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-15" yWindow="0" windowWidth="20730" windowHeight="11760" tabRatio="692"/>
  </bookViews>
  <sheets>
    <sheet name="СУ" sheetId="1" r:id="rId1"/>
    <sheet name="ЦУ" sheetId="15" r:id="rId2"/>
    <sheet name="БУ" sheetId="8" r:id="rId3"/>
    <sheet name="ВУ" sheetId="4" r:id="rId4"/>
    <sheet name="КУ" sheetId="13" r:id="rId5"/>
    <sheet name="КрУ (Мехзавод)" sheetId="16" r:id="rId6"/>
    <sheet name="КрУ (Управленческий)" sheetId="17" r:id="rId7"/>
    <sheet name="РУ (Рождествено)" sheetId="18" r:id="rId8"/>
  </sheets>
  <definedNames>
    <definedName name="_xlnm._FilterDatabase" localSheetId="2" hidden="1">БУ!$A$5:$P$655</definedName>
    <definedName name="_xlnm._FilterDatabase" localSheetId="3" hidden="1">ВУ!$A$5:$BV$690</definedName>
    <definedName name="_xlnm._FilterDatabase" localSheetId="5" hidden="1">'КрУ (Мехзавод)'!$A$5:$N$97</definedName>
    <definedName name="_xlnm._FilterDatabase" localSheetId="6" hidden="1">'КрУ (Управленческий)'!$A$5:$N$114</definedName>
    <definedName name="_xlnm._FilterDatabase" localSheetId="4" hidden="1">КУ!$A$5:$P$213</definedName>
    <definedName name="_xlnm._FilterDatabase" localSheetId="7" hidden="1">'РУ (Рождествено)'!$A$5:$I$45</definedName>
    <definedName name="_xlnm._FilterDatabase" localSheetId="0" hidden="1">СУ!$A$5:$FI$996</definedName>
    <definedName name="_xlnm._FilterDatabase" localSheetId="1" hidden="1">ЦУ!$A$5:$AD$770</definedName>
  </definedNames>
  <calcPr calcId="162913"/>
</workbook>
</file>

<file path=xl/calcChain.xml><?xml version="1.0" encoding="utf-8"?>
<calcChain xmlns="http://schemas.openxmlformats.org/spreadsheetml/2006/main">
  <c r="N74" i="4" l="1"/>
  <c r="N75" i="4"/>
  <c r="I75" i="4"/>
  <c r="I74" i="4"/>
  <c r="M75" i="4"/>
  <c r="M74" i="4"/>
  <c r="H75" i="4"/>
  <c r="H74" i="4"/>
  <c r="M670" i="4"/>
  <c r="M669" i="4"/>
  <c r="N669" i="4" s="1"/>
  <c r="H670" i="4"/>
  <c r="I670" i="4" s="1"/>
  <c r="H669" i="4"/>
  <c r="I669" i="4" s="1"/>
  <c r="G44" i="18"/>
  <c r="H44" i="18" s="1"/>
  <c r="G43" i="18"/>
  <c r="H43" i="18" s="1"/>
  <c r="G42" i="18"/>
  <c r="H42" i="18" s="1"/>
  <c r="G41" i="18"/>
  <c r="H41" i="18" s="1"/>
  <c r="G40" i="18"/>
  <c r="H40" i="18" s="1"/>
  <c r="G39" i="18"/>
  <c r="H39" i="18" s="1"/>
  <c r="G38" i="18"/>
  <c r="H38" i="18" s="1"/>
  <c r="G37" i="18"/>
  <c r="H37" i="18" s="1"/>
  <c r="G36" i="18"/>
  <c r="H36" i="18" s="1"/>
  <c r="G35" i="18"/>
  <c r="H35" i="18" s="1"/>
  <c r="G34" i="18"/>
  <c r="H34" i="18" s="1"/>
  <c r="G33" i="18"/>
  <c r="H33" i="18" s="1"/>
  <c r="G32" i="18"/>
  <c r="H32" i="18" s="1"/>
  <c r="G31" i="18"/>
  <c r="H31" i="18" s="1"/>
  <c r="G30" i="18"/>
  <c r="H30" i="18" s="1"/>
  <c r="G29" i="18"/>
  <c r="H29" i="18" s="1"/>
  <c r="G28" i="18"/>
  <c r="H28" i="18" s="1"/>
  <c r="G27" i="18"/>
  <c r="H27" i="18" s="1"/>
  <c r="G26" i="18"/>
  <c r="H26" i="18" s="1"/>
  <c r="G25" i="18"/>
  <c r="H25" i="18" s="1"/>
  <c r="G24" i="18"/>
  <c r="H24" i="18" s="1"/>
  <c r="G23" i="18"/>
  <c r="H23" i="18" s="1"/>
  <c r="G22" i="18"/>
  <c r="H22" i="18" s="1"/>
  <c r="G21" i="18"/>
  <c r="H21" i="18" s="1"/>
  <c r="G20" i="18"/>
  <c r="H20" i="18" s="1"/>
  <c r="G19" i="18"/>
  <c r="H19" i="18" s="1"/>
  <c r="G18" i="18"/>
  <c r="H18" i="18" s="1"/>
  <c r="G17" i="18"/>
  <c r="H17" i="18" s="1"/>
  <c r="G16" i="18"/>
  <c r="H16" i="18" s="1"/>
  <c r="G15" i="18"/>
  <c r="H15" i="18" s="1"/>
  <c r="G14" i="18"/>
  <c r="H14" i="18" s="1"/>
  <c r="G13" i="18"/>
  <c r="H13" i="18" s="1"/>
  <c r="G12" i="18"/>
  <c r="H12" i="18" s="1"/>
  <c r="G11" i="18"/>
  <c r="H11" i="18" s="1"/>
  <c r="G10" i="18"/>
  <c r="H10" i="18" s="1"/>
  <c r="G9" i="18"/>
  <c r="H9" i="18" s="1"/>
  <c r="G8" i="18"/>
  <c r="H8" i="18" s="1"/>
  <c r="G7" i="18"/>
  <c r="H7" i="18" s="1"/>
  <c r="G6" i="18"/>
  <c r="H6" i="18" s="1"/>
  <c r="L105" i="17"/>
  <c r="M105" i="17" s="1"/>
  <c r="G105" i="17"/>
  <c r="H105" i="17" s="1"/>
  <c r="L104" i="17"/>
  <c r="M104" i="17" s="1"/>
  <c r="G104" i="17"/>
  <c r="H104" i="17" s="1"/>
  <c r="L103" i="17"/>
  <c r="M103" i="17" s="1"/>
  <c r="G103" i="17"/>
  <c r="H103" i="17" s="1"/>
  <c r="L102" i="17"/>
  <c r="M102" i="17" s="1"/>
  <c r="G102" i="17"/>
  <c r="H102" i="17" s="1"/>
  <c r="L101" i="17"/>
  <c r="M101" i="17" s="1"/>
  <c r="G101" i="17"/>
  <c r="H101" i="17" s="1"/>
  <c r="L100" i="17"/>
  <c r="M100" i="17" s="1"/>
  <c r="G100" i="17"/>
  <c r="H100" i="17" s="1"/>
  <c r="L99" i="17"/>
  <c r="M99" i="17" s="1"/>
  <c r="G99" i="17"/>
  <c r="H99" i="17" s="1"/>
  <c r="L98" i="17"/>
  <c r="M98" i="17" s="1"/>
  <c r="G98" i="17"/>
  <c r="H98" i="17" s="1"/>
  <c r="L97" i="17"/>
  <c r="M97" i="17" s="1"/>
  <c r="G97" i="17"/>
  <c r="H97" i="17" s="1"/>
  <c r="L96" i="17"/>
  <c r="M96" i="17" s="1"/>
  <c r="G96" i="17"/>
  <c r="H96" i="17" s="1"/>
  <c r="L95" i="17"/>
  <c r="M95" i="17" s="1"/>
  <c r="G95" i="17"/>
  <c r="H95" i="17" s="1"/>
  <c r="L94" i="17"/>
  <c r="M94" i="17" s="1"/>
  <c r="G94" i="17"/>
  <c r="H94" i="17" s="1"/>
  <c r="L93" i="17"/>
  <c r="M93" i="17" s="1"/>
  <c r="G93" i="17"/>
  <c r="H93" i="17" s="1"/>
  <c r="L92" i="17"/>
  <c r="M92" i="17" s="1"/>
  <c r="G92" i="17"/>
  <c r="H92" i="17" s="1"/>
  <c r="L91" i="17"/>
  <c r="M91" i="17" s="1"/>
  <c r="G91" i="17"/>
  <c r="H91" i="17" s="1"/>
  <c r="L90" i="17"/>
  <c r="M90" i="17" s="1"/>
  <c r="G90" i="17"/>
  <c r="H90" i="17" s="1"/>
  <c r="L89" i="17"/>
  <c r="M89" i="17" s="1"/>
  <c r="G89" i="17"/>
  <c r="H89" i="17" s="1"/>
  <c r="L88" i="17"/>
  <c r="M88" i="17" s="1"/>
  <c r="G88" i="17"/>
  <c r="H88" i="17" s="1"/>
  <c r="L87" i="17"/>
  <c r="M87" i="17" s="1"/>
  <c r="G87" i="17"/>
  <c r="H87" i="17" s="1"/>
  <c r="L86" i="17"/>
  <c r="M86" i="17" s="1"/>
  <c r="G86" i="17"/>
  <c r="H86" i="17" s="1"/>
  <c r="L85" i="17"/>
  <c r="M85" i="17" s="1"/>
  <c r="G85" i="17"/>
  <c r="H85" i="17" s="1"/>
  <c r="L84" i="17"/>
  <c r="M84" i="17" s="1"/>
  <c r="G84" i="17"/>
  <c r="H84" i="17" s="1"/>
  <c r="L83" i="17"/>
  <c r="M83" i="17" s="1"/>
  <c r="G83" i="17"/>
  <c r="H83" i="17" s="1"/>
  <c r="L82" i="17"/>
  <c r="M82" i="17" s="1"/>
  <c r="G82" i="17"/>
  <c r="H82" i="17" s="1"/>
  <c r="L81" i="17"/>
  <c r="M81" i="17" s="1"/>
  <c r="G81" i="17"/>
  <c r="H81" i="17" s="1"/>
  <c r="L80" i="17"/>
  <c r="M80" i="17" s="1"/>
  <c r="G80" i="17"/>
  <c r="H80" i="17" s="1"/>
  <c r="L79" i="17"/>
  <c r="M79" i="17" s="1"/>
  <c r="G79" i="17"/>
  <c r="H79" i="17" s="1"/>
  <c r="L78" i="17"/>
  <c r="M78" i="17" s="1"/>
  <c r="G78" i="17"/>
  <c r="H78" i="17" s="1"/>
  <c r="L77" i="17"/>
  <c r="M77" i="17" s="1"/>
  <c r="G77" i="17"/>
  <c r="H77" i="17" s="1"/>
  <c r="L76" i="17"/>
  <c r="M76" i="17" s="1"/>
  <c r="G76" i="17"/>
  <c r="H76" i="17" s="1"/>
  <c r="L75" i="17"/>
  <c r="M75" i="17" s="1"/>
  <c r="G75" i="17"/>
  <c r="H75" i="17" s="1"/>
  <c r="L74" i="17"/>
  <c r="M74" i="17" s="1"/>
  <c r="H74" i="17"/>
  <c r="M73" i="17"/>
  <c r="L73" i="17"/>
  <c r="H73" i="17"/>
  <c r="G73" i="17"/>
  <c r="M72" i="17"/>
  <c r="L72" i="17"/>
  <c r="H72" i="17"/>
  <c r="G72" i="17"/>
  <c r="M71" i="17"/>
  <c r="L71" i="17"/>
  <c r="H71" i="17"/>
  <c r="G71" i="17"/>
  <c r="M70" i="17"/>
  <c r="L70" i="17"/>
  <c r="H70" i="17"/>
  <c r="G70" i="17"/>
  <c r="M69" i="17"/>
  <c r="L69" i="17"/>
  <c r="H69" i="17"/>
  <c r="G69" i="17"/>
  <c r="M68" i="17"/>
  <c r="L68" i="17"/>
  <c r="H68" i="17"/>
  <c r="G68" i="17"/>
  <c r="M67" i="17"/>
  <c r="L67" i="17"/>
  <c r="H67" i="17"/>
  <c r="G67" i="17"/>
  <c r="M66" i="17"/>
  <c r="L66" i="17"/>
  <c r="H66" i="17"/>
  <c r="G66" i="17"/>
  <c r="M65" i="17"/>
  <c r="L65" i="17"/>
  <c r="H65" i="17"/>
  <c r="G65" i="17"/>
  <c r="M64" i="17"/>
  <c r="L64" i="17"/>
  <c r="H64" i="17"/>
  <c r="G64" i="17"/>
  <c r="M63" i="17"/>
  <c r="L63" i="17"/>
  <c r="H63" i="17"/>
  <c r="G63" i="17"/>
  <c r="M62" i="17"/>
  <c r="L62" i="17"/>
  <c r="H62" i="17"/>
  <c r="G62" i="17"/>
  <c r="M61" i="17"/>
  <c r="L61" i="17"/>
  <c r="H61" i="17"/>
  <c r="G61" i="17"/>
  <c r="M60" i="17"/>
  <c r="L60" i="17"/>
  <c r="H60" i="17"/>
  <c r="G60" i="17"/>
  <c r="M59" i="17"/>
  <c r="L59" i="17"/>
  <c r="H59" i="17"/>
  <c r="G59" i="17"/>
  <c r="M58" i="17"/>
  <c r="L58" i="17"/>
  <c r="H58" i="17"/>
  <c r="G58" i="17"/>
  <c r="M57" i="17"/>
  <c r="L57" i="17"/>
  <c r="H57" i="17"/>
  <c r="G57" i="17"/>
  <c r="M56" i="17"/>
  <c r="L56" i="17"/>
  <c r="H56" i="17"/>
  <c r="G56" i="17"/>
  <c r="M55" i="17"/>
  <c r="L55" i="17"/>
  <c r="H55" i="17"/>
  <c r="G55" i="17"/>
  <c r="M54" i="17"/>
  <c r="L54" i="17"/>
  <c r="H54" i="17"/>
  <c r="G54" i="17"/>
  <c r="M53" i="17"/>
  <c r="L53" i="17"/>
  <c r="H53" i="17"/>
  <c r="G53" i="17"/>
  <c r="M52" i="17"/>
  <c r="L52" i="17"/>
  <c r="H52" i="17"/>
  <c r="G52" i="17"/>
  <c r="M51" i="17"/>
  <c r="L51" i="17"/>
  <c r="H51" i="17"/>
  <c r="G51" i="17"/>
  <c r="M50" i="17"/>
  <c r="L50" i="17"/>
  <c r="H50" i="17"/>
  <c r="G50" i="17"/>
  <c r="M49" i="17"/>
  <c r="L49" i="17"/>
  <c r="H49" i="17"/>
  <c r="G49" i="17"/>
  <c r="M48" i="17"/>
  <c r="L48" i="17"/>
  <c r="H48" i="17"/>
  <c r="G48" i="17"/>
  <c r="M47" i="17"/>
  <c r="L47" i="17"/>
  <c r="H47" i="17"/>
  <c r="G47" i="17"/>
  <c r="M46" i="17"/>
  <c r="L46" i="17"/>
  <c r="H46" i="17"/>
  <c r="G46" i="17"/>
  <c r="M45" i="17"/>
  <c r="L45" i="17"/>
  <c r="H45" i="17"/>
  <c r="G45" i="17"/>
  <c r="M44" i="17"/>
  <c r="L44" i="17"/>
  <c r="H44" i="17"/>
  <c r="G44" i="17"/>
  <c r="M43" i="17"/>
  <c r="L43" i="17"/>
  <c r="H43" i="17"/>
  <c r="G43" i="17"/>
  <c r="M42" i="17"/>
  <c r="L42" i="17"/>
  <c r="H42" i="17"/>
  <c r="G42" i="17"/>
  <c r="M41" i="17"/>
  <c r="L41" i="17"/>
  <c r="H41" i="17"/>
  <c r="G41" i="17"/>
  <c r="M40" i="17"/>
  <c r="L40" i="17"/>
  <c r="H40" i="17"/>
  <c r="G40" i="17"/>
  <c r="M39" i="17"/>
  <c r="L39" i="17"/>
  <c r="H39" i="17"/>
  <c r="G39" i="17"/>
  <c r="M38" i="17"/>
  <c r="L38" i="17"/>
  <c r="H38" i="17"/>
  <c r="G38" i="17"/>
  <c r="M37" i="17"/>
  <c r="L37" i="17"/>
  <c r="H37" i="17"/>
  <c r="G37" i="17"/>
  <c r="M36" i="17"/>
  <c r="L36" i="17"/>
  <c r="H36" i="17"/>
  <c r="G36" i="17"/>
  <c r="M35" i="17"/>
  <c r="L35" i="17"/>
  <c r="H35" i="17"/>
  <c r="G35" i="17"/>
  <c r="M34" i="17"/>
  <c r="L34" i="17"/>
  <c r="H34" i="17"/>
  <c r="G34" i="17"/>
  <c r="M33" i="17"/>
  <c r="L33" i="17"/>
  <c r="H33" i="17"/>
  <c r="G33" i="17"/>
  <c r="M32" i="17"/>
  <c r="L32" i="17"/>
  <c r="H32" i="17"/>
  <c r="G32" i="17"/>
  <c r="M31" i="17"/>
  <c r="L31" i="17"/>
  <c r="H31" i="17"/>
  <c r="G31" i="17"/>
  <c r="M30" i="17"/>
  <c r="L30" i="17"/>
  <c r="H30" i="17"/>
  <c r="G30" i="17"/>
  <c r="M29" i="17"/>
  <c r="L29" i="17"/>
  <c r="H29" i="17"/>
  <c r="G29" i="17"/>
  <c r="M28" i="17"/>
  <c r="L28" i="17"/>
  <c r="H28" i="17"/>
  <c r="G28" i="17"/>
  <c r="M27" i="17"/>
  <c r="L27" i="17"/>
  <c r="H27" i="17"/>
  <c r="G27" i="17"/>
  <c r="M26" i="17"/>
  <c r="L26" i="17"/>
  <c r="H26" i="17"/>
  <c r="G26" i="17"/>
  <c r="M25" i="17"/>
  <c r="L25" i="17"/>
  <c r="H25" i="17"/>
  <c r="G25" i="17"/>
  <c r="M24" i="17"/>
  <c r="L24" i="17"/>
  <c r="H24" i="17"/>
  <c r="G24" i="17"/>
  <c r="M23" i="17"/>
  <c r="L23" i="17"/>
  <c r="H23" i="17"/>
  <c r="G23" i="17"/>
  <c r="M22" i="17"/>
  <c r="L22" i="17"/>
  <c r="H22" i="17"/>
  <c r="G22" i="17"/>
  <c r="M21" i="17"/>
  <c r="L21" i="17"/>
  <c r="H21" i="17"/>
  <c r="G21" i="17"/>
  <c r="M20" i="17"/>
  <c r="L20" i="17"/>
  <c r="H20" i="17"/>
  <c r="G20" i="17"/>
  <c r="M19" i="17"/>
  <c r="L19" i="17"/>
  <c r="H19" i="17"/>
  <c r="G19" i="17"/>
  <c r="M18" i="17"/>
  <c r="L18" i="17"/>
  <c r="H18" i="17"/>
  <c r="G18" i="17"/>
  <c r="M17" i="17"/>
  <c r="L17" i="17"/>
  <c r="H17" i="17"/>
  <c r="G17" i="17"/>
  <c r="M16" i="17"/>
  <c r="L16" i="17"/>
  <c r="H16" i="17"/>
  <c r="G16" i="17"/>
  <c r="M15" i="17"/>
  <c r="L15" i="17"/>
  <c r="H15" i="17"/>
  <c r="G15" i="17"/>
  <c r="M14" i="17"/>
  <c r="L14" i="17"/>
  <c r="H14" i="17"/>
  <c r="G14" i="17"/>
  <c r="M13" i="17"/>
  <c r="L13" i="17"/>
  <c r="H13" i="17"/>
  <c r="G13" i="17"/>
  <c r="M12" i="17"/>
  <c r="L12" i="17"/>
  <c r="H12" i="17"/>
  <c r="G12" i="17"/>
  <c r="M11" i="17"/>
  <c r="L11" i="17"/>
  <c r="H11" i="17"/>
  <c r="G11" i="17"/>
  <c r="M10" i="17"/>
  <c r="L10" i="17"/>
  <c r="H10" i="17"/>
  <c r="G10" i="17"/>
  <c r="M9" i="17"/>
  <c r="L9" i="17"/>
  <c r="H9" i="17"/>
  <c r="G9" i="17"/>
  <c r="M8" i="17"/>
  <c r="L8" i="17"/>
  <c r="H8" i="17"/>
  <c r="G8" i="17"/>
  <c r="M7" i="17"/>
  <c r="L7" i="17"/>
  <c r="H7" i="17"/>
  <c r="G7" i="17"/>
  <c r="M6" i="17"/>
  <c r="L6" i="17"/>
  <c r="H6" i="17"/>
  <c r="G6" i="17"/>
  <c r="L97" i="16"/>
  <c r="M97" i="16" s="1"/>
  <c r="G97" i="16"/>
  <c r="H97" i="16" s="1"/>
  <c r="L96" i="16"/>
  <c r="M96" i="16" s="1"/>
  <c r="G96" i="16"/>
  <c r="H96" i="16" s="1"/>
  <c r="L95" i="16"/>
  <c r="M95" i="16" s="1"/>
  <c r="G95" i="16"/>
  <c r="H95" i="16" s="1"/>
  <c r="L94" i="16"/>
  <c r="M94" i="16" s="1"/>
  <c r="G94" i="16"/>
  <c r="H94" i="16" s="1"/>
  <c r="L93" i="16"/>
  <c r="M93" i="16" s="1"/>
  <c r="G93" i="16"/>
  <c r="H93" i="16" s="1"/>
  <c r="L92" i="16"/>
  <c r="M92" i="16" s="1"/>
  <c r="G92" i="16"/>
  <c r="H92" i="16" s="1"/>
  <c r="L91" i="16"/>
  <c r="M91" i="16" s="1"/>
  <c r="G91" i="16"/>
  <c r="H91" i="16" s="1"/>
  <c r="L90" i="16"/>
  <c r="M90" i="16" s="1"/>
  <c r="G90" i="16"/>
  <c r="H90" i="16" s="1"/>
  <c r="L89" i="16"/>
  <c r="M89" i="16" s="1"/>
  <c r="G89" i="16"/>
  <c r="H89" i="16" s="1"/>
  <c r="L88" i="16"/>
  <c r="M88" i="16" s="1"/>
  <c r="G88" i="16"/>
  <c r="H88" i="16" s="1"/>
  <c r="L87" i="16"/>
  <c r="M87" i="16" s="1"/>
  <c r="G87" i="16"/>
  <c r="H87" i="16" s="1"/>
  <c r="L86" i="16"/>
  <c r="M86" i="16" s="1"/>
  <c r="G86" i="16"/>
  <c r="H86" i="16" s="1"/>
  <c r="L85" i="16"/>
  <c r="M85" i="16" s="1"/>
  <c r="G85" i="16"/>
  <c r="H85" i="16" s="1"/>
  <c r="L84" i="16"/>
  <c r="M84" i="16" s="1"/>
  <c r="G84" i="16"/>
  <c r="H84" i="16" s="1"/>
  <c r="L83" i="16"/>
  <c r="M83" i="16" s="1"/>
  <c r="G83" i="16"/>
  <c r="H83" i="16" s="1"/>
  <c r="L82" i="16"/>
  <c r="M82" i="16" s="1"/>
  <c r="G82" i="16"/>
  <c r="H82" i="16" s="1"/>
  <c r="L81" i="16"/>
  <c r="M81" i="16" s="1"/>
  <c r="G81" i="16"/>
  <c r="H81" i="16" s="1"/>
  <c r="L80" i="16"/>
  <c r="M80" i="16" s="1"/>
  <c r="G80" i="16"/>
  <c r="H80" i="16" s="1"/>
  <c r="L79" i="16"/>
  <c r="M79" i="16" s="1"/>
  <c r="G79" i="16"/>
  <c r="H79" i="16" s="1"/>
  <c r="L78" i="16"/>
  <c r="M78" i="16" s="1"/>
  <c r="G78" i="16"/>
  <c r="H78" i="16" s="1"/>
  <c r="L77" i="16"/>
  <c r="M77" i="16" s="1"/>
  <c r="G77" i="16"/>
  <c r="H77" i="16" s="1"/>
  <c r="L76" i="16"/>
  <c r="M76" i="16" s="1"/>
  <c r="G76" i="16"/>
  <c r="H76" i="16" s="1"/>
  <c r="L75" i="16"/>
  <c r="M75" i="16" s="1"/>
  <c r="G75" i="16"/>
  <c r="H75" i="16" s="1"/>
  <c r="L74" i="16"/>
  <c r="M74" i="16" s="1"/>
  <c r="G74" i="16"/>
  <c r="H74" i="16" s="1"/>
  <c r="L73" i="16"/>
  <c r="M73" i="16" s="1"/>
  <c r="G73" i="16"/>
  <c r="H73" i="16" s="1"/>
  <c r="L72" i="16"/>
  <c r="M72" i="16" s="1"/>
  <c r="G72" i="16"/>
  <c r="H72" i="16" s="1"/>
  <c r="L71" i="16"/>
  <c r="M71" i="16" s="1"/>
  <c r="G71" i="16"/>
  <c r="H71" i="16" s="1"/>
  <c r="L70" i="16"/>
  <c r="M70" i="16" s="1"/>
  <c r="G70" i="16"/>
  <c r="H70" i="16" s="1"/>
  <c r="L69" i="16"/>
  <c r="M69" i="16" s="1"/>
  <c r="G69" i="16"/>
  <c r="H69" i="16" s="1"/>
  <c r="L68" i="16"/>
  <c r="M68" i="16" s="1"/>
  <c r="G68" i="16"/>
  <c r="H68" i="16" s="1"/>
  <c r="L67" i="16"/>
  <c r="M67" i="16" s="1"/>
  <c r="G67" i="16"/>
  <c r="H67" i="16" s="1"/>
  <c r="L66" i="16"/>
  <c r="M66" i="16" s="1"/>
  <c r="G66" i="16"/>
  <c r="H66" i="16" s="1"/>
  <c r="L65" i="16"/>
  <c r="M65" i="16" s="1"/>
  <c r="G65" i="16"/>
  <c r="H65" i="16" s="1"/>
  <c r="L64" i="16"/>
  <c r="M64" i="16" s="1"/>
  <c r="G64" i="16"/>
  <c r="H64" i="16" s="1"/>
  <c r="L63" i="16"/>
  <c r="M63" i="16" s="1"/>
  <c r="G63" i="16"/>
  <c r="H63" i="16" s="1"/>
  <c r="L62" i="16"/>
  <c r="M62" i="16" s="1"/>
  <c r="G62" i="16"/>
  <c r="H62" i="16" s="1"/>
  <c r="L61" i="16"/>
  <c r="M61" i="16" s="1"/>
  <c r="G61" i="16"/>
  <c r="H61" i="16" s="1"/>
  <c r="L60" i="16"/>
  <c r="M60" i="16" s="1"/>
  <c r="G60" i="16"/>
  <c r="H60" i="16" s="1"/>
  <c r="L59" i="16"/>
  <c r="M59" i="16" s="1"/>
  <c r="G59" i="16"/>
  <c r="H59" i="16" s="1"/>
  <c r="L58" i="16"/>
  <c r="M58" i="16" s="1"/>
  <c r="G58" i="16"/>
  <c r="H58" i="16" s="1"/>
  <c r="L57" i="16"/>
  <c r="M57" i="16" s="1"/>
  <c r="G57" i="16"/>
  <c r="H57" i="16" s="1"/>
  <c r="L56" i="16"/>
  <c r="M56" i="16" s="1"/>
  <c r="G56" i="16"/>
  <c r="H56" i="16" s="1"/>
  <c r="L55" i="16"/>
  <c r="M55" i="16" s="1"/>
  <c r="G55" i="16"/>
  <c r="H55" i="16" s="1"/>
  <c r="L54" i="16"/>
  <c r="M54" i="16" s="1"/>
  <c r="G54" i="16"/>
  <c r="H54" i="16" s="1"/>
  <c r="L53" i="16"/>
  <c r="M53" i="16" s="1"/>
  <c r="G53" i="16"/>
  <c r="H53" i="16" s="1"/>
  <c r="L52" i="16"/>
  <c r="M52" i="16" s="1"/>
  <c r="G52" i="16"/>
  <c r="H52" i="16" s="1"/>
  <c r="L51" i="16"/>
  <c r="M51" i="16" s="1"/>
  <c r="G51" i="16"/>
  <c r="H51" i="16" s="1"/>
  <c r="L50" i="16"/>
  <c r="M50" i="16" s="1"/>
  <c r="G50" i="16"/>
  <c r="H50" i="16" s="1"/>
  <c r="L49" i="16"/>
  <c r="M49" i="16" s="1"/>
  <c r="G49" i="16"/>
  <c r="H49" i="16" s="1"/>
  <c r="L48" i="16"/>
  <c r="M48" i="16" s="1"/>
  <c r="G48" i="16"/>
  <c r="H48" i="16" s="1"/>
  <c r="L47" i="16"/>
  <c r="M47" i="16" s="1"/>
  <c r="G47" i="16"/>
  <c r="H47" i="16" s="1"/>
  <c r="L46" i="16"/>
  <c r="M46" i="16" s="1"/>
  <c r="G46" i="16"/>
  <c r="H46" i="16" s="1"/>
  <c r="L45" i="16"/>
  <c r="M45" i="16" s="1"/>
  <c r="G45" i="16"/>
  <c r="H45" i="16" s="1"/>
  <c r="L44" i="16"/>
  <c r="M44" i="16" s="1"/>
  <c r="G44" i="16"/>
  <c r="H44" i="16" s="1"/>
  <c r="L43" i="16"/>
  <c r="M43" i="16" s="1"/>
  <c r="G43" i="16"/>
  <c r="H43" i="16" s="1"/>
  <c r="L42" i="16"/>
  <c r="M42" i="16" s="1"/>
  <c r="G42" i="16"/>
  <c r="H42" i="16" s="1"/>
  <c r="L41" i="16"/>
  <c r="M41" i="16" s="1"/>
  <c r="G41" i="16"/>
  <c r="H41" i="16" s="1"/>
  <c r="L40" i="16"/>
  <c r="M40" i="16" s="1"/>
  <c r="G40" i="16"/>
  <c r="H40" i="16" s="1"/>
  <c r="L39" i="16"/>
  <c r="M39" i="16" s="1"/>
  <c r="G39" i="16"/>
  <c r="H39" i="16" s="1"/>
  <c r="L38" i="16"/>
  <c r="M38" i="16" s="1"/>
  <c r="G38" i="16"/>
  <c r="H38" i="16" s="1"/>
  <c r="L37" i="16"/>
  <c r="M37" i="16" s="1"/>
  <c r="G37" i="16"/>
  <c r="H37" i="16" s="1"/>
  <c r="L36" i="16"/>
  <c r="M36" i="16" s="1"/>
  <c r="G36" i="16"/>
  <c r="H36" i="16" s="1"/>
  <c r="L35" i="16"/>
  <c r="M35" i="16" s="1"/>
  <c r="G35" i="16"/>
  <c r="H35" i="16" s="1"/>
  <c r="L34" i="16"/>
  <c r="M34" i="16" s="1"/>
  <c r="G34" i="16"/>
  <c r="H34" i="16" s="1"/>
  <c r="L33" i="16"/>
  <c r="M33" i="16" s="1"/>
  <c r="G33" i="16"/>
  <c r="H33" i="16" s="1"/>
  <c r="L32" i="16"/>
  <c r="M32" i="16" s="1"/>
  <c r="G32" i="16"/>
  <c r="H32" i="16" s="1"/>
  <c r="L31" i="16"/>
  <c r="M31" i="16" s="1"/>
  <c r="G31" i="16"/>
  <c r="H31" i="16" s="1"/>
  <c r="L30" i="16"/>
  <c r="M30" i="16" s="1"/>
  <c r="G30" i="16"/>
  <c r="H30" i="16" s="1"/>
  <c r="L29" i="16"/>
  <c r="M29" i="16" s="1"/>
  <c r="G29" i="16"/>
  <c r="H29" i="16" s="1"/>
  <c r="L28" i="16"/>
  <c r="M28" i="16" s="1"/>
  <c r="G28" i="16"/>
  <c r="H28" i="16" s="1"/>
  <c r="L27" i="16"/>
  <c r="M27" i="16" s="1"/>
  <c r="G27" i="16"/>
  <c r="H27" i="16" s="1"/>
  <c r="L26" i="16"/>
  <c r="M26" i="16" s="1"/>
  <c r="G26" i="16"/>
  <c r="H26" i="16" s="1"/>
  <c r="L25" i="16"/>
  <c r="M25" i="16" s="1"/>
  <c r="G25" i="16"/>
  <c r="H25" i="16" s="1"/>
  <c r="L24" i="16"/>
  <c r="M24" i="16" s="1"/>
  <c r="G24" i="16"/>
  <c r="H24" i="16" s="1"/>
  <c r="L23" i="16"/>
  <c r="M23" i="16" s="1"/>
  <c r="G23" i="16"/>
  <c r="H23" i="16" s="1"/>
  <c r="L22" i="16"/>
  <c r="M22" i="16" s="1"/>
  <c r="G22" i="16"/>
  <c r="H22" i="16" s="1"/>
  <c r="L21" i="16"/>
  <c r="M21" i="16" s="1"/>
  <c r="G21" i="16"/>
  <c r="H21" i="16" s="1"/>
  <c r="L20" i="16"/>
  <c r="M20" i="16" s="1"/>
  <c r="G20" i="16"/>
  <c r="H20" i="16" s="1"/>
  <c r="L19" i="16"/>
  <c r="M19" i="16" s="1"/>
  <c r="G19" i="16"/>
  <c r="H19" i="16" s="1"/>
  <c r="L18" i="16"/>
  <c r="M18" i="16" s="1"/>
  <c r="G18" i="16"/>
  <c r="H18" i="16" s="1"/>
  <c r="L17" i="16"/>
  <c r="M17" i="16" s="1"/>
  <c r="G17" i="16"/>
  <c r="H17" i="16" s="1"/>
  <c r="L16" i="16"/>
  <c r="M16" i="16" s="1"/>
  <c r="G16" i="16"/>
  <c r="H16" i="16" s="1"/>
  <c r="L15" i="16"/>
  <c r="M15" i="16" s="1"/>
  <c r="G15" i="16"/>
  <c r="H15" i="16" s="1"/>
  <c r="L14" i="16"/>
  <c r="M14" i="16" s="1"/>
  <c r="G14" i="16"/>
  <c r="H14" i="16" s="1"/>
  <c r="L13" i="16"/>
  <c r="M13" i="16" s="1"/>
  <c r="G13" i="16"/>
  <c r="H13" i="16" s="1"/>
  <c r="L12" i="16"/>
  <c r="M12" i="16" s="1"/>
  <c r="G12" i="16"/>
  <c r="H12" i="16" s="1"/>
  <c r="L11" i="16"/>
  <c r="M11" i="16" s="1"/>
  <c r="G11" i="16"/>
  <c r="H11" i="16" s="1"/>
  <c r="L10" i="16"/>
  <c r="M10" i="16" s="1"/>
  <c r="G10" i="16"/>
  <c r="H10" i="16" s="1"/>
  <c r="L9" i="16"/>
  <c r="M9" i="16" s="1"/>
  <c r="G9" i="16"/>
  <c r="H9" i="16" s="1"/>
  <c r="L8" i="16"/>
  <c r="M8" i="16" s="1"/>
  <c r="G8" i="16"/>
  <c r="H8" i="16" s="1"/>
  <c r="L7" i="16"/>
  <c r="M7" i="16" s="1"/>
  <c r="G7" i="16"/>
  <c r="H7" i="16" s="1"/>
  <c r="L6" i="16"/>
  <c r="M6" i="16" s="1"/>
  <c r="G6" i="16"/>
  <c r="H6" i="16" s="1"/>
  <c r="M615" i="8" l="1"/>
  <c r="N615" i="8" s="1"/>
  <c r="M494" i="8"/>
  <c r="N494" i="8" s="1"/>
  <c r="M495" i="8"/>
  <c r="N495" i="8" s="1"/>
  <c r="M225" i="4" l="1"/>
  <c r="N225" i="4" s="1"/>
  <c r="M451" i="15" l="1"/>
  <c r="N451" i="15" s="1"/>
  <c r="M452" i="15"/>
  <c r="N452" i="15" s="1"/>
  <c r="M747" i="1" l="1"/>
  <c r="N747" i="1" s="1"/>
  <c r="M748" i="1"/>
  <c r="N748" i="1" s="1"/>
  <c r="M912" i="1" l="1"/>
  <c r="N912" i="1" s="1"/>
  <c r="M913" i="1"/>
  <c r="N913" i="1" s="1"/>
  <c r="H912" i="1"/>
  <c r="I912" i="1" s="1"/>
  <c r="H913" i="1"/>
  <c r="I913" i="1" s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H996" i="1"/>
  <c r="I996" i="1" s="1"/>
  <c r="H995" i="1"/>
  <c r="I995" i="1" s="1"/>
  <c r="H994" i="1"/>
  <c r="I994" i="1" s="1"/>
  <c r="H993" i="1"/>
  <c r="I993" i="1" s="1"/>
  <c r="H992" i="1"/>
  <c r="I992" i="1" s="1"/>
  <c r="H991" i="1"/>
  <c r="I991" i="1" s="1"/>
  <c r="H990" i="1"/>
  <c r="I990" i="1" s="1"/>
  <c r="H989" i="1"/>
  <c r="I989" i="1" s="1"/>
  <c r="H988" i="1"/>
  <c r="I988" i="1" s="1"/>
  <c r="H987" i="1"/>
  <c r="I987" i="1" s="1"/>
  <c r="H986" i="1"/>
  <c r="I986" i="1" s="1"/>
  <c r="H985" i="1"/>
  <c r="I985" i="1" s="1"/>
  <c r="H984" i="1"/>
  <c r="I984" i="1" s="1"/>
  <c r="H983" i="1"/>
  <c r="I983" i="1" s="1"/>
  <c r="H982" i="1"/>
  <c r="I982" i="1" s="1"/>
  <c r="H981" i="1"/>
  <c r="I981" i="1" s="1"/>
  <c r="H980" i="1"/>
  <c r="I980" i="1" s="1"/>
  <c r="H979" i="1"/>
  <c r="I979" i="1" s="1"/>
  <c r="H978" i="1"/>
  <c r="I978" i="1" s="1"/>
  <c r="H977" i="1"/>
  <c r="I977" i="1" s="1"/>
  <c r="H976" i="1"/>
  <c r="I976" i="1" s="1"/>
  <c r="H975" i="1"/>
  <c r="I975" i="1" s="1"/>
  <c r="H974" i="1"/>
  <c r="I974" i="1" s="1"/>
  <c r="H973" i="1"/>
  <c r="I973" i="1" s="1"/>
  <c r="H972" i="1"/>
  <c r="I972" i="1" s="1"/>
  <c r="H971" i="1"/>
  <c r="I971" i="1" s="1"/>
  <c r="H970" i="1"/>
  <c r="I970" i="1" s="1"/>
  <c r="H969" i="1"/>
  <c r="I969" i="1" s="1"/>
  <c r="H968" i="1"/>
  <c r="I968" i="1" s="1"/>
  <c r="H967" i="1"/>
  <c r="I967" i="1" s="1"/>
  <c r="H966" i="1"/>
  <c r="I966" i="1" s="1"/>
  <c r="H965" i="1"/>
  <c r="I965" i="1" s="1"/>
  <c r="H964" i="1"/>
  <c r="I964" i="1" s="1"/>
  <c r="H963" i="1"/>
  <c r="I963" i="1" s="1"/>
  <c r="H962" i="1"/>
  <c r="I962" i="1" s="1"/>
  <c r="H961" i="1"/>
  <c r="I961" i="1" s="1"/>
  <c r="H960" i="1"/>
  <c r="I960" i="1" s="1"/>
  <c r="H959" i="1"/>
  <c r="I959" i="1" s="1"/>
  <c r="H958" i="1"/>
  <c r="I958" i="1" s="1"/>
  <c r="H957" i="1"/>
  <c r="I957" i="1" s="1"/>
  <c r="H956" i="1"/>
  <c r="I956" i="1" s="1"/>
  <c r="H955" i="1"/>
  <c r="I955" i="1" s="1"/>
  <c r="H954" i="1"/>
  <c r="I954" i="1" s="1"/>
  <c r="H953" i="1"/>
  <c r="I953" i="1" s="1"/>
  <c r="H952" i="1"/>
  <c r="I952" i="1" s="1"/>
  <c r="H951" i="1"/>
  <c r="I951" i="1" s="1"/>
  <c r="H950" i="1"/>
  <c r="I950" i="1" s="1"/>
  <c r="H949" i="1"/>
  <c r="I949" i="1" s="1"/>
  <c r="H948" i="1"/>
  <c r="I948" i="1" s="1"/>
  <c r="H947" i="1"/>
  <c r="I947" i="1" s="1"/>
  <c r="H946" i="1"/>
  <c r="I946" i="1" s="1"/>
  <c r="H945" i="1"/>
  <c r="I945" i="1" s="1"/>
  <c r="H944" i="1"/>
  <c r="I944" i="1" s="1"/>
  <c r="H943" i="1"/>
  <c r="I943" i="1" s="1"/>
  <c r="H942" i="1"/>
  <c r="I942" i="1" s="1"/>
  <c r="H941" i="1"/>
  <c r="I941" i="1" s="1"/>
  <c r="H940" i="1"/>
  <c r="I940" i="1" s="1"/>
  <c r="H939" i="1"/>
  <c r="I939" i="1" s="1"/>
  <c r="H938" i="1"/>
  <c r="I938" i="1" s="1"/>
  <c r="H937" i="1"/>
  <c r="I937" i="1" s="1"/>
  <c r="H936" i="1"/>
  <c r="I936" i="1" s="1"/>
  <c r="H935" i="1"/>
  <c r="I935" i="1" s="1"/>
  <c r="H934" i="1"/>
  <c r="I934" i="1" s="1"/>
  <c r="H933" i="1"/>
  <c r="I933" i="1" s="1"/>
  <c r="H932" i="1"/>
  <c r="I932" i="1" s="1"/>
  <c r="H931" i="1"/>
  <c r="I931" i="1" s="1"/>
  <c r="H930" i="1"/>
  <c r="I930" i="1" s="1"/>
  <c r="H929" i="1"/>
  <c r="I929" i="1" s="1"/>
  <c r="H928" i="1"/>
  <c r="I928" i="1" s="1"/>
  <c r="H927" i="1"/>
  <c r="I927" i="1" s="1"/>
  <c r="H926" i="1"/>
  <c r="I926" i="1" s="1"/>
  <c r="H925" i="1"/>
  <c r="I925" i="1" s="1"/>
  <c r="H924" i="1"/>
  <c r="I924" i="1" s="1"/>
  <c r="H923" i="1"/>
  <c r="I923" i="1" s="1"/>
  <c r="H922" i="1"/>
  <c r="I922" i="1" s="1"/>
  <c r="H921" i="1"/>
  <c r="I921" i="1" s="1"/>
  <c r="H920" i="1"/>
  <c r="I920" i="1" s="1"/>
  <c r="H919" i="1"/>
  <c r="I919" i="1" s="1"/>
  <c r="H918" i="1"/>
  <c r="I918" i="1" s="1"/>
  <c r="H917" i="1"/>
  <c r="I917" i="1" s="1"/>
  <c r="H916" i="1"/>
  <c r="I916" i="1" s="1"/>
  <c r="H915" i="1"/>
  <c r="I915" i="1" s="1"/>
  <c r="H914" i="1"/>
  <c r="I914" i="1" s="1"/>
  <c r="H911" i="1"/>
  <c r="I911" i="1" s="1"/>
  <c r="H910" i="1"/>
  <c r="I910" i="1" s="1"/>
  <c r="H909" i="1"/>
  <c r="I909" i="1" s="1"/>
  <c r="H908" i="1"/>
  <c r="I908" i="1" s="1"/>
  <c r="H907" i="1"/>
  <c r="I907" i="1" s="1"/>
  <c r="H906" i="1"/>
  <c r="I906" i="1" s="1"/>
  <c r="H905" i="1"/>
  <c r="I905" i="1" s="1"/>
  <c r="H904" i="1"/>
  <c r="I904" i="1" s="1"/>
  <c r="H903" i="1"/>
  <c r="I903" i="1" s="1"/>
  <c r="H902" i="1"/>
  <c r="I902" i="1" s="1"/>
  <c r="H901" i="1"/>
  <c r="I901" i="1" s="1"/>
  <c r="H900" i="1"/>
  <c r="I900" i="1" s="1"/>
  <c r="H899" i="1"/>
  <c r="I899" i="1" s="1"/>
  <c r="H898" i="1"/>
  <c r="I898" i="1" s="1"/>
  <c r="H897" i="1"/>
  <c r="I897" i="1" s="1"/>
  <c r="H896" i="1"/>
  <c r="I896" i="1" s="1"/>
  <c r="H895" i="1"/>
  <c r="I895" i="1" s="1"/>
  <c r="H894" i="1"/>
  <c r="I894" i="1" s="1"/>
  <c r="H893" i="1"/>
  <c r="I893" i="1" s="1"/>
  <c r="H892" i="1"/>
  <c r="I892" i="1" s="1"/>
  <c r="H891" i="1"/>
  <c r="I891" i="1" s="1"/>
  <c r="H890" i="1"/>
  <c r="I890" i="1" s="1"/>
  <c r="H889" i="1"/>
  <c r="I889" i="1" s="1"/>
  <c r="H888" i="1"/>
  <c r="I888" i="1" s="1"/>
  <c r="H887" i="1"/>
  <c r="I887" i="1" s="1"/>
  <c r="H886" i="1"/>
  <c r="I886" i="1" s="1"/>
  <c r="H885" i="1"/>
  <c r="I885" i="1" s="1"/>
  <c r="H884" i="1"/>
  <c r="I884" i="1" s="1"/>
  <c r="H883" i="1"/>
  <c r="I883" i="1" s="1"/>
  <c r="H882" i="1"/>
  <c r="I882" i="1" s="1"/>
  <c r="H881" i="1"/>
  <c r="I881" i="1" s="1"/>
  <c r="H880" i="1"/>
  <c r="I880" i="1" s="1"/>
  <c r="H879" i="1"/>
  <c r="I879" i="1" s="1"/>
  <c r="H878" i="1"/>
  <c r="I878" i="1" s="1"/>
  <c r="H877" i="1"/>
  <c r="I877" i="1" s="1"/>
  <c r="H876" i="1"/>
  <c r="I876" i="1" s="1"/>
  <c r="H875" i="1"/>
  <c r="I875" i="1" s="1"/>
  <c r="H874" i="1"/>
  <c r="I874" i="1" s="1"/>
  <c r="H873" i="1"/>
  <c r="I873" i="1" s="1"/>
  <c r="H872" i="1"/>
  <c r="I872" i="1" s="1"/>
  <c r="H871" i="1"/>
  <c r="I871" i="1" s="1"/>
  <c r="H870" i="1"/>
  <c r="I870" i="1" s="1"/>
  <c r="H869" i="1"/>
  <c r="I869" i="1" s="1"/>
  <c r="H868" i="1"/>
  <c r="I868" i="1" s="1"/>
  <c r="H867" i="1"/>
  <c r="I867" i="1" s="1"/>
  <c r="H866" i="1"/>
  <c r="I866" i="1" s="1"/>
  <c r="H865" i="1"/>
  <c r="I865" i="1" s="1"/>
  <c r="H864" i="1"/>
  <c r="I864" i="1" s="1"/>
  <c r="H863" i="1"/>
  <c r="I863" i="1" s="1"/>
  <c r="H862" i="1"/>
  <c r="I862" i="1" s="1"/>
  <c r="H861" i="1"/>
  <c r="I861" i="1" s="1"/>
  <c r="H860" i="1"/>
  <c r="I860" i="1" s="1"/>
  <c r="H859" i="1"/>
  <c r="I859" i="1" s="1"/>
  <c r="H858" i="1"/>
  <c r="I858" i="1" s="1"/>
  <c r="H857" i="1"/>
  <c r="I857" i="1" s="1"/>
  <c r="H856" i="1"/>
  <c r="I856" i="1" s="1"/>
  <c r="H855" i="1"/>
  <c r="I855" i="1" s="1"/>
  <c r="H854" i="1"/>
  <c r="I854" i="1" s="1"/>
  <c r="H853" i="1"/>
  <c r="I853" i="1" s="1"/>
  <c r="H852" i="1"/>
  <c r="I852" i="1" s="1"/>
  <c r="H851" i="1"/>
  <c r="I851" i="1" s="1"/>
  <c r="H850" i="1"/>
  <c r="I850" i="1" s="1"/>
  <c r="H849" i="1"/>
  <c r="I849" i="1" s="1"/>
  <c r="H848" i="1"/>
  <c r="I848" i="1" s="1"/>
  <c r="H847" i="1"/>
  <c r="I847" i="1" s="1"/>
  <c r="H846" i="1"/>
  <c r="I846" i="1" s="1"/>
  <c r="H845" i="1"/>
  <c r="I845" i="1" s="1"/>
  <c r="H844" i="1"/>
  <c r="I844" i="1" s="1"/>
  <c r="H843" i="1"/>
  <c r="I843" i="1" s="1"/>
  <c r="H842" i="1"/>
  <c r="I842" i="1" s="1"/>
  <c r="H841" i="1"/>
  <c r="I841" i="1" s="1"/>
  <c r="H840" i="1"/>
  <c r="I840" i="1" s="1"/>
  <c r="H839" i="1"/>
  <c r="I839" i="1" s="1"/>
  <c r="H838" i="1"/>
  <c r="I838" i="1" s="1"/>
  <c r="H837" i="1"/>
  <c r="I837" i="1" s="1"/>
  <c r="H836" i="1"/>
  <c r="I836" i="1" s="1"/>
  <c r="H835" i="1"/>
  <c r="I835" i="1" s="1"/>
  <c r="H834" i="1"/>
  <c r="I834" i="1" s="1"/>
  <c r="H833" i="1"/>
  <c r="I833" i="1" s="1"/>
  <c r="H832" i="1"/>
  <c r="I832" i="1" s="1"/>
  <c r="H831" i="1"/>
  <c r="I831" i="1" s="1"/>
  <c r="H830" i="1"/>
  <c r="I830" i="1" s="1"/>
  <c r="H829" i="1"/>
  <c r="I829" i="1" s="1"/>
  <c r="H828" i="1"/>
  <c r="I828" i="1" s="1"/>
  <c r="H827" i="1"/>
  <c r="I827" i="1" s="1"/>
  <c r="H826" i="1"/>
  <c r="I826" i="1" s="1"/>
  <c r="H825" i="1"/>
  <c r="I825" i="1" s="1"/>
  <c r="H824" i="1"/>
  <c r="I824" i="1" s="1"/>
  <c r="H823" i="1"/>
  <c r="I823" i="1" s="1"/>
  <c r="H822" i="1"/>
  <c r="I822" i="1" s="1"/>
  <c r="H821" i="1"/>
  <c r="I821" i="1" s="1"/>
  <c r="H820" i="1"/>
  <c r="I820" i="1" s="1"/>
  <c r="H819" i="1"/>
  <c r="I819" i="1" s="1"/>
  <c r="H818" i="1"/>
  <c r="I818" i="1" s="1"/>
  <c r="H817" i="1"/>
  <c r="I817" i="1" s="1"/>
  <c r="H816" i="1"/>
  <c r="I816" i="1" s="1"/>
  <c r="H815" i="1"/>
  <c r="I815" i="1" s="1"/>
  <c r="H814" i="1"/>
  <c r="I814" i="1" s="1"/>
  <c r="H813" i="1"/>
  <c r="I813" i="1" s="1"/>
  <c r="H812" i="1"/>
  <c r="I812" i="1" s="1"/>
  <c r="H811" i="1"/>
  <c r="I811" i="1" s="1"/>
  <c r="H810" i="1"/>
  <c r="I810" i="1" s="1"/>
  <c r="H809" i="1"/>
  <c r="I809" i="1" s="1"/>
  <c r="H808" i="1"/>
  <c r="I808" i="1" s="1"/>
  <c r="H807" i="1"/>
  <c r="I807" i="1" s="1"/>
  <c r="H806" i="1"/>
  <c r="I806" i="1" s="1"/>
  <c r="H805" i="1"/>
  <c r="I805" i="1" s="1"/>
  <c r="H804" i="1"/>
  <c r="I804" i="1" s="1"/>
  <c r="H803" i="1"/>
  <c r="I803" i="1" s="1"/>
  <c r="H802" i="1"/>
  <c r="I802" i="1" s="1"/>
  <c r="H801" i="1"/>
  <c r="I801" i="1" s="1"/>
  <c r="H800" i="1"/>
  <c r="I800" i="1" s="1"/>
  <c r="H799" i="1"/>
  <c r="I799" i="1" s="1"/>
  <c r="H798" i="1"/>
  <c r="I798" i="1" s="1"/>
  <c r="H797" i="1"/>
  <c r="I797" i="1" s="1"/>
  <c r="H796" i="1"/>
  <c r="I796" i="1" s="1"/>
  <c r="H795" i="1"/>
  <c r="I795" i="1" s="1"/>
  <c r="H794" i="1"/>
  <c r="I794" i="1" s="1"/>
  <c r="H793" i="1"/>
  <c r="I793" i="1" s="1"/>
  <c r="H792" i="1"/>
  <c r="I792" i="1" s="1"/>
  <c r="H791" i="1"/>
  <c r="I791" i="1" s="1"/>
  <c r="H790" i="1"/>
  <c r="I790" i="1" s="1"/>
  <c r="H789" i="1"/>
  <c r="I789" i="1" s="1"/>
  <c r="H788" i="1"/>
  <c r="I788" i="1" s="1"/>
  <c r="H787" i="1"/>
  <c r="I787" i="1" s="1"/>
  <c r="H786" i="1"/>
  <c r="I786" i="1" s="1"/>
  <c r="H785" i="1"/>
  <c r="I785" i="1" s="1"/>
  <c r="H784" i="1"/>
  <c r="I784" i="1" s="1"/>
  <c r="H783" i="1"/>
  <c r="I783" i="1" s="1"/>
  <c r="H782" i="1"/>
  <c r="I782" i="1" s="1"/>
  <c r="H781" i="1"/>
  <c r="I781" i="1" s="1"/>
  <c r="H780" i="1"/>
  <c r="I780" i="1" s="1"/>
  <c r="H779" i="1"/>
  <c r="I779" i="1" s="1"/>
  <c r="H778" i="1"/>
  <c r="I778" i="1" s="1"/>
  <c r="H777" i="1"/>
  <c r="I777" i="1" s="1"/>
  <c r="H776" i="1"/>
  <c r="I776" i="1" s="1"/>
  <c r="H775" i="1"/>
  <c r="I775" i="1" s="1"/>
  <c r="H774" i="1"/>
  <c r="I774" i="1" s="1"/>
  <c r="H773" i="1"/>
  <c r="I773" i="1" s="1"/>
  <c r="H772" i="1"/>
  <c r="I772" i="1" s="1"/>
  <c r="H771" i="1"/>
  <c r="I771" i="1" s="1"/>
  <c r="H770" i="1"/>
  <c r="I770" i="1" s="1"/>
  <c r="H769" i="1"/>
  <c r="I769" i="1" s="1"/>
  <c r="H768" i="1"/>
  <c r="I768" i="1" s="1"/>
  <c r="H767" i="1"/>
  <c r="I767" i="1" s="1"/>
  <c r="H766" i="1"/>
  <c r="I766" i="1" s="1"/>
  <c r="H765" i="1"/>
  <c r="I765" i="1" s="1"/>
  <c r="H764" i="1"/>
  <c r="I764" i="1" s="1"/>
  <c r="H763" i="1"/>
  <c r="I763" i="1" s="1"/>
  <c r="H762" i="1"/>
  <c r="I762" i="1" s="1"/>
  <c r="H761" i="1"/>
  <c r="I761" i="1" s="1"/>
  <c r="H760" i="1"/>
  <c r="I760" i="1" s="1"/>
  <c r="H759" i="1"/>
  <c r="I759" i="1" s="1"/>
  <c r="H758" i="1"/>
  <c r="I758" i="1" s="1"/>
  <c r="H757" i="1"/>
  <c r="I757" i="1" s="1"/>
  <c r="H756" i="1"/>
  <c r="I756" i="1" s="1"/>
  <c r="H755" i="1"/>
  <c r="I755" i="1" s="1"/>
  <c r="H754" i="1"/>
  <c r="I754" i="1" s="1"/>
  <c r="H753" i="1"/>
  <c r="I753" i="1" s="1"/>
  <c r="H752" i="1"/>
  <c r="I752" i="1" s="1"/>
  <c r="H751" i="1"/>
  <c r="I751" i="1" s="1"/>
  <c r="H750" i="1"/>
  <c r="I750" i="1" s="1"/>
  <c r="H749" i="1"/>
  <c r="I749" i="1" s="1"/>
  <c r="H746" i="1"/>
  <c r="I746" i="1" s="1"/>
  <c r="H745" i="1"/>
  <c r="I745" i="1" s="1"/>
  <c r="H744" i="1"/>
  <c r="I744" i="1" s="1"/>
  <c r="H743" i="1"/>
  <c r="I743" i="1" s="1"/>
  <c r="H742" i="1"/>
  <c r="I742" i="1" s="1"/>
  <c r="H741" i="1"/>
  <c r="I741" i="1" s="1"/>
  <c r="H740" i="1"/>
  <c r="I740" i="1" s="1"/>
  <c r="H739" i="1"/>
  <c r="I739" i="1" s="1"/>
  <c r="H738" i="1"/>
  <c r="I738" i="1" s="1"/>
  <c r="H737" i="1"/>
  <c r="I737" i="1" s="1"/>
  <c r="H736" i="1"/>
  <c r="I736" i="1" s="1"/>
  <c r="H735" i="1"/>
  <c r="I735" i="1" s="1"/>
  <c r="H734" i="1"/>
  <c r="I734" i="1" s="1"/>
  <c r="H733" i="1"/>
  <c r="I733" i="1" s="1"/>
  <c r="H732" i="1"/>
  <c r="I732" i="1" s="1"/>
  <c r="H731" i="1"/>
  <c r="I731" i="1" s="1"/>
  <c r="H730" i="1"/>
  <c r="I730" i="1" s="1"/>
  <c r="H729" i="1"/>
  <c r="I729" i="1" s="1"/>
  <c r="H728" i="1"/>
  <c r="I728" i="1" s="1"/>
  <c r="H727" i="1"/>
  <c r="I727" i="1" s="1"/>
  <c r="H726" i="1"/>
  <c r="I726" i="1" s="1"/>
  <c r="H725" i="1"/>
  <c r="I725" i="1" s="1"/>
  <c r="H724" i="1"/>
  <c r="I724" i="1" s="1"/>
  <c r="H723" i="1"/>
  <c r="I723" i="1" s="1"/>
  <c r="H722" i="1"/>
  <c r="I722" i="1" s="1"/>
  <c r="H721" i="1"/>
  <c r="I721" i="1" s="1"/>
  <c r="H720" i="1"/>
  <c r="I720" i="1" s="1"/>
  <c r="H719" i="1"/>
  <c r="I719" i="1" s="1"/>
  <c r="H718" i="1"/>
  <c r="I718" i="1" s="1"/>
  <c r="H717" i="1"/>
  <c r="I717" i="1" s="1"/>
  <c r="H716" i="1"/>
  <c r="I716" i="1" s="1"/>
  <c r="H715" i="1"/>
  <c r="I715" i="1" s="1"/>
  <c r="H714" i="1"/>
  <c r="I714" i="1" s="1"/>
  <c r="H713" i="1"/>
  <c r="I713" i="1" s="1"/>
  <c r="H712" i="1"/>
  <c r="I712" i="1" s="1"/>
  <c r="H711" i="1"/>
  <c r="I711" i="1" s="1"/>
  <c r="H710" i="1"/>
  <c r="I710" i="1" s="1"/>
  <c r="H709" i="1"/>
  <c r="I709" i="1" s="1"/>
  <c r="H708" i="1"/>
  <c r="I708" i="1" s="1"/>
  <c r="H707" i="1"/>
  <c r="I707" i="1" s="1"/>
  <c r="H706" i="1"/>
  <c r="I706" i="1" s="1"/>
  <c r="H705" i="1"/>
  <c r="I705" i="1" s="1"/>
  <c r="H704" i="1"/>
  <c r="I704" i="1" s="1"/>
  <c r="H703" i="1"/>
  <c r="I703" i="1" s="1"/>
  <c r="H702" i="1"/>
  <c r="I702" i="1" s="1"/>
  <c r="H701" i="1"/>
  <c r="I701" i="1" s="1"/>
  <c r="H700" i="1"/>
  <c r="I700" i="1" s="1"/>
  <c r="H699" i="1"/>
  <c r="I699" i="1" s="1"/>
  <c r="H698" i="1"/>
  <c r="I698" i="1" s="1"/>
  <c r="H697" i="1"/>
  <c r="I697" i="1" s="1"/>
  <c r="H696" i="1"/>
  <c r="I696" i="1" s="1"/>
  <c r="H695" i="1"/>
  <c r="I695" i="1" s="1"/>
  <c r="H694" i="1"/>
  <c r="I694" i="1" s="1"/>
  <c r="H693" i="1"/>
  <c r="I693" i="1" s="1"/>
  <c r="H692" i="1"/>
  <c r="I692" i="1" s="1"/>
  <c r="H691" i="1"/>
  <c r="I691" i="1" s="1"/>
  <c r="H690" i="1"/>
  <c r="I690" i="1" s="1"/>
  <c r="H689" i="1"/>
  <c r="I689" i="1" s="1"/>
  <c r="H688" i="1"/>
  <c r="I688" i="1" s="1"/>
  <c r="H687" i="1"/>
  <c r="I687" i="1" s="1"/>
  <c r="H686" i="1"/>
  <c r="I686" i="1" s="1"/>
  <c r="H685" i="1"/>
  <c r="I685" i="1" s="1"/>
  <c r="H684" i="1"/>
  <c r="I684" i="1" s="1"/>
  <c r="H683" i="1"/>
  <c r="I683" i="1" s="1"/>
  <c r="H682" i="1"/>
  <c r="I682" i="1" s="1"/>
  <c r="H681" i="1"/>
  <c r="I681" i="1" s="1"/>
  <c r="H680" i="1"/>
  <c r="I680" i="1" s="1"/>
  <c r="H679" i="1"/>
  <c r="I679" i="1" s="1"/>
  <c r="H678" i="1"/>
  <c r="I678" i="1" s="1"/>
  <c r="H677" i="1"/>
  <c r="I677" i="1" s="1"/>
  <c r="H676" i="1"/>
  <c r="I676" i="1" s="1"/>
  <c r="H675" i="1"/>
  <c r="I675" i="1" s="1"/>
  <c r="H674" i="1"/>
  <c r="I674" i="1" s="1"/>
  <c r="H673" i="1"/>
  <c r="I673" i="1" s="1"/>
  <c r="H672" i="1"/>
  <c r="I672" i="1" s="1"/>
  <c r="H671" i="1"/>
  <c r="I671" i="1" s="1"/>
  <c r="H670" i="1"/>
  <c r="I670" i="1" s="1"/>
  <c r="H669" i="1"/>
  <c r="I669" i="1" s="1"/>
  <c r="H668" i="1"/>
  <c r="I668" i="1" s="1"/>
  <c r="H667" i="1"/>
  <c r="I667" i="1" s="1"/>
  <c r="H666" i="1"/>
  <c r="I666" i="1" s="1"/>
  <c r="H665" i="1"/>
  <c r="I665" i="1" s="1"/>
  <c r="H664" i="1"/>
  <c r="I664" i="1" s="1"/>
  <c r="H663" i="1"/>
  <c r="I663" i="1" s="1"/>
  <c r="H662" i="1"/>
  <c r="I662" i="1" s="1"/>
  <c r="H661" i="1"/>
  <c r="I661" i="1" s="1"/>
  <c r="H660" i="1"/>
  <c r="I660" i="1" s="1"/>
  <c r="H659" i="1"/>
  <c r="I659" i="1" s="1"/>
  <c r="H658" i="1"/>
  <c r="I658" i="1" s="1"/>
  <c r="H657" i="1"/>
  <c r="I657" i="1" s="1"/>
  <c r="H656" i="1"/>
  <c r="I656" i="1" s="1"/>
  <c r="H655" i="1"/>
  <c r="I655" i="1" s="1"/>
  <c r="H654" i="1"/>
  <c r="I654" i="1" s="1"/>
  <c r="H653" i="1"/>
  <c r="I653" i="1" s="1"/>
  <c r="H652" i="1"/>
  <c r="I652" i="1" s="1"/>
  <c r="H651" i="1"/>
  <c r="I651" i="1" s="1"/>
  <c r="H650" i="1"/>
  <c r="I650" i="1" s="1"/>
  <c r="H649" i="1"/>
  <c r="I649" i="1" s="1"/>
  <c r="H648" i="1"/>
  <c r="I648" i="1" s="1"/>
  <c r="H647" i="1"/>
  <c r="I647" i="1" s="1"/>
  <c r="H646" i="1"/>
  <c r="I646" i="1" s="1"/>
  <c r="H645" i="1"/>
  <c r="I645" i="1" s="1"/>
  <c r="H644" i="1"/>
  <c r="I644" i="1" s="1"/>
  <c r="H643" i="1"/>
  <c r="I643" i="1" s="1"/>
  <c r="H642" i="1"/>
  <c r="I642" i="1" s="1"/>
  <c r="H641" i="1"/>
  <c r="I641" i="1" s="1"/>
  <c r="H640" i="1"/>
  <c r="I640" i="1" s="1"/>
  <c r="H639" i="1"/>
  <c r="I639" i="1" s="1"/>
  <c r="H638" i="1"/>
  <c r="I638" i="1" s="1"/>
  <c r="H637" i="1"/>
  <c r="I637" i="1" s="1"/>
  <c r="H636" i="1"/>
  <c r="I636" i="1" s="1"/>
  <c r="H635" i="1"/>
  <c r="I635" i="1" s="1"/>
  <c r="H634" i="1"/>
  <c r="I634" i="1" s="1"/>
  <c r="H633" i="1"/>
  <c r="I633" i="1" s="1"/>
  <c r="H632" i="1"/>
  <c r="I632" i="1" s="1"/>
  <c r="H631" i="1"/>
  <c r="I631" i="1" s="1"/>
  <c r="H630" i="1"/>
  <c r="I630" i="1" s="1"/>
  <c r="H629" i="1"/>
  <c r="I629" i="1" s="1"/>
  <c r="H628" i="1"/>
  <c r="I628" i="1" s="1"/>
  <c r="H627" i="1"/>
  <c r="I627" i="1" s="1"/>
  <c r="H626" i="1"/>
  <c r="I626" i="1" s="1"/>
  <c r="H625" i="1"/>
  <c r="I625" i="1" s="1"/>
  <c r="H624" i="1"/>
  <c r="I624" i="1" s="1"/>
  <c r="H623" i="1"/>
  <c r="I623" i="1" s="1"/>
  <c r="H622" i="1"/>
  <c r="I622" i="1" s="1"/>
  <c r="H621" i="1"/>
  <c r="I621" i="1" s="1"/>
  <c r="H620" i="1"/>
  <c r="I620" i="1" s="1"/>
  <c r="H619" i="1"/>
  <c r="I619" i="1" s="1"/>
  <c r="H618" i="1"/>
  <c r="I618" i="1" s="1"/>
  <c r="H617" i="1"/>
  <c r="I617" i="1" s="1"/>
  <c r="H616" i="1"/>
  <c r="I616" i="1" s="1"/>
  <c r="H615" i="1"/>
  <c r="I615" i="1" s="1"/>
  <c r="H614" i="1"/>
  <c r="I614" i="1" s="1"/>
  <c r="H613" i="1"/>
  <c r="I613" i="1" s="1"/>
  <c r="H612" i="1"/>
  <c r="I612" i="1" s="1"/>
  <c r="H611" i="1"/>
  <c r="I611" i="1" s="1"/>
  <c r="H610" i="1"/>
  <c r="I610" i="1" s="1"/>
  <c r="H609" i="1"/>
  <c r="I609" i="1" s="1"/>
  <c r="H608" i="1"/>
  <c r="I608" i="1" s="1"/>
  <c r="H607" i="1"/>
  <c r="I607" i="1" s="1"/>
  <c r="H606" i="1"/>
  <c r="I606" i="1" s="1"/>
  <c r="H605" i="1"/>
  <c r="I605" i="1" s="1"/>
  <c r="H604" i="1"/>
  <c r="I604" i="1" s="1"/>
  <c r="H603" i="1"/>
  <c r="I603" i="1" s="1"/>
  <c r="H602" i="1"/>
  <c r="I602" i="1" s="1"/>
  <c r="H601" i="1"/>
  <c r="I601" i="1" s="1"/>
  <c r="H600" i="1"/>
  <c r="I600" i="1" s="1"/>
  <c r="H599" i="1"/>
  <c r="I599" i="1" s="1"/>
  <c r="H598" i="1"/>
  <c r="I598" i="1" s="1"/>
  <c r="H597" i="1"/>
  <c r="I597" i="1" s="1"/>
  <c r="H596" i="1"/>
  <c r="I596" i="1" s="1"/>
  <c r="H595" i="1"/>
  <c r="I595" i="1" s="1"/>
  <c r="H594" i="1"/>
  <c r="I594" i="1" s="1"/>
  <c r="H593" i="1"/>
  <c r="I593" i="1" s="1"/>
  <c r="H592" i="1"/>
  <c r="I592" i="1" s="1"/>
  <c r="H591" i="1"/>
  <c r="I591" i="1" s="1"/>
  <c r="H590" i="1"/>
  <c r="I590" i="1" s="1"/>
  <c r="H589" i="1"/>
  <c r="I589" i="1" s="1"/>
  <c r="H588" i="1"/>
  <c r="I588" i="1" s="1"/>
  <c r="H587" i="1"/>
  <c r="I587" i="1" s="1"/>
  <c r="H586" i="1"/>
  <c r="I586" i="1" s="1"/>
  <c r="H585" i="1"/>
  <c r="I585" i="1" s="1"/>
  <c r="H584" i="1"/>
  <c r="I584" i="1" s="1"/>
  <c r="H583" i="1"/>
  <c r="I583" i="1" s="1"/>
  <c r="H582" i="1"/>
  <c r="I582" i="1" s="1"/>
  <c r="H581" i="1"/>
  <c r="I581" i="1" s="1"/>
  <c r="H580" i="1"/>
  <c r="I580" i="1" s="1"/>
  <c r="H579" i="1"/>
  <c r="I579" i="1" s="1"/>
  <c r="H578" i="1"/>
  <c r="I578" i="1" s="1"/>
  <c r="H577" i="1"/>
  <c r="I577" i="1" s="1"/>
  <c r="H576" i="1"/>
  <c r="I576" i="1" s="1"/>
  <c r="H575" i="1"/>
  <c r="I575" i="1" s="1"/>
  <c r="H574" i="1"/>
  <c r="I574" i="1" s="1"/>
  <c r="H573" i="1"/>
  <c r="I573" i="1" s="1"/>
  <c r="H572" i="1"/>
  <c r="I572" i="1" s="1"/>
  <c r="H571" i="1"/>
  <c r="I571" i="1" s="1"/>
  <c r="H570" i="1"/>
  <c r="I570" i="1" s="1"/>
  <c r="H569" i="1"/>
  <c r="I569" i="1" s="1"/>
  <c r="H568" i="1"/>
  <c r="I568" i="1" s="1"/>
  <c r="H567" i="1"/>
  <c r="I567" i="1" s="1"/>
  <c r="H566" i="1"/>
  <c r="I566" i="1" s="1"/>
  <c r="H565" i="1"/>
  <c r="I565" i="1" s="1"/>
  <c r="H564" i="1"/>
  <c r="I564" i="1" s="1"/>
  <c r="H563" i="1"/>
  <c r="I563" i="1" s="1"/>
  <c r="H562" i="1"/>
  <c r="I562" i="1" s="1"/>
  <c r="H561" i="1"/>
  <c r="I561" i="1" s="1"/>
  <c r="H560" i="1"/>
  <c r="I560" i="1" s="1"/>
  <c r="H559" i="1"/>
  <c r="I559" i="1" s="1"/>
  <c r="H558" i="1"/>
  <c r="I558" i="1" s="1"/>
  <c r="H557" i="1"/>
  <c r="I557" i="1" s="1"/>
  <c r="H556" i="1"/>
  <c r="I556" i="1" s="1"/>
  <c r="H555" i="1"/>
  <c r="I555" i="1" s="1"/>
  <c r="H554" i="1"/>
  <c r="I554" i="1" s="1"/>
  <c r="H553" i="1"/>
  <c r="I553" i="1" s="1"/>
  <c r="H552" i="1"/>
  <c r="I552" i="1" s="1"/>
  <c r="H551" i="1"/>
  <c r="I551" i="1" s="1"/>
  <c r="H550" i="1"/>
  <c r="I550" i="1" s="1"/>
  <c r="H549" i="1"/>
  <c r="I549" i="1" s="1"/>
  <c r="H548" i="1"/>
  <c r="I548" i="1" s="1"/>
  <c r="H547" i="1"/>
  <c r="I547" i="1" s="1"/>
  <c r="H546" i="1"/>
  <c r="I546" i="1" s="1"/>
  <c r="H545" i="1"/>
  <c r="I545" i="1" s="1"/>
  <c r="H544" i="1"/>
  <c r="I544" i="1" s="1"/>
  <c r="H543" i="1"/>
  <c r="I543" i="1" s="1"/>
  <c r="H542" i="1"/>
  <c r="I542" i="1" s="1"/>
  <c r="H541" i="1"/>
  <c r="I541" i="1" s="1"/>
  <c r="H540" i="1"/>
  <c r="I540" i="1" s="1"/>
  <c r="H539" i="1"/>
  <c r="I539" i="1" s="1"/>
  <c r="H538" i="1"/>
  <c r="I538" i="1" s="1"/>
  <c r="H537" i="1"/>
  <c r="I537" i="1" s="1"/>
  <c r="H536" i="1"/>
  <c r="I536" i="1" s="1"/>
  <c r="H535" i="1"/>
  <c r="I535" i="1" s="1"/>
  <c r="H534" i="1"/>
  <c r="I534" i="1" s="1"/>
  <c r="H533" i="1"/>
  <c r="I533" i="1" s="1"/>
  <c r="H532" i="1"/>
  <c r="I532" i="1" s="1"/>
  <c r="H531" i="1"/>
  <c r="I531" i="1" s="1"/>
  <c r="H530" i="1"/>
  <c r="I530" i="1" s="1"/>
  <c r="H529" i="1"/>
  <c r="I529" i="1" s="1"/>
  <c r="H528" i="1"/>
  <c r="I528" i="1" s="1"/>
  <c r="H527" i="1"/>
  <c r="I527" i="1" s="1"/>
  <c r="H526" i="1"/>
  <c r="I526" i="1" s="1"/>
  <c r="H525" i="1"/>
  <c r="I525" i="1" s="1"/>
  <c r="H524" i="1"/>
  <c r="I524" i="1" s="1"/>
  <c r="H523" i="1"/>
  <c r="I523" i="1" s="1"/>
  <c r="H522" i="1"/>
  <c r="I522" i="1" s="1"/>
  <c r="H521" i="1"/>
  <c r="I521" i="1" s="1"/>
  <c r="H520" i="1"/>
  <c r="I520" i="1" s="1"/>
  <c r="H519" i="1"/>
  <c r="I519" i="1" s="1"/>
  <c r="H518" i="1"/>
  <c r="I518" i="1" s="1"/>
  <c r="H517" i="1"/>
  <c r="I517" i="1" s="1"/>
  <c r="H516" i="1"/>
  <c r="I516" i="1" s="1"/>
  <c r="H515" i="1"/>
  <c r="I515" i="1" s="1"/>
  <c r="H514" i="1"/>
  <c r="I514" i="1" s="1"/>
  <c r="H513" i="1"/>
  <c r="I513" i="1" s="1"/>
  <c r="H512" i="1"/>
  <c r="I512" i="1" s="1"/>
  <c r="H511" i="1"/>
  <c r="I511" i="1" s="1"/>
  <c r="H510" i="1"/>
  <c r="I510" i="1" s="1"/>
  <c r="H509" i="1"/>
  <c r="I509" i="1" s="1"/>
  <c r="H508" i="1"/>
  <c r="I508" i="1" s="1"/>
  <c r="H507" i="1"/>
  <c r="I507" i="1" s="1"/>
  <c r="H506" i="1"/>
  <c r="I506" i="1" s="1"/>
  <c r="H505" i="1"/>
  <c r="I505" i="1" s="1"/>
  <c r="H504" i="1"/>
  <c r="I504" i="1" s="1"/>
  <c r="H503" i="1"/>
  <c r="I503" i="1" s="1"/>
  <c r="H502" i="1"/>
  <c r="I502" i="1" s="1"/>
  <c r="H501" i="1"/>
  <c r="I501" i="1" s="1"/>
  <c r="H500" i="1"/>
  <c r="I500" i="1" s="1"/>
  <c r="H499" i="1"/>
  <c r="I499" i="1" s="1"/>
  <c r="H498" i="1"/>
  <c r="I498" i="1" s="1"/>
  <c r="H497" i="1"/>
  <c r="I497" i="1" s="1"/>
  <c r="H496" i="1"/>
  <c r="I496" i="1" s="1"/>
  <c r="H495" i="1"/>
  <c r="I495" i="1" s="1"/>
  <c r="H494" i="1"/>
  <c r="I494" i="1" s="1"/>
  <c r="H493" i="1"/>
  <c r="I493" i="1" s="1"/>
  <c r="H492" i="1"/>
  <c r="I492" i="1" s="1"/>
  <c r="H491" i="1"/>
  <c r="I491" i="1" s="1"/>
  <c r="H490" i="1"/>
  <c r="I490" i="1" s="1"/>
  <c r="H489" i="1"/>
  <c r="I489" i="1" s="1"/>
  <c r="H488" i="1"/>
  <c r="I488" i="1" s="1"/>
  <c r="H487" i="1"/>
  <c r="I487" i="1" s="1"/>
  <c r="H486" i="1"/>
  <c r="I486" i="1" s="1"/>
  <c r="H485" i="1"/>
  <c r="I485" i="1" s="1"/>
  <c r="H484" i="1"/>
  <c r="I484" i="1" s="1"/>
  <c r="H483" i="1"/>
  <c r="I483" i="1" s="1"/>
  <c r="H482" i="1"/>
  <c r="I482" i="1" s="1"/>
  <c r="H481" i="1"/>
  <c r="I481" i="1" s="1"/>
  <c r="H480" i="1"/>
  <c r="I480" i="1" s="1"/>
  <c r="H479" i="1"/>
  <c r="I479" i="1" s="1"/>
  <c r="H478" i="1"/>
  <c r="I478" i="1" s="1"/>
  <c r="H477" i="1"/>
  <c r="I477" i="1" s="1"/>
  <c r="H476" i="1"/>
  <c r="I476" i="1" s="1"/>
  <c r="H475" i="1"/>
  <c r="I475" i="1" s="1"/>
  <c r="H474" i="1"/>
  <c r="I474" i="1" s="1"/>
  <c r="H473" i="1"/>
  <c r="I473" i="1" s="1"/>
  <c r="H472" i="1"/>
  <c r="I472" i="1" s="1"/>
  <c r="H471" i="1"/>
  <c r="I471" i="1" s="1"/>
  <c r="H470" i="1"/>
  <c r="I470" i="1" s="1"/>
  <c r="H469" i="1"/>
  <c r="I469" i="1" s="1"/>
  <c r="H468" i="1"/>
  <c r="I468" i="1" s="1"/>
  <c r="H467" i="1"/>
  <c r="I467" i="1" s="1"/>
  <c r="H466" i="1"/>
  <c r="I466" i="1" s="1"/>
  <c r="H465" i="1"/>
  <c r="I465" i="1" s="1"/>
  <c r="H464" i="1"/>
  <c r="I464" i="1" s="1"/>
  <c r="H463" i="1"/>
  <c r="I463" i="1" s="1"/>
  <c r="H462" i="1"/>
  <c r="I462" i="1" s="1"/>
  <c r="H461" i="1"/>
  <c r="I461" i="1" s="1"/>
  <c r="H460" i="1"/>
  <c r="I460" i="1" s="1"/>
  <c r="H459" i="1"/>
  <c r="I459" i="1" s="1"/>
  <c r="H458" i="1"/>
  <c r="I458" i="1" s="1"/>
  <c r="H457" i="1"/>
  <c r="I457" i="1" s="1"/>
  <c r="H456" i="1"/>
  <c r="I456" i="1" s="1"/>
  <c r="H455" i="1"/>
  <c r="I455" i="1" s="1"/>
  <c r="H454" i="1"/>
  <c r="I454" i="1" s="1"/>
  <c r="H453" i="1"/>
  <c r="I453" i="1" s="1"/>
  <c r="H452" i="1"/>
  <c r="I452" i="1" s="1"/>
  <c r="H451" i="1"/>
  <c r="I451" i="1" s="1"/>
  <c r="H450" i="1"/>
  <c r="I450" i="1" s="1"/>
  <c r="H449" i="1"/>
  <c r="I449" i="1" s="1"/>
  <c r="H448" i="1"/>
  <c r="I448" i="1" s="1"/>
  <c r="H447" i="1"/>
  <c r="I447" i="1" s="1"/>
  <c r="H446" i="1"/>
  <c r="I446" i="1" s="1"/>
  <c r="H445" i="1"/>
  <c r="I445" i="1" s="1"/>
  <c r="H444" i="1"/>
  <c r="I444" i="1" s="1"/>
  <c r="H443" i="1"/>
  <c r="I443" i="1" s="1"/>
  <c r="H442" i="1"/>
  <c r="I442" i="1" s="1"/>
  <c r="H441" i="1"/>
  <c r="I441" i="1" s="1"/>
  <c r="H440" i="1"/>
  <c r="I440" i="1" s="1"/>
  <c r="H439" i="1"/>
  <c r="I439" i="1" s="1"/>
  <c r="H438" i="1"/>
  <c r="I438" i="1" s="1"/>
  <c r="H437" i="1"/>
  <c r="I437" i="1" s="1"/>
  <c r="H436" i="1"/>
  <c r="I436" i="1" s="1"/>
  <c r="H435" i="1"/>
  <c r="I435" i="1" s="1"/>
  <c r="H434" i="1"/>
  <c r="I434" i="1" s="1"/>
  <c r="H433" i="1"/>
  <c r="I433" i="1" s="1"/>
  <c r="H432" i="1"/>
  <c r="I432" i="1" s="1"/>
  <c r="H431" i="1"/>
  <c r="I431" i="1" s="1"/>
  <c r="H430" i="1"/>
  <c r="I430" i="1" s="1"/>
  <c r="H429" i="1"/>
  <c r="I429" i="1" s="1"/>
  <c r="H428" i="1"/>
  <c r="I428" i="1" s="1"/>
  <c r="H427" i="1"/>
  <c r="I427" i="1" s="1"/>
  <c r="H426" i="1"/>
  <c r="I426" i="1" s="1"/>
  <c r="H425" i="1"/>
  <c r="I425" i="1" s="1"/>
  <c r="H424" i="1"/>
  <c r="I424" i="1" s="1"/>
  <c r="H423" i="1"/>
  <c r="I423" i="1" s="1"/>
  <c r="H422" i="1"/>
  <c r="I422" i="1" s="1"/>
  <c r="H421" i="1"/>
  <c r="I421" i="1" s="1"/>
  <c r="H420" i="1"/>
  <c r="I420" i="1" s="1"/>
  <c r="H419" i="1"/>
  <c r="I419" i="1" s="1"/>
  <c r="H418" i="1"/>
  <c r="I418" i="1" s="1"/>
  <c r="H417" i="1"/>
  <c r="I417" i="1" s="1"/>
  <c r="H416" i="1"/>
  <c r="I416" i="1" s="1"/>
  <c r="H415" i="1"/>
  <c r="I415" i="1" s="1"/>
  <c r="H414" i="1"/>
  <c r="I414" i="1" s="1"/>
  <c r="H413" i="1"/>
  <c r="I413" i="1" s="1"/>
  <c r="H412" i="1"/>
  <c r="I412" i="1" s="1"/>
  <c r="H411" i="1"/>
  <c r="I411" i="1" s="1"/>
  <c r="H410" i="1"/>
  <c r="I410" i="1" s="1"/>
  <c r="H409" i="1"/>
  <c r="I409" i="1" s="1"/>
  <c r="H408" i="1"/>
  <c r="I408" i="1" s="1"/>
  <c r="H407" i="1"/>
  <c r="I407" i="1" s="1"/>
  <c r="H406" i="1"/>
  <c r="I406" i="1" s="1"/>
  <c r="H405" i="1"/>
  <c r="I405" i="1" s="1"/>
  <c r="H404" i="1"/>
  <c r="I404" i="1" s="1"/>
  <c r="H403" i="1"/>
  <c r="I403" i="1" s="1"/>
  <c r="H402" i="1"/>
  <c r="I402" i="1" s="1"/>
  <c r="H401" i="1"/>
  <c r="I401" i="1" s="1"/>
  <c r="H400" i="1"/>
  <c r="I400" i="1" s="1"/>
  <c r="H399" i="1"/>
  <c r="I399" i="1" s="1"/>
  <c r="H398" i="1"/>
  <c r="I398" i="1" s="1"/>
  <c r="H397" i="1"/>
  <c r="I397" i="1" s="1"/>
  <c r="H396" i="1"/>
  <c r="I396" i="1" s="1"/>
  <c r="H395" i="1"/>
  <c r="I395" i="1" s="1"/>
  <c r="H394" i="1"/>
  <c r="I394" i="1" s="1"/>
  <c r="H393" i="1"/>
  <c r="I393" i="1" s="1"/>
  <c r="H392" i="1"/>
  <c r="I392" i="1" s="1"/>
  <c r="H391" i="1"/>
  <c r="I391" i="1" s="1"/>
  <c r="H390" i="1"/>
  <c r="I390" i="1" s="1"/>
  <c r="H389" i="1"/>
  <c r="I389" i="1" s="1"/>
  <c r="H388" i="1"/>
  <c r="I388" i="1" s="1"/>
  <c r="H387" i="1"/>
  <c r="I387" i="1" s="1"/>
  <c r="H386" i="1"/>
  <c r="I386" i="1" s="1"/>
  <c r="H385" i="1"/>
  <c r="I385" i="1" s="1"/>
  <c r="H384" i="1"/>
  <c r="I384" i="1" s="1"/>
  <c r="H383" i="1"/>
  <c r="I383" i="1" s="1"/>
  <c r="H382" i="1"/>
  <c r="I382" i="1" s="1"/>
  <c r="H381" i="1"/>
  <c r="I381" i="1" s="1"/>
  <c r="H380" i="1"/>
  <c r="I380" i="1" s="1"/>
  <c r="H379" i="1"/>
  <c r="I379" i="1" s="1"/>
  <c r="H378" i="1"/>
  <c r="I378" i="1" s="1"/>
  <c r="H377" i="1"/>
  <c r="I377" i="1" s="1"/>
  <c r="H376" i="1"/>
  <c r="I376" i="1" s="1"/>
  <c r="H375" i="1"/>
  <c r="I375" i="1" s="1"/>
  <c r="H374" i="1"/>
  <c r="I374" i="1" s="1"/>
  <c r="H373" i="1"/>
  <c r="I373" i="1" s="1"/>
  <c r="H372" i="1"/>
  <c r="I372" i="1" s="1"/>
  <c r="H371" i="1"/>
  <c r="I371" i="1" s="1"/>
  <c r="H370" i="1"/>
  <c r="I370" i="1" s="1"/>
  <c r="H369" i="1"/>
  <c r="I369" i="1" s="1"/>
  <c r="H368" i="1"/>
  <c r="I368" i="1" s="1"/>
  <c r="H367" i="1"/>
  <c r="I367" i="1" s="1"/>
  <c r="H366" i="1"/>
  <c r="I366" i="1" s="1"/>
  <c r="H365" i="1"/>
  <c r="I365" i="1" s="1"/>
  <c r="H364" i="1"/>
  <c r="I364" i="1" s="1"/>
  <c r="H363" i="1"/>
  <c r="I363" i="1" s="1"/>
  <c r="H362" i="1"/>
  <c r="I362" i="1" s="1"/>
  <c r="H361" i="1"/>
  <c r="I361" i="1" s="1"/>
  <c r="H360" i="1"/>
  <c r="I360" i="1" s="1"/>
  <c r="H359" i="1"/>
  <c r="I359" i="1" s="1"/>
  <c r="H358" i="1"/>
  <c r="I358" i="1" s="1"/>
  <c r="H357" i="1"/>
  <c r="I357" i="1" s="1"/>
  <c r="H356" i="1"/>
  <c r="I356" i="1" s="1"/>
  <c r="H355" i="1"/>
  <c r="I355" i="1" s="1"/>
  <c r="H354" i="1"/>
  <c r="I354" i="1" s="1"/>
  <c r="H353" i="1"/>
  <c r="I353" i="1" s="1"/>
  <c r="H352" i="1"/>
  <c r="I352" i="1" s="1"/>
  <c r="H351" i="1"/>
  <c r="I351" i="1" s="1"/>
  <c r="H350" i="1"/>
  <c r="I350" i="1" s="1"/>
  <c r="H349" i="1"/>
  <c r="I349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1" i="1"/>
  <c r="I341" i="1" s="1"/>
  <c r="H340" i="1"/>
  <c r="I340" i="1" s="1"/>
  <c r="H339" i="1"/>
  <c r="I339" i="1" s="1"/>
  <c r="H338" i="1"/>
  <c r="I338" i="1" s="1"/>
  <c r="H337" i="1"/>
  <c r="I337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30" i="1"/>
  <c r="I330" i="1" s="1"/>
  <c r="H329" i="1"/>
  <c r="I329" i="1" s="1"/>
  <c r="H328" i="1"/>
  <c r="I328" i="1" s="1"/>
  <c r="H327" i="1"/>
  <c r="I327" i="1" s="1"/>
  <c r="H326" i="1"/>
  <c r="I326" i="1" s="1"/>
  <c r="H325" i="1"/>
  <c r="I325" i="1" s="1"/>
  <c r="H324" i="1"/>
  <c r="I324" i="1" s="1"/>
  <c r="H323" i="1"/>
  <c r="I323" i="1" s="1"/>
  <c r="H322" i="1"/>
  <c r="I322" i="1" s="1"/>
  <c r="H321" i="1"/>
  <c r="I321" i="1" s="1"/>
  <c r="H320" i="1"/>
  <c r="I320" i="1" s="1"/>
  <c r="H319" i="1"/>
  <c r="I319" i="1" s="1"/>
  <c r="H318" i="1"/>
  <c r="I318" i="1" s="1"/>
  <c r="H317" i="1"/>
  <c r="I317" i="1" s="1"/>
  <c r="H316" i="1"/>
  <c r="I316" i="1" s="1"/>
  <c r="H315" i="1"/>
  <c r="I315" i="1" s="1"/>
  <c r="H314" i="1"/>
  <c r="I314" i="1" s="1"/>
  <c r="H312" i="1"/>
  <c r="I312" i="1" s="1"/>
  <c r="H311" i="1"/>
  <c r="I311" i="1" s="1"/>
  <c r="H310" i="1"/>
  <c r="I310" i="1" s="1"/>
  <c r="H309" i="1"/>
  <c r="I309" i="1" s="1"/>
  <c r="H308" i="1"/>
  <c r="I308" i="1" s="1"/>
  <c r="H307" i="1"/>
  <c r="I307" i="1" s="1"/>
  <c r="H306" i="1"/>
  <c r="I306" i="1" s="1"/>
  <c r="H305" i="1"/>
  <c r="I305" i="1" s="1"/>
  <c r="H304" i="1"/>
  <c r="I304" i="1" s="1"/>
  <c r="H303" i="1"/>
  <c r="I303" i="1" s="1"/>
  <c r="H302" i="1"/>
  <c r="I302" i="1" s="1"/>
  <c r="H301" i="1"/>
  <c r="I301" i="1" s="1"/>
  <c r="H300" i="1"/>
  <c r="I300" i="1" s="1"/>
  <c r="H299" i="1"/>
  <c r="I299" i="1" s="1"/>
  <c r="H298" i="1"/>
  <c r="I298" i="1" s="1"/>
  <c r="H297" i="1"/>
  <c r="I297" i="1" s="1"/>
  <c r="H296" i="1"/>
  <c r="I296" i="1" s="1"/>
  <c r="H295" i="1"/>
  <c r="I295" i="1" s="1"/>
  <c r="H294" i="1"/>
  <c r="I294" i="1" s="1"/>
  <c r="H293" i="1"/>
  <c r="I293" i="1" s="1"/>
  <c r="H292" i="1"/>
  <c r="I292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3" i="1"/>
  <c r="I283" i="1" s="1"/>
  <c r="H282" i="1"/>
  <c r="I282" i="1" s="1"/>
  <c r="H281" i="1"/>
  <c r="I281" i="1" s="1"/>
  <c r="H280" i="1"/>
  <c r="I280" i="1" s="1"/>
  <c r="H279" i="1"/>
  <c r="I279" i="1" s="1"/>
  <c r="H278" i="1"/>
  <c r="I278" i="1" s="1"/>
  <c r="H277" i="1"/>
  <c r="I277" i="1" s="1"/>
  <c r="H276" i="1"/>
  <c r="I276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9" i="1"/>
  <c r="I249" i="1" s="1"/>
  <c r="H248" i="1"/>
  <c r="I248" i="1" s="1"/>
  <c r="H247" i="1"/>
  <c r="I247" i="1" s="1"/>
  <c r="H246" i="1"/>
  <c r="I246" i="1" s="1"/>
  <c r="H245" i="1"/>
  <c r="I245" i="1" s="1"/>
  <c r="H244" i="1"/>
  <c r="I244" i="1" s="1"/>
  <c r="H243" i="1"/>
  <c r="I243" i="1" s="1"/>
  <c r="H242" i="1"/>
  <c r="I242" i="1" s="1"/>
  <c r="H241" i="1"/>
  <c r="I241" i="1" s="1"/>
  <c r="H240" i="1"/>
  <c r="I240" i="1" s="1"/>
  <c r="H239" i="1"/>
  <c r="I239" i="1" s="1"/>
  <c r="H238" i="1"/>
  <c r="I238" i="1" s="1"/>
  <c r="H237" i="1"/>
  <c r="I237" i="1" s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H218" i="1"/>
  <c r="I218" i="1" s="1"/>
  <c r="H217" i="1"/>
  <c r="I217" i="1" s="1"/>
  <c r="H216" i="1"/>
  <c r="I216" i="1" s="1"/>
  <c r="H215" i="1"/>
  <c r="I215" i="1" s="1"/>
  <c r="H214" i="1"/>
  <c r="I214" i="1" s="1"/>
  <c r="H213" i="1"/>
  <c r="I213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61" i="15" l="1"/>
  <c r="H62" i="15"/>
  <c r="H63" i="15"/>
  <c r="H64" i="15"/>
  <c r="H65" i="15"/>
  <c r="H66" i="15"/>
  <c r="H67" i="15"/>
  <c r="H68" i="15"/>
  <c r="M213" i="4" l="1"/>
  <c r="N213" i="4" s="1"/>
  <c r="M214" i="4"/>
  <c r="N214" i="4" s="1"/>
  <c r="M7" i="8" l="1"/>
  <c r="M8" i="8"/>
  <c r="N8" i="8" s="1"/>
  <c r="M9" i="8"/>
  <c r="M10" i="8"/>
  <c r="M11" i="8"/>
  <c r="M12" i="8"/>
  <c r="N12" i="8" s="1"/>
  <c r="M13" i="8"/>
  <c r="M14" i="8"/>
  <c r="N14" i="8" s="1"/>
  <c r="M15" i="8"/>
  <c r="M16" i="8"/>
  <c r="N16" i="8" s="1"/>
  <c r="M17" i="8"/>
  <c r="M18" i="8"/>
  <c r="M19" i="8"/>
  <c r="M20" i="8"/>
  <c r="N20" i="8" s="1"/>
  <c r="M21" i="8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1" i="8"/>
  <c r="N31" i="8" s="1"/>
  <c r="M32" i="8"/>
  <c r="N32" i="8" s="1"/>
  <c r="M33" i="8"/>
  <c r="N33" i="8" s="1"/>
  <c r="M34" i="8"/>
  <c r="N34" i="8" s="1"/>
  <c r="M35" i="8"/>
  <c r="N35" i="8" s="1"/>
  <c r="M36" i="8"/>
  <c r="N36" i="8" s="1"/>
  <c r="M37" i="8"/>
  <c r="N37" i="8" s="1"/>
  <c r="M38" i="8"/>
  <c r="N38" i="8" s="1"/>
  <c r="M39" i="8"/>
  <c r="N39" i="8" s="1"/>
  <c r="M40" i="8"/>
  <c r="N40" i="8" s="1"/>
  <c r="M41" i="8"/>
  <c r="N41" i="8" s="1"/>
  <c r="M42" i="8"/>
  <c r="N42" i="8" s="1"/>
  <c r="M43" i="8"/>
  <c r="N43" i="8" s="1"/>
  <c r="M44" i="8"/>
  <c r="N44" i="8" s="1"/>
  <c r="M45" i="8"/>
  <c r="N45" i="8" s="1"/>
  <c r="M46" i="8"/>
  <c r="N46" i="8" s="1"/>
  <c r="M47" i="8"/>
  <c r="N47" i="8" s="1"/>
  <c r="M48" i="8"/>
  <c r="N48" i="8" s="1"/>
  <c r="M49" i="8"/>
  <c r="M50" i="8"/>
  <c r="N50" i="8" s="1"/>
  <c r="M51" i="8"/>
  <c r="N51" i="8" s="1"/>
  <c r="M52" i="8"/>
  <c r="N52" i="8" s="1"/>
  <c r="M53" i="8"/>
  <c r="N53" i="8" s="1"/>
  <c r="M54" i="8"/>
  <c r="N54" i="8" s="1"/>
  <c r="M55" i="8"/>
  <c r="N55" i="8" s="1"/>
  <c r="M56" i="8"/>
  <c r="N56" i="8" s="1"/>
  <c r="M57" i="8"/>
  <c r="M58" i="8"/>
  <c r="N58" i="8" s="1"/>
  <c r="M59" i="8"/>
  <c r="N59" i="8" s="1"/>
  <c r="M60" i="8"/>
  <c r="N60" i="8" s="1"/>
  <c r="M61" i="8"/>
  <c r="N61" i="8" s="1"/>
  <c r="M62" i="8"/>
  <c r="M63" i="8"/>
  <c r="N63" i="8" s="1"/>
  <c r="M64" i="8"/>
  <c r="N64" i="8" s="1"/>
  <c r="M65" i="8"/>
  <c r="N65" i="8" s="1"/>
  <c r="M66" i="8"/>
  <c r="N66" i="8" s="1"/>
  <c r="M67" i="8"/>
  <c r="N67" i="8" s="1"/>
  <c r="M68" i="8"/>
  <c r="N68" i="8" s="1"/>
  <c r="M69" i="8"/>
  <c r="N69" i="8" s="1"/>
  <c r="M70" i="8"/>
  <c r="M71" i="8"/>
  <c r="N71" i="8" s="1"/>
  <c r="M72" i="8"/>
  <c r="N72" i="8" s="1"/>
  <c r="M73" i="8"/>
  <c r="N73" i="8" s="1"/>
  <c r="M74" i="8"/>
  <c r="N74" i="8" s="1"/>
  <c r="M75" i="8"/>
  <c r="N75" i="8" s="1"/>
  <c r="M76" i="8"/>
  <c r="N76" i="8" s="1"/>
  <c r="M77" i="8"/>
  <c r="N77" i="8" s="1"/>
  <c r="M78" i="8"/>
  <c r="M79" i="8"/>
  <c r="N79" i="8" s="1"/>
  <c r="M80" i="8"/>
  <c r="N80" i="8" s="1"/>
  <c r="M81" i="8"/>
  <c r="N81" i="8" s="1"/>
  <c r="M82" i="8"/>
  <c r="N82" i="8" s="1"/>
  <c r="M83" i="8"/>
  <c r="N83" i="8" s="1"/>
  <c r="M84" i="8"/>
  <c r="N84" i="8" s="1"/>
  <c r="M85" i="8"/>
  <c r="N85" i="8" s="1"/>
  <c r="M86" i="8"/>
  <c r="M87" i="8"/>
  <c r="N87" i="8" s="1"/>
  <c r="M88" i="8"/>
  <c r="N88" i="8" s="1"/>
  <c r="M89" i="8"/>
  <c r="N89" i="8" s="1"/>
  <c r="M90" i="8"/>
  <c r="M91" i="8"/>
  <c r="N91" i="8" s="1"/>
  <c r="M92" i="8"/>
  <c r="N92" i="8" s="1"/>
  <c r="M93" i="8"/>
  <c r="N93" i="8" s="1"/>
  <c r="M94" i="8"/>
  <c r="M95" i="8"/>
  <c r="N95" i="8" s="1"/>
  <c r="M96" i="8"/>
  <c r="N96" i="8" s="1"/>
  <c r="M97" i="8"/>
  <c r="N97" i="8" s="1"/>
  <c r="M98" i="8"/>
  <c r="N98" i="8" s="1"/>
  <c r="M99" i="8"/>
  <c r="N99" i="8" s="1"/>
  <c r="M100" i="8"/>
  <c r="N100" i="8" s="1"/>
  <c r="M101" i="8"/>
  <c r="N101" i="8" s="1"/>
  <c r="M102" i="8"/>
  <c r="M103" i="8"/>
  <c r="N103" i="8" s="1"/>
  <c r="M104" i="8"/>
  <c r="N104" i="8" s="1"/>
  <c r="M105" i="8"/>
  <c r="N105" i="8" s="1"/>
  <c r="M106" i="8"/>
  <c r="N106" i="8" s="1"/>
  <c r="M107" i="8"/>
  <c r="N107" i="8" s="1"/>
  <c r="M108" i="8"/>
  <c r="N108" i="8" s="1"/>
  <c r="M109" i="8"/>
  <c r="N109" i="8" s="1"/>
  <c r="M110" i="8"/>
  <c r="M111" i="8"/>
  <c r="N111" i="8" s="1"/>
  <c r="M112" i="8"/>
  <c r="N112" i="8" s="1"/>
  <c r="M113" i="8"/>
  <c r="N113" i="8" s="1"/>
  <c r="M114" i="8"/>
  <c r="N114" i="8" s="1"/>
  <c r="M115" i="8"/>
  <c r="N115" i="8" s="1"/>
  <c r="M116" i="8"/>
  <c r="N116" i="8" s="1"/>
  <c r="M117" i="8"/>
  <c r="N117" i="8" s="1"/>
  <c r="M118" i="8"/>
  <c r="M119" i="8"/>
  <c r="N119" i="8" s="1"/>
  <c r="M120" i="8"/>
  <c r="N120" i="8" s="1"/>
  <c r="M121" i="8"/>
  <c r="N121" i="8" s="1"/>
  <c r="M122" i="8"/>
  <c r="M123" i="8"/>
  <c r="N123" i="8" s="1"/>
  <c r="M124" i="8"/>
  <c r="N124" i="8" s="1"/>
  <c r="M125" i="8"/>
  <c r="N125" i="8" s="1"/>
  <c r="M126" i="8"/>
  <c r="M127" i="8"/>
  <c r="N127" i="8" s="1"/>
  <c r="M128" i="8"/>
  <c r="N128" i="8" s="1"/>
  <c r="M129" i="8"/>
  <c r="N129" i="8" s="1"/>
  <c r="M130" i="8"/>
  <c r="N130" i="8" s="1"/>
  <c r="M131" i="8"/>
  <c r="N131" i="8" s="1"/>
  <c r="M132" i="8"/>
  <c r="N132" i="8" s="1"/>
  <c r="M133" i="8"/>
  <c r="N133" i="8" s="1"/>
  <c r="M134" i="8"/>
  <c r="M135" i="8"/>
  <c r="N135" i="8" s="1"/>
  <c r="M136" i="8"/>
  <c r="N136" i="8" s="1"/>
  <c r="M137" i="8"/>
  <c r="N137" i="8" s="1"/>
  <c r="M138" i="8"/>
  <c r="N138" i="8" s="1"/>
  <c r="M139" i="8"/>
  <c r="N139" i="8" s="1"/>
  <c r="M140" i="8"/>
  <c r="N140" i="8" s="1"/>
  <c r="M141" i="8"/>
  <c r="N141" i="8" s="1"/>
  <c r="M142" i="8"/>
  <c r="M143" i="8"/>
  <c r="N143" i="8" s="1"/>
  <c r="M144" i="8"/>
  <c r="N144" i="8" s="1"/>
  <c r="M145" i="8"/>
  <c r="N145" i="8" s="1"/>
  <c r="M146" i="8"/>
  <c r="N146" i="8" s="1"/>
  <c r="M147" i="8"/>
  <c r="N147" i="8" s="1"/>
  <c r="M148" i="8"/>
  <c r="N148" i="8" s="1"/>
  <c r="M149" i="8"/>
  <c r="N149" i="8" s="1"/>
  <c r="M150" i="8"/>
  <c r="M151" i="8"/>
  <c r="N151" i="8" s="1"/>
  <c r="M152" i="8"/>
  <c r="N152" i="8" s="1"/>
  <c r="M153" i="8"/>
  <c r="N153" i="8" s="1"/>
  <c r="M154" i="8"/>
  <c r="M155" i="8"/>
  <c r="N155" i="8" s="1"/>
  <c r="M156" i="8"/>
  <c r="N156" i="8" s="1"/>
  <c r="M157" i="8"/>
  <c r="N157" i="8" s="1"/>
  <c r="M158" i="8"/>
  <c r="M159" i="8"/>
  <c r="N159" i="8" s="1"/>
  <c r="M160" i="8"/>
  <c r="N160" i="8" s="1"/>
  <c r="M161" i="8"/>
  <c r="N161" i="8" s="1"/>
  <c r="M162" i="8"/>
  <c r="N162" i="8" s="1"/>
  <c r="M163" i="8"/>
  <c r="N163" i="8" s="1"/>
  <c r="M164" i="8"/>
  <c r="N164" i="8" s="1"/>
  <c r="M165" i="8"/>
  <c r="N165" i="8" s="1"/>
  <c r="M166" i="8"/>
  <c r="M167" i="8"/>
  <c r="N167" i="8" s="1"/>
  <c r="M168" i="8"/>
  <c r="N168" i="8" s="1"/>
  <c r="M169" i="8"/>
  <c r="N169" i="8" s="1"/>
  <c r="M170" i="8"/>
  <c r="N170" i="8" s="1"/>
  <c r="M171" i="8"/>
  <c r="N171" i="8" s="1"/>
  <c r="M172" i="8"/>
  <c r="N172" i="8" s="1"/>
  <c r="M173" i="8"/>
  <c r="N173" i="8" s="1"/>
  <c r="M174" i="8"/>
  <c r="M175" i="8"/>
  <c r="N175" i="8" s="1"/>
  <c r="M176" i="8"/>
  <c r="N176" i="8" s="1"/>
  <c r="M177" i="8"/>
  <c r="N177" i="8" s="1"/>
  <c r="M178" i="8"/>
  <c r="N178" i="8" s="1"/>
  <c r="M179" i="8"/>
  <c r="N179" i="8" s="1"/>
  <c r="M180" i="8"/>
  <c r="N180" i="8" s="1"/>
  <c r="M181" i="8"/>
  <c r="N181" i="8" s="1"/>
  <c r="M182" i="8"/>
  <c r="N182" i="8" s="1"/>
  <c r="M183" i="8"/>
  <c r="N183" i="8" s="1"/>
  <c r="M184" i="8"/>
  <c r="N184" i="8" s="1"/>
  <c r="M185" i="8"/>
  <c r="N185" i="8" s="1"/>
  <c r="M186" i="8"/>
  <c r="N186" i="8" s="1"/>
  <c r="M187" i="8"/>
  <c r="N187" i="8" s="1"/>
  <c r="M188" i="8"/>
  <c r="N188" i="8" s="1"/>
  <c r="M189" i="8"/>
  <c r="N189" i="8" s="1"/>
  <c r="M190" i="8"/>
  <c r="N190" i="8" s="1"/>
  <c r="M191" i="8"/>
  <c r="N191" i="8" s="1"/>
  <c r="M192" i="8"/>
  <c r="N192" i="8" s="1"/>
  <c r="M193" i="8"/>
  <c r="M194" i="8"/>
  <c r="M195" i="8"/>
  <c r="M196" i="8"/>
  <c r="M197" i="8"/>
  <c r="N197" i="8" s="1"/>
  <c r="M198" i="8"/>
  <c r="M199" i="8"/>
  <c r="N199" i="8" s="1"/>
  <c r="M200" i="8"/>
  <c r="M201" i="8"/>
  <c r="N201" i="8" s="1"/>
  <c r="M202" i="8"/>
  <c r="M203" i="8"/>
  <c r="N203" i="8" s="1"/>
  <c r="M204" i="8"/>
  <c r="M205" i="8"/>
  <c r="N205" i="8" s="1"/>
  <c r="M206" i="8"/>
  <c r="M207" i="8"/>
  <c r="N207" i="8" s="1"/>
  <c r="M208" i="8"/>
  <c r="M209" i="8"/>
  <c r="N209" i="8" s="1"/>
  <c r="M210" i="8"/>
  <c r="M211" i="8"/>
  <c r="N211" i="8" s="1"/>
  <c r="M212" i="8"/>
  <c r="M213" i="8"/>
  <c r="N213" i="8" s="1"/>
  <c r="M214" i="8"/>
  <c r="M215" i="8"/>
  <c r="N215" i="8" s="1"/>
  <c r="M216" i="8"/>
  <c r="M217" i="8"/>
  <c r="N217" i="8" s="1"/>
  <c r="M218" i="8"/>
  <c r="M219" i="8"/>
  <c r="N219" i="8" s="1"/>
  <c r="M220" i="8"/>
  <c r="M221" i="8"/>
  <c r="N221" i="8" s="1"/>
  <c r="M222" i="8"/>
  <c r="M223" i="8"/>
  <c r="N223" i="8" s="1"/>
  <c r="M224" i="8"/>
  <c r="M225" i="8"/>
  <c r="N225" i="8" s="1"/>
  <c r="M226" i="8"/>
  <c r="M227" i="8"/>
  <c r="N227" i="8" s="1"/>
  <c r="M228" i="8"/>
  <c r="M229" i="8"/>
  <c r="N229" i="8" s="1"/>
  <c r="M230" i="8"/>
  <c r="M231" i="8"/>
  <c r="N231" i="8" s="1"/>
  <c r="M232" i="8"/>
  <c r="M233" i="8"/>
  <c r="N233" i="8" s="1"/>
  <c r="M234" i="8"/>
  <c r="M235" i="8"/>
  <c r="N235" i="8" s="1"/>
  <c r="M236" i="8"/>
  <c r="M237" i="8"/>
  <c r="N237" i="8" s="1"/>
  <c r="M238" i="8"/>
  <c r="M239" i="8"/>
  <c r="N239" i="8" s="1"/>
  <c r="M240" i="8"/>
  <c r="M241" i="8"/>
  <c r="N241" i="8" s="1"/>
  <c r="M242" i="8"/>
  <c r="M243" i="8"/>
  <c r="N243" i="8" s="1"/>
  <c r="M244" i="8"/>
  <c r="M245" i="8"/>
  <c r="N245" i="8"/>
  <c r="M246" i="8"/>
  <c r="N246" i="8" s="1"/>
  <c r="M247" i="8"/>
  <c r="M248" i="8"/>
  <c r="N248" i="8" s="1"/>
  <c r="M249" i="8"/>
  <c r="M250" i="8"/>
  <c r="N250" i="8" s="1"/>
  <c r="M251" i="8"/>
  <c r="M252" i="8"/>
  <c r="N252" i="8" s="1"/>
  <c r="M253" i="8"/>
  <c r="M254" i="8"/>
  <c r="N254" i="8" s="1"/>
  <c r="M255" i="8"/>
  <c r="M256" i="8"/>
  <c r="N256" i="8" s="1"/>
  <c r="M257" i="8"/>
  <c r="M258" i="8"/>
  <c r="N258" i="8" s="1"/>
  <c r="M259" i="8"/>
  <c r="M260" i="8"/>
  <c r="N260" i="8" s="1"/>
  <c r="M261" i="8"/>
  <c r="M262" i="8"/>
  <c r="N262" i="8" s="1"/>
  <c r="M263" i="8"/>
  <c r="M264" i="8"/>
  <c r="N264" i="8" s="1"/>
  <c r="M265" i="8"/>
  <c r="M266" i="8"/>
  <c r="N266" i="8" s="1"/>
  <c r="M267" i="8"/>
  <c r="M268" i="8"/>
  <c r="N268" i="8" s="1"/>
  <c r="M269" i="8"/>
  <c r="M270" i="8"/>
  <c r="N270" i="8" s="1"/>
  <c r="M271" i="8"/>
  <c r="M272" i="8"/>
  <c r="N272" i="8" s="1"/>
  <c r="M273" i="8"/>
  <c r="M274" i="8"/>
  <c r="N274" i="8" s="1"/>
  <c r="M275" i="8"/>
  <c r="M276" i="8"/>
  <c r="N276" i="8"/>
  <c r="M277" i="8"/>
  <c r="N277" i="8" s="1"/>
  <c r="M278" i="8"/>
  <c r="N278" i="8"/>
  <c r="M279" i="8"/>
  <c r="N279" i="8"/>
  <c r="M280" i="8"/>
  <c r="N280" i="8"/>
  <c r="M281" i="8"/>
  <c r="N281" i="8" s="1"/>
  <c r="M282" i="8"/>
  <c r="N282" i="8" s="1"/>
  <c r="M283" i="8"/>
  <c r="M284" i="8"/>
  <c r="N284" i="8" s="1"/>
  <c r="M285" i="8"/>
  <c r="N285" i="8"/>
  <c r="M286" i="8"/>
  <c r="N286" i="8" s="1"/>
  <c r="M287" i="8"/>
  <c r="N287" i="8"/>
  <c r="M288" i="8"/>
  <c r="N288" i="8" s="1"/>
  <c r="M289" i="8"/>
  <c r="M290" i="8"/>
  <c r="N290" i="8" s="1"/>
  <c r="M291" i="8"/>
  <c r="M292" i="8"/>
  <c r="N292" i="8" s="1"/>
  <c r="M293" i="8"/>
  <c r="M294" i="8"/>
  <c r="N294" i="8" s="1"/>
  <c r="M295" i="8"/>
  <c r="M296" i="8"/>
  <c r="N296" i="8" s="1"/>
  <c r="M297" i="8"/>
  <c r="M298" i="8"/>
  <c r="N298" i="8" s="1"/>
  <c r="M299" i="8"/>
  <c r="M300" i="8"/>
  <c r="N300" i="8" s="1"/>
  <c r="M301" i="8"/>
  <c r="M302" i="8"/>
  <c r="N302" i="8" s="1"/>
  <c r="M303" i="8"/>
  <c r="M304" i="8"/>
  <c r="N304" i="8" s="1"/>
  <c r="M305" i="8"/>
  <c r="M306" i="8"/>
  <c r="N306" i="8" s="1"/>
  <c r="M307" i="8"/>
  <c r="M308" i="8"/>
  <c r="N308" i="8" s="1"/>
  <c r="M309" i="8"/>
  <c r="M310" i="8"/>
  <c r="N310" i="8" s="1"/>
  <c r="M311" i="8"/>
  <c r="M312" i="8"/>
  <c r="N312" i="8" s="1"/>
  <c r="M313" i="8"/>
  <c r="M314" i="8"/>
  <c r="N314" i="8" s="1"/>
  <c r="M315" i="8"/>
  <c r="M316" i="8"/>
  <c r="M317" i="8"/>
  <c r="N317" i="8" s="1"/>
  <c r="M318" i="8"/>
  <c r="M319" i="8"/>
  <c r="M320" i="8"/>
  <c r="M321" i="8"/>
  <c r="N321" i="8" s="1"/>
  <c r="M322" i="8"/>
  <c r="M323" i="8"/>
  <c r="M324" i="8"/>
  <c r="M325" i="8"/>
  <c r="N325" i="8" s="1"/>
  <c r="M326" i="8"/>
  <c r="M327" i="8"/>
  <c r="N327" i="8" s="1"/>
  <c r="M328" i="8"/>
  <c r="M329" i="8"/>
  <c r="N329" i="8" s="1"/>
  <c r="M330" i="8"/>
  <c r="M331" i="8"/>
  <c r="M332" i="8"/>
  <c r="M333" i="8"/>
  <c r="N333" i="8" s="1"/>
  <c r="M334" i="8"/>
  <c r="M335" i="8"/>
  <c r="N335" i="8" s="1"/>
  <c r="M336" i="8"/>
  <c r="M337" i="8"/>
  <c r="N337" i="8" s="1"/>
  <c r="M338" i="8"/>
  <c r="M339" i="8"/>
  <c r="M340" i="8"/>
  <c r="M341" i="8"/>
  <c r="N341" i="8" s="1"/>
  <c r="M342" i="8"/>
  <c r="M343" i="8"/>
  <c r="N343" i="8" s="1"/>
  <c r="M344" i="8"/>
  <c r="M345" i="8"/>
  <c r="N345" i="8" s="1"/>
  <c r="M346" i="8"/>
  <c r="M347" i="8"/>
  <c r="M348" i="8"/>
  <c r="N348" i="8" s="1"/>
  <c r="M349" i="8"/>
  <c r="M350" i="8"/>
  <c r="N350" i="8" s="1"/>
  <c r="M351" i="8"/>
  <c r="M352" i="8"/>
  <c r="N352" i="8" s="1"/>
  <c r="M353" i="8"/>
  <c r="M354" i="8"/>
  <c r="N354" i="8" s="1"/>
  <c r="M355" i="8"/>
  <c r="M356" i="8"/>
  <c r="N356" i="8" s="1"/>
  <c r="M357" i="8"/>
  <c r="M358" i="8"/>
  <c r="N358" i="8" s="1"/>
  <c r="M359" i="8"/>
  <c r="M360" i="8"/>
  <c r="N360" i="8" s="1"/>
  <c r="M361" i="8"/>
  <c r="M362" i="8"/>
  <c r="N362" i="8" s="1"/>
  <c r="M363" i="8"/>
  <c r="M364" i="8"/>
  <c r="N364" i="8" s="1"/>
  <c r="M365" i="8"/>
  <c r="M366" i="8"/>
  <c r="N366" i="8" s="1"/>
  <c r="M367" i="8"/>
  <c r="M368" i="8"/>
  <c r="N368" i="8" s="1"/>
  <c r="M369" i="8"/>
  <c r="M370" i="8"/>
  <c r="N370" i="8" s="1"/>
  <c r="M371" i="8"/>
  <c r="M372" i="8"/>
  <c r="N372" i="8" s="1"/>
  <c r="M373" i="8"/>
  <c r="M374" i="8"/>
  <c r="N374" i="8" s="1"/>
  <c r="M375" i="8"/>
  <c r="M376" i="8"/>
  <c r="N376" i="8" s="1"/>
  <c r="M377" i="8"/>
  <c r="M378" i="8"/>
  <c r="N378" i="8" s="1"/>
  <c r="M379" i="8"/>
  <c r="M380" i="8"/>
  <c r="N380" i="8" s="1"/>
  <c r="M381" i="8"/>
  <c r="M382" i="8"/>
  <c r="N382" i="8" s="1"/>
  <c r="M383" i="8"/>
  <c r="M384" i="8"/>
  <c r="N384" i="8" s="1"/>
  <c r="M385" i="8"/>
  <c r="M386" i="8"/>
  <c r="N386" i="8" s="1"/>
  <c r="M387" i="8"/>
  <c r="M388" i="8"/>
  <c r="N388" i="8" s="1"/>
  <c r="M389" i="8"/>
  <c r="M390" i="8"/>
  <c r="N390" i="8" s="1"/>
  <c r="M391" i="8"/>
  <c r="M392" i="8"/>
  <c r="N392" i="8" s="1"/>
  <c r="M393" i="8"/>
  <c r="M394" i="8"/>
  <c r="N394" i="8" s="1"/>
  <c r="M395" i="8"/>
  <c r="M396" i="8"/>
  <c r="N396" i="8" s="1"/>
  <c r="M397" i="8"/>
  <c r="M398" i="8"/>
  <c r="N398" i="8" s="1"/>
  <c r="M399" i="8"/>
  <c r="M400" i="8"/>
  <c r="N400" i="8" s="1"/>
  <c r="M401" i="8"/>
  <c r="M402" i="8"/>
  <c r="N402" i="8" s="1"/>
  <c r="M403" i="8"/>
  <c r="M404" i="8"/>
  <c r="N404" i="8" s="1"/>
  <c r="M405" i="8"/>
  <c r="M406" i="8"/>
  <c r="N406" i="8" s="1"/>
  <c r="M407" i="8"/>
  <c r="M408" i="8"/>
  <c r="N408" i="8" s="1"/>
  <c r="M409" i="8"/>
  <c r="M410" i="8"/>
  <c r="N410" i="8" s="1"/>
  <c r="M411" i="8"/>
  <c r="M412" i="8"/>
  <c r="N412" i="8" s="1"/>
  <c r="M413" i="8"/>
  <c r="M414" i="8"/>
  <c r="N414" i="8" s="1"/>
  <c r="M415" i="8"/>
  <c r="M416" i="8"/>
  <c r="N416" i="8" s="1"/>
  <c r="M417" i="8"/>
  <c r="M418" i="8"/>
  <c r="N418" i="8" s="1"/>
  <c r="M419" i="8"/>
  <c r="M420" i="8"/>
  <c r="N420" i="8" s="1"/>
  <c r="M421" i="8"/>
  <c r="M422" i="8"/>
  <c r="N422" i="8" s="1"/>
  <c r="M423" i="8"/>
  <c r="M424" i="8"/>
  <c r="N424" i="8" s="1"/>
  <c r="M425" i="8"/>
  <c r="M426" i="8"/>
  <c r="N426" i="8" s="1"/>
  <c r="M427" i="8"/>
  <c r="M428" i="8"/>
  <c r="N428" i="8" s="1"/>
  <c r="M429" i="8"/>
  <c r="M430" i="8"/>
  <c r="N430" i="8" s="1"/>
  <c r="M431" i="8"/>
  <c r="M432" i="8"/>
  <c r="N432" i="8" s="1"/>
  <c r="M433" i="8"/>
  <c r="M434" i="8"/>
  <c r="N434" i="8" s="1"/>
  <c r="M435" i="8"/>
  <c r="M436" i="8"/>
  <c r="N436" i="8" s="1"/>
  <c r="M437" i="8"/>
  <c r="M438" i="8"/>
  <c r="N438" i="8" s="1"/>
  <c r="M439" i="8"/>
  <c r="M440" i="8"/>
  <c r="N440" i="8" s="1"/>
  <c r="M441" i="8"/>
  <c r="M442" i="8"/>
  <c r="N442" i="8" s="1"/>
  <c r="M443" i="8"/>
  <c r="M444" i="8"/>
  <c r="N444" i="8" s="1"/>
  <c r="M445" i="8"/>
  <c r="M446" i="8"/>
  <c r="N446" i="8" s="1"/>
  <c r="M447" i="8"/>
  <c r="M448" i="8"/>
  <c r="N448" i="8" s="1"/>
  <c r="M449" i="8"/>
  <c r="M450" i="8"/>
  <c r="N450" i="8" s="1"/>
  <c r="M451" i="8"/>
  <c r="M452" i="8"/>
  <c r="N452" i="8" s="1"/>
  <c r="M453" i="8"/>
  <c r="M454" i="8"/>
  <c r="N454" i="8" s="1"/>
  <c r="M455" i="8"/>
  <c r="M456" i="8"/>
  <c r="N456" i="8" s="1"/>
  <c r="M457" i="8"/>
  <c r="M458" i="8"/>
  <c r="N458" i="8" s="1"/>
  <c r="M459" i="8"/>
  <c r="M460" i="8"/>
  <c r="N460" i="8" s="1"/>
  <c r="M461" i="8"/>
  <c r="M462" i="8"/>
  <c r="N462" i="8" s="1"/>
  <c r="M463" i="8"/>
  <c r="M464" i="8"/>
  <c r="N464" i="8" s="1"/>
  <c r="M465" i="8"/>
  <c r="M466" i="8"/>
  <c r="N466" i="8" s="1"/>
  <c r="M467" i="8"/>
  <c r="M468" i="8"/>
  <c r="N468" i="8" s="1"/>
  <c r="M469" i="8"/>
  <c r="M470" i="8"/>
  <c r="N470" i="8" s="1"/>
  <c r="M471" i="8"/>
  <c r="M472" i="8"/>
  <c r="N472" i="8" s="1"/>
  <c r="M473" i="8"/>
  <c r="M474" i="8"/>
  <c r="N474" i="8" s="1"/>
  <c r="M475" i="8"/>
  <c r="M476" i="8"/>
  <c r="N476" i="8" s="1"/>
  <c r="M477" i="8"/>
  <c r="M478" i="8"/>
  <c r="N478" i="8" s="1"/>
  <c r="M479" i="8"/>
  <c r="M480" i="8"/>
  <c r="N480" i="8" s="1"/>
  <c r="M481" i="8"/>
  <c r="M482" i="8"/>
  <c r="N482" i="8" s="1"/>
  <c r="M483" i="8"/>
  <c r="M484" i="8"/>
  <c r="N484" i="8" s="1"/>
  <c r="M485" i="8"/>
  <c r="M486" i="8"/>
  <c r="N486" i="8" s="1"/>
  <c r="M487" i="8"/>
  <c r="M488" i="8"/>
  <c r="N488" i="8" s="1"/>
  <c r="M489" i="8"/>
  <c r="M490" i="8"/>
  <c r="N490" i="8" s="1"/>
  <c r="M491" i="8"/>
  <c r="M492" i="8"/>
  <c r="N492" i="8" s="1"/>
  <c r="M493" i="8"/>
  <c r="M496" i="8"/>
  <c r="N496" i="8" s="1"/>
  <c r="M497" i="8"/>
  <c r="M498" i="8"/>
  <c r="N498" i="8" s="1"/>
  <c r="M499" i="8"/>
  <c r="M500" i="8"/>
  <c r="N500" i="8" s="1"/>
  <c r="M501" i="8"/>
  <c r="M502" i="8"/>
  <c r="N502" i="8" s="1"/>
  <c r="M503" i="8"/>
  <c r="M504" i="8"/>
  <c r="N504" i="8" s="1"/>
  <c r="M505" i="8"/>
  <c r="M506" i="8"/>
  <c r="N506" i="8" s="1"/>
  <c r="M507" i="8"/>
  <c r="M508" i="8"/>
  <c r="N508" i="8" s="1"/>
  <c r="M509" i="8"/>
  <c r="M510" i="8"/>
  <c r="N510" i="8" s="1"/>
  <c r="M511" i="8"/>
  <c r="M512" i="8"/>
  <c r="N512" i="8" s="1"/>
  <c r="M513" i="8"/>
  <c r="M514" i="8"/>
  <c r="N514" i="8" s="1"/>
  <c r="M515" i="8"/>
  <c r="M516" i="8"/>
  <c r="N516" i="8" s="1"/>
  <c r="M517" i="8"/>
  <c r="M518" i="8"/>
  <c r="N518" i="8" s="1"/>
  <c r="M519" i="8"/>
  <c r="M520" i="8"/>
  <c r="N520" i="8" s="1"/>
  <c r="M521" i="8"/>
  <c r="M522" i="8"/>
  <c r="N522" i="8" s="1"/>
  <c r="M523" i="8"/>
  <c r="M524" i="8"/>
  <c r="N524" i="8" s="1"/>
  <c r="M525" i="8"/>
  <c r="M526" i="8"/>
  <c r="N526" i="8" s="1"/>
  <c r="M527" i="8"/>
  <c r="M528" i="8"/>
  <c r="N528" i="8" s="1"/>
  <c r="M529" i="8"/>
  <c r="M530" i="8"/>
  <c r="N530" i="8" s="1"/>
  <c r="M531" i="8"/>
  <c r="M532" i="8"/>
  <c r="N532" i="8" s="1"/>
  <c r="M533" i="8"/>
  <c r="M534" i="8"/>
  <c r="N534" i="8" s="1"/>
  <c r="M535" i="8"/>
  <c r="M536" i="8"/>
  <c r="N536" i="8" s="1"/>
  <c r="M537" i="8"/>
  <c r="M538" i="8"/>
  <c r="N538" i="8" s="1"/>
  <c r="M539" i="8"/>
  <c r="M540" i="8"/>
  <c r="N540" i="8" s="1"/>
  <c r="M541" i="8"/>
  <c r="M542" i="8"/>
  <c r="N542" i="8" s="1"/>
  <c r="M543" i="8"/>
  <c r="M544" i="8"/>
  <c r="N544" i="8" s="1"/>
  <c r="M545" i="8"/>
  <c r="M546" i="8"/>
  <c r="N546" i="8" s="1"/>
  <c r="M547" i="8"/>
  <c r="M548" i="8"/>
  <c r="N548" i="8" s="1"/>
  <c r="M549" i="8"/>
  <c r="M550" i="8"/>
  <c r="N550" i="8" s="1"/>
  <c r="M551" i="8"/>
  <c r="M552" i="8"/>
  <c r="N552" i="8" s="1"/>
  <c r="M553" i="8"/>
  <c r="M554" i="8"/>
  <c r="N554" i="8" s="1"/>
  <c r="M555" i="8"/>
  <c r="M556" i="8"/>
  <c r="N556" i="8" s="1"/>
  <c r="M557" i="8"/>
  <c r="M558" i="8"/>
  <c r="N558" i="8" s="1"/>
  <c r="M559" i="8"/>
  <c r="M560" i="8"/>
  <c r="N560" i="8" s="1"/>
  <c r="M561" i="8"/>
  <c r="M562" i="8"/>
  <c r="N562" i="8" s="1"/>
  <c r="M563" i="8"/>
  <c r="M564" i="8"/>
  <c r="N564" i="8" s="1"/>
  <c r="M565" i="8"/>
  <c r="M566" i="8"/>
  <c r="N566" i="8" s="1"/>
  <c r="M567" i="8"/>
  <c r="M568" i="8"/>
  <c r="N568" i="8" s="1"/>
  <c r="M569" i="8"/>
  <c r="M570" i="8"/>
  <c r="N570" i="8" s="1"/>
  <c r="M571" i="8"/>
  <c r="M572" i="8"/>
  <c r="N572" i="8" s="1"/>
  <c r="M573" i="8"/>
  <c r="M574" i="8"/>
  <c r="N574" i="8" s="1"/>
  <c r="M575" i="8"/>
  <c r="M576" i="8"/>
  <c r="N576" i="8" s="1"/>
  <c r="M577" i="8"/>
  <c r="M578" i="8"/>
  <c r="N578" i="8" s="1"/>
  <c r="M579" i="8"/>
  <c r="M580" i="8"/>
  <c r="N580" i="8" s="1"/>
  <c r="M581" i="8"/>
  <c r="M582" i="8"/>
  <c r="N582" i="8" s="1"/>
  <c r="M583" i="8"/>
  <c r="M584" i="8"/>
  <c r="N584" i="8" s="1"/>
  <c r="M585" i="8"/>
  <c r="M586" i="8"/>
  <c r="N586" i="8" s="1"/>
  <c r="M587" i="8"/>
  <c r="M588" i="8"/>
  <c r="N588" i="8" s="1"/>
  <c r="M589" i="8"/>
  <c r="M590" i="8"/>
  <c r="N590" i="8" s="1"/>
  <c r="M591" i="8"/>
  <c r="M592" i="8"/>
  <c r="N592" i="8" s="1"/>
  <c r="M593" i="8"/>
  <c r="M594" i="8"/>
  <c r="N594" i="8" s="1"/>
  <c r="M595" i="8"/>
  <c r="M596" i="8"/>
  <c r="N596" i="8" s="1"/>
  <c r="M597" i="8"/>
  <c r="M598" i="8"/>
  <c r="N598" i="8" s="1"/>
  <c r="M599" i="8"/>
  <c r="M600" i="8"/>
  <c r="N600" i="8" s="1"/>
  <c r="M601" i="8"/>
  <c r="M602" i="8"/>
  <c r="N602" i="8" s="1"/>
  <c r="M603" i="8"/>
  <c r="M604" i="8"/>
  <c r="N604" i="8" s="1"/>
  <c r="M605" i="8"/>
  <c r="M606" i="8"/>
  <c r="N606" i="8" s="1"/>
  <c r="M607" i="8"/>
  <c r="M608" i="8"/>
  <c r="N608" i="8" s="1"/>
  <c r="M609" i="8"/>
  <c r="M610" i="8"/>
  <c r="N610" i="8" s="1"/>
  <c r="M611" i="8"/>
  <c r="M612" i="8"/>
  <c r="N612" i="8" s="1"/>
  <c r="M613" i="8"/>
  <c r="M614" i="8"/>
  <c r="N614" i="8" s="1"/>
  <c r="M616" i="8"/>
  <c r="M617" i="8"/>
  <c r="N617" i="8" s="1"/>
  <c r="M618" i="8"/>
  <c r="M619" i="8"/>
  <c r="N619" i="8" s="1"/>
  <c r="M620" i="8"/>
  <c r="M621" i="8"/>
  <c r="N621" i="8" s="1"/>
  <c r="M622" i="8"/>
  <c r="M623" i="8"/>
  <c r="N623" i="8" s="1"/>
  <c r="M624" i="8"/>
  <c r="M625" i="8"/>
  <c r="N625" i="8" s="1"/>
  <c r="M626" i="8"/>
  <c r="M627" i="8"/>
  <c r="N627" i="8" s="1"/>
  <c r="M628" i="8"/>
  <c r="M629" i="8"/>
  <c r="N629" i="8" s="1"/>
  <c r="M630" i="8"/>
  <c r="M631" i="8"/>
  <c r="N631" i="8" s="1"/>
  <c r="M632" i="8"/>
  <c r="M633" i="8"/>
  <c r="N633" i="8" s="1"/>
  <c r="M634" i="8"/>
  <c r="M635" i="8"/>
  <c r="N635" i="8" s="1"/>
  <c r="M636" i="8"/>
  <c r="M637" i="8"/>
  <c r="N637" i="8" s="1"/>
  <c r="M638" i="8"/>
  <c r="M639" i="8"/>
  <c r="N639" i="8" s="1"/>
  <c r="M640" i="8"/>
  <c r="N640" i="8" s="1"/>
  <c r="M641" i="8"/>
  <c r="N641" i="8" s="1"/>
  <c r="M642" i="8"/>
  <c r="N642" i="8" s="1"/>
  <c r="M643" i="8"/>
  <c r="N643" i="8" s="1"/>
  <c r="M644" i="8"/>
  <c r="N644" i="8" s="1"/>
  <c r="M645" i="8"/>
  <c r="N645" i="8" s="1"/>
  <c r="M646" i="8"/>
  <c r="N646" i="8" s="1"/>
  <c r="M648" i="8"/>
  <c r="N648" i="8" s="1"/>
  <c r="M649" i="8"/>
  <c r="N649" i="8" s="1"/>
  <c r="M651" i="8"/>
  <c r="N651" i="8" s="1"/>
  <c r="M652" i="8"/>
  <c r="N652" i="8" s="1"/>
  <c r="M653" i="8"/>
  <c r="N653" i="8" s="1"/>
  <c r="M654" i="8"/>
  <c r="N654" i="8" s="1"/>
  <c r="M655" i="8"/>
  <c r="N655" i="8" s="1"/>
  <c r="M6" i="8"/>
  <c r="N6" i="8" s="1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I25" i="8"/>
  <c r="H26" i="8"/>
  <c r="H27" i="8"/>
  <c r="I27" i="8"/>
  <c r="H28" i="8"/>
  <c r="H29" i="8"/>
  <c r="I29" i="8"/>
  <c r="H30" i="8"/>
  <c r="H31" i="8"/>
  <c r="I31" i="8"/>
  <c r="H32" i="8"/>
  <c r="H33" i="8"/>
  <c r="I33" i="8"/>
  <c r="H34" i="8"/>
  <c r="H35" i="8"/>
  <c r="I35" i="8"/>
  <c r="H36" i="8"/>
  <c r="H37" i="8"/>
  <c r="I37" i="8"/>
  <c r="H38" i="8"/>
  <c r="H39" i="8"/>
  <c r="I39" i="8"/>
  <c r="H40" i="8"/>
  <c r="H41" i="8"/>
  <c r="I41" i="8"/>
  <c r="H42" i="8"/>
  <c r="H43" i="8"/>
  <c r="I43" i="8"/>
  <c r="H44" i="8"/>
  <c r="H45" i="8"/>
  <c r="I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I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I197" i="8"/>
  <c r="H198" i="8"/>
  <c r="H199" i="8"/>
  <c r="I199" i="8"/>
  <c r="H200" i="8"/>
  <c r="H201" i="8"/>
  <c r="I201" i="8"/>
  <c r="H202" i="8"/>
  <c r="H203" i="8"/>
  <c r="I203" i="8"/>
  <c r="H204" i="8"/>
  <c r="H205" i="8"/>
  <c r="I205" i="8"/>
  <c r="H206" i="8"/>
  <c r="H207" i="8"/>
  <c r="I207" i="8"/>
  <c r="H208" i="8"/>
  <c r="H209" i="8"/>
  <c r="I209" i="8"/>
  <c r="H210" i="8"/>
  <c r="H211" i="8"/>
  <c r="I211" i="8"/>
  <c r="H212" i="8"/>
  <c r="H213" i="8"/>
  <c r="I213" i="8"/>
  <c r="H214" i="8"/>
  <c r="H215" i="8"/>
  <c r="I215" i="8"/>
  <c r="H216" i="8"/>
  <c r="H217" i="8"/>
  <c r="I217" i="8"/>
  <c r="H218" i="8"/>
  <c r="H219" i="8"/>
  <c r="I219" i="8"/>
  <c r="H220" i="8"/>
  <c r="H221" i="8"/>
  <c r="I221" i="8"/>
  <c r="H222" i="8"/>
  <c r="H223" i="8"/>
  <c r="I223" i="8"/>
  <c r="H224" i="8"/>
  <c r="H225" i="8"/>
  <c r="I225" i="8"/>
  <c r="H226" i="8"/>
  <c r="H227" i="8"/>
  <c r="I227" i="8"/>
  <c r="H228" i="8"/>
  <c r="H229" i="8"/>
  <c r="I229" i="8"/>
  <c r="H230" i="8"/>
  <c r="H231" i="8"/>
  <c r="I231" i="8"/>
  <c r="H232" i="8"/>
  <c r="H233" i="8"/>
  <c r="I233" i="8"/>
  <c r="H234" i="8"/>
  <c r="H235" i="8"/>
  <c r="I235" i="8"/>
  <c r="H236" i="8"/>
  <c r="H237" i="8"/>
  <c r="I237" i="8"/>
  <c r="H238" i="8"/>
  <c r="H239" i="8"/>
  <c r="I239" i="8"/>
  <c r="H240" i="8"/>
  <c r="H241" i="8"/>
  <c r="I241" i="8"/>
  <c r="H242" i="8"/>
  <c r="H243" i="8"/>
  <c r="I243" i="8"/>
  <c r="H244" i="8"/>
  <c r="H245" i="8"/>
  <c r="I245" i="8"/>
  <c r="H246" i="8"/>
  <c r="I246" i="8"/>
  <c r="H247" i="8"/>
  <c r="H248" i="8"/>
  <c r="I248" i="8"/>
  <c r="H249" i="8"/>
  <c r="H250" i="8"/>
  <c r="I250" i="8"/>
  <c r="H251" i="8"/>
  <c r="H252" i="8"/>
  <c r="I252" i="8"/>
  <c r="H253" i="8"/>
  <c r="H254" i="8"/>
  <c r="I254" i="8"/>
  <c r="H255" i="8"/>
  <c r="H256" i="8"/>
  <c r="I256" i="8"/>
  <c r="H257" i="8"/>
  <c r="H258" i="8"/>
  <c r="I258" i="8"/>
  <c r="H259" i="8"/>
  <c r="H260" i="8"/>
  <c r="I260" i="8"/>
  <c r="H261" i="8"/>
  <c r="H262" i="8"/>
  <c r="I262" i="8"/>
  <c r="H263" i="8"/>
  <c r="H264" i="8"/>
  <c r="I264" i="8"/>
  <c r="H265" i="8"/>
  <c r="H266" i="8"/>
  <c r="I266" i="8"/>
  <c r="H267" i="8"/>
  <c r="H268" i="8"/>
  <c r="I268" i="8"/>
  <c r="H269" i="8"/>
  <c r="H270" i="8"/>
  <c r="I270" i="8"/>
  <c r="H271" i="8"/>
  <c r="H272" i="8"/>
  <c r="I272" i="8"/>
  <c r="H273" i="8"/>
  <c r="H274" i="8"/>
  <c r="I274" i="8"/>
  <c r="H275" i="8"/>
  <c r="H276" i="8"/>
  <c r="I276" i="8"/>
  <c r="H277" i="8"/>
  <c r="I277" i="8"/>
  <c r="H278" i="8"/>
  <c r="I278" i="8"/>
  <c r="H279" i="8"/>
  <c r="I279" i="8"/>
  <c r="H280" i="8"/>
  <c r="I280" i="8"/>
  <c r="H281" i="8"/>
  <c r="I281" i="8"/>
  <c r="H282" i="8"/>
  <c r="I282" i="8"/>
  <c r="H283" i="8"/>
  <c r="H284" i="8"/>
  <c r="I284" i="8"/>
  <c r="H285" i="8"/>
  <c r="I285" i="8"/>
  <c r="H286" i="8"/>
  <c r="I286" i="8"/>
  <c r="H287" i="8"/>
  <c r="I287" i="8"/>
  <c r="H288" i="8"/>
  <c r="I288" i="8"/>
  <c r="H289" i="8"/>
  <c r="H290" i="8"/>
  <c r="I290" i="8"/>
  <c r="H291" i="8"/>
  <c r="H292" i="8"/>
  <c r="I292" i="8"/>
  <c r="H293" i="8"/>
  <c r="H294" i="8"/>
  <c r="I294" i="8"/>
  <c r="H295" i="8"/>
  <c r="H296" i="8"/>
  <c r="I296" i="8"/>
  <c r="H297" i="8"/>
  <c r="H298" i="8"/>
  <c r="I298" i="8"/>
  <c r="H299" i="8"/>
  <c r="H300" i="8"/>
  <c r="I300" i="8"/>
  <c r="H301" i="8"/>
  <c r="H302" i="8"/>
  <c r="I302" i="8"/>
  <c r="H303" i="8"/>
  <c r="H304" i="8"/>
  <c r="I304" i="8"/>
  <c r="H305" i="8"/>
  <c r="H306" i="8"/>
  <c r="I306" i="8"/>
  <c r="H307" i="8"/>
  <c r="H308" i="8"/>
  <c r="I308" i="8"/>
  <c r="H309" i="8"/>
  <c r="H310" i="8"/>
  <c r="I310" i="8"/>
  <c r="H311" i="8"/>
  <c r="H312" i="8"/>
  <c r="I312" i="8"/>
  <c r="H313" i="8"/>
  <c r="H314" i="8"/>
  <c r="I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I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I348" i="8"/>
  <c r="H349" i="8"/>
  <c r="H350" i="8"/>
  <c r="I350" i="8"/>
  <c r="H351" i="8"/>
  <c r="H352" i="8"/>
  <c r="I352" i="8"/>
  <c r="H353" i="8"/>
  <c r="H354" i="8"/>
  <c r="I354" i="8"/>
  <c r="H355" i="8"/>
  <c r="H356" i="8"/>
  <c r="I356" i="8"/>
  <c r="H357" i="8"/>
  <c r="H358" i="8"/>
  <c r="I358" i="8"/>
  <c r="H359" i="8"/>
  <c r="H360" i="8"/>
  <c r="I360" i="8"/>
  <c r="H361" i="8"/>
  <c r="H362" i="8"/>
  <c r="I362" i="8"/>
  <c r="H363" i="8"/>
  <c r="H364" i="8"/>
  <c r="I364" i="8"/>
  <c r="H365" i="8"/>
  <c r="H366" i="8"/>
  <c r="I366" i="8"/>
  <c r="H367" i="8"/>
  <c r="H368" i="8"/>
  <c r="I368" i="8"/>
  <c r="H369" i="8"/>
  <c r="H370" i="8"/>
  <c r="I370" i="8"/>
  <c r="H371" i="8"/>
  <c r="H372" i="8"/>
  <c r="I372" i="8"/>
  <c r="H373" i="8"/>
  <c r="H374" i="8"/>
  <c r="I374" i="8"/>
  <c r="H375" i="8"/>
  <c r="H376" i="8"/>
  <c r="I376" i="8"/>
  <c r="H377" i="8"/>
  <c r="H378" i="8"/>
  <c r="I378" i="8"/>
  <c r="H379" i="8"/>
  <c r="H380" i="8"/>
  <c r="I380" i="8"/>
  <c r="H381" i="8"/>
  <c r="H382" i="8"/>
  <c r="I382" i="8"/>
  <c r="H383" i="8"/>
  <c r="H384" i="8"/>
  <c r="I384" i="8"/>
  <c r="H385" i="8"/>
  <c r="H386" i="8"/>
  <c r="I386" i="8"/>
  <c r="H387" i="8"/>
  <c r="H388" i="8"/>
  <c r="I388" i="8"/>
  <c r="H389" i="8"/>
  <c r="H390" i="8"/>
  <c r="I390" i="8"/>
  <c r="H391" i="8"/>
  <c r="H392" i="8"/>
  <c r="I392" i="8"/>
  <c r="H393" i="8"/>
  <c r="H394" i="8"/>
  <c r="I394" i="8"/>
  <c r="H395" i="8"/>
  <c r="H396" i="8"/>
  <c r="I396" i="8"/>
  <c r="H397" i="8"/>
  <c r="H398" i="8"/>
  <c r="I398" i="8"/>
  <c r="H399" i="8"/>
  <c r="H400" i="8"/>
  <c r="I400" i="8"/>
  <c r="H401" i="8"/>
  <c r="H402" i="8"/>
  <c r="I402" i="8"/>
  <c r="H403" i="8"/>
  <c r="H404" i="8"/>
  <c r="I404" i="8"/>
  <c r="H405" i="8"/>
  <c r="H406" i="8"/>
  <c r="I406" i="8"/>
  <c r="H407" i="8"/>
  <c r="H408" i="8"/>
  <c r="I408" i="8"/>
  <c r="H409" i="8"/>
  <c r="H410" i="8"/>
  <c r="I410" i="8"/>
  <c r="H411" i="8"/>
  <c r="H412" i="8"/>
  <c r="I412" i="8"/>
  <c r="H413" i="8"/>
  <c r="H414" i="8"/>
  <c r="I414" i="8"/>
  <c r="H415" i="8"/>
  <c r="H416" i="8"/>
  <c r="I416" i="8"/>
  <c r="H417" i="8"/>
  <c r="H418" i="8"/>
  <c r="I418" i="8"/>
  <c r="H419" i="8"/>
  <c r="H420" i="8"/>
  <c r="I420" i="8"/>
  <c r="H421" i="8"/>
  <c r="H422" i="8"/>
  <c r="I422" i="8"/>
  <c r="H423" i="8"/>
  <c r="H424" i="8"/>
  <c r="I424" i="8"/>
  <c r="H425" i="8"/>
  <c r="H426" i="8"/>
  <c r="I426" i="8"/>
  <c r="H427" i="8"/>
  <c r="H428" i="8"/>
  <c r="I428" i="8"/>
  <c r="H429" i="8"/>
  <c r="H430" i="8"/>
  <c r="I430" i="8"/>
  <c r="H431" i="8"/>
  <c r="H432" i="8"/>
  <c r="I432" i="8"/>
  <c r="H433" i="8"/>
  <c r="H434" i="8"/>
  <c r="I434" i="8"/>
  <c r="H435" i="8"/>
  <c r="H436" i="8"/>
  <c r="I436" i="8"/>
  <c r="H437" i="8"/>
  <c r="H438" i="8"/>
  <c r="I438" i="8"/>
  <c r="H439" i="8"/>
  <c r="H440" i="8"/>
  <c r="I440" i="8"/>
  <c r="H441" i="8"/>
  <c r="H442" i="8"/>
  <c r="I442" i="8"/>
  <c r="H443" i="8"/>
  <c r="H444" i="8"/>
  <c r="I444" i="8"/>
  <c r="H445" i="8"/>
  <c r="H446" i="8"/>
  <c r="I446" i="8"/>
  <c r="H447" i="8"/>
  <c r="H448" i="8"/>
  <c r="I448" i="8"/>
  <c r="H449" i="8"/>
  <c r="H450" i="8"/>
  <c r="I450" i="8"/>
  <c r="H451" i="8"/>
  <c r="H452" i="8"/>
  <c r="I452" i="8"/>
  <c r="H453" i="8"/>
  <c r="H454" i="8"/>
  <c r="I454" i="8"/>
  <c r="H455" i="8"/>
  <c r="H456" i="8"/>
  <c r="I456" i="8"/>
  <c r="H457" i="8"/>
  <c r="H458" i="8"/>
  <c r="I458" i="8"/>
  <c r="H459" i="8"/>
  <c r="H460" i="8"/>
  <c r="I460" i="8"/>
  <c r="H461" i="8"/>
  <c r="H462" i="8"/>
  <c r="I462" i="8"/>
  <c r="H463" i="8"/>
  <c r="H464" i="8"/>
  <c r="I464" i="8"/>
  <c r="H465" i="8"/>
  <c r="H466" i="8"/>
  <c r="I466" i="8"/>
  <c r="H467" i="8"/>
  <c r="H468" i="8"/>
  <c r="I468" i="8"/>
  <c r="H469" i="8"/>
  <c r="H470" i="8"/>
  <c r="I470" i="8"/>
  <c r="H471" i="8"/>
  <c r="H472" i="8"/>
  <c r="I472" i="8"/>
  <c r="H473" i="8"/>
  <c r="H474" i="8"/>
  <c r="I474" i="8"/>
  <c r="H475" i="8"/>
  <c r="H476" i="8"/>
  <c r="I476" i="8"/>
  <c r="H477" i="8"/>
  <c r="H478" i="8"/>
  <c r="I478" i="8"/>
  <c r="H479" i="8"/>
  <c r="H480" i="8"/>
  <c r="I480" i="8"/>
  <c r="H481" i="8"/>
  <c r="H482" i="8"/>
  <c r="I482" i="8"/>
  <c r="H483" i="8"/>
  <c r="H484" i="8"/>
  <c r="I484" i="8"/>
  <c r="H485" i="8"/>
  <c r="H486" i="8"/>
  <c r="I486" i="8"/>
  <c r="H487" i="8"/>
  <c r="H488" i="8"/>
  <c r="I488" i="8"/>
  <c r="H489" i="8"/>
  <c r="H490" i="8"/>
  <c r="I490" i="8"/>
  <c r="H491" i="8"/>
  <c r="H492" i="8"/>
  <c r="I492" i="8"/>
  <c r="H493" i="8"/>
  <c r="H496" i="8"/>
  <c r="I496" i="8"/>
  <c r="H497" i="8"/>
  <c r="H498" i="8"/>
  <c r="I498" i="8"/>
  <c r="H499" i="8"/>
  <c r="H500" i="8"/>
  <c r="I500" i="8"/>
  <c r="H501" i="8"/>
  <c r="H502" i="8"/>
  <c r="I502" i="8"/>
  <c r="H503" i="8"/>
  <c r="H504" i="8"/>
  <c r="I504" i="8"/>
  <c r="H505" i="8"/>
  <c r="H506" i="8"/>
  <c r="I506" i="8"/>
  <c r="H507" i="8"/>
  <c r="H508" i="8"/>
  <c r="I508" i="8"/>
  <c r="H509" i="8"/>
  <c r="H510" i="8"/>
  <c r="I510" i="8"/>
  <c r="H511" i="8"/>
  <c r="H512" i="8"/>
  <c r="I512" i="8"/>
  <c r="H513" i="8"/>
  <c r="H514" i="8"/>
  <c r="I514" i="8"/>
  <c r="H515" i="8"/>
  <c r="H516" i="8"/>
  <c r="I516" i="8"/>
  <c r="H517" i="8"/>
  <c r="H518" i="8"/>
  <c r="I518" i="8"/>
  <c r="H519" i="8"/>
  <c r="H520" i="8"/>
  <c r="I520" i="8"/>
  <c r="H521" i="8"/>
  <c r="H522" i="8"/>
  <c r="I522" i="8"/>
  <c r="H523" i="8"/>
  <c r="H524" i="8"/>
  <c r="I524" i="8"/>
  <c r="H525" i="8"/>
  <c r="H526" i="8"/>
  <c r="I526" i="8"/>
  <c r="H527" i="8"/>
  <c r="H528" i="8"/>
  <c r="I528" i="8"/>
  <c r="H529" i="8"/>
  <c r="H530" i="8"/>
  <c r="I530" i="8"/>
  <c r="H531" i="8"/>
  <c r="H532" i="8"/>
  <c r="I532" i="8"/>
  <c r="H533" i="8"/>
  <c r="H534" i="8"/>
  <c r="I534" i="8"/>
  <c r="H535" i="8"/>
  <c r="H536" i="8"/>
  <c r="I536" i="8"/>
  <c r="H537" i="8"/>
  <c r="H538" i="8"/>
  <c r="I538" i="8"/>
  <c r="H539" i="8"/>
  <c r="H540" i="8"/>
  <c r="I540" i="8"/>
  <c r="H541" i="8"/>
  <c r="H542" i="8"/>
  <c r="I542" i="8"/>
  <c r="H543" i="8"/>
  <c r="H544" i="8"/>
  <c r="I544" i="8"/>
  <c r="H545" i="8"/>
  <c r="H546" i="8"/>
  <c r="I546" i="8"/>
  <c r="H547" i="8"/>
  <c r="H548" i="8"/>
  <c r="I548" i="8"/>
  <c r="H549" i="8"/>
  <c r="H550" i="8"/>
  <c r="I550" i="8"/>
  <c r="H551" i="8"/>
  <c r="H552" i="8"/>
  <c r="I552" i="8"/>
  <c r="H553" i="8"/>
  <c r="H554" i="8"/>
  <c r="I554" i="8"/>
  <c r="H555" i="8"/>
  <c r="H556" i="8"/>
  <c r="I556" i="8"/>
  <c r="H557" i="8"/>
  <c r="H558" i="8"/>
  <c r="I558" i="8"/>
  <c r="H559" i="8"/>
  <c r="H560" i="8"/>
  <c r="I560" i="8"/>
  <c r="H561" i="8"/>
  <c r="H562" i="8"/>
  <c r="I562" i="8"/>
  <c r="H563" i="8"/>
  <c r="H564" i="8"/>
  <c r="I564" i="8"/>
  <c r="H565" i="8"/>
  <c r="H566" i="8"/>
  <c r="I566" i="8"/>
  <c r="H567" i="8"/>
  <c r="H568" i="8"/>
  <c r="I568" i="8"/>
  <c r="H569" i="8"/>
  <c r="H570" i="8"/>
  <c r="I570" i="8"/>
  <c r="H571" i="8"/>
  <c r="H572" i="8"/>
  <c r="I572" i="8"/>
  <c r="H573" i="8"/>
  <c r="H574" i="8"/>
  <c r="I574" i="8"/>
  <c r="H575" i="8"/>
  <c r="H576" i="8"/>
  <c r="I576" i="8"/>
  <c r="H577" i="8"/>
  <c r="H578" i="8"/>
  <c r="I578" i="8"/>
  <c r="H579" i="8"/>
  <c r="H580" i="8"/>
  <c r="I580" i="8"/>
  <c r="H581" i="8"/>
  <c r="H582" i="8"/>
  <c r="I582" i="8"/>
  <c r="H583" i="8"/>
  <c r="H584" i="8"/>
  <c r="I584" i="8"/>
  <c r="H585" i="8"/>
  <c r="H586" i="8"/>
  <c r="I586" i="8"/>
  <c r="H587" i="8"/>
  <c r="H588" i="8"/>
  <c r="I588" i="8"/>
  <c r="H589" i="8"/>
  <c r="H590" i="8"/>
  <c r="I590" i="8"/>
  <c r="H591" i="8"/>
  <c r="H592" i="8"/>
  <c r="I592" i="8"/>
  <c r="H593" i="8"/>
  <c r="H594" i="8"/>
  <c r="I594" i="8"/>
  <c r="H595" i="8"/>
  <c r="H596" i="8"/>
  <c r="I596" i="8"/>
  <c r="H597" i="8"/>
  <c r="H598" i="8"/>
  <c r="I598" i="8"/>
  <c r="H599" i="8"/>
  <c r="H600" i="8"/>
  <c r="I600" i="8"/>
  <c r="H601" i="8"/>
  <c r="H602" i="8"/>
  <c r="I602" i="8"/>
  <c r="H603" i="8"/>
  <c r="H604" i="8"/>
  <c r="I604" i="8"/>
  <c r="H605" i="8"/>
  <c r="H606" i="8"/>
  <c r="I606" i="8"/>
  <c r="H607" i="8"/>
  <c r="H608" i="8"/>
  <c r="I608" i="8"/>
  <c r="H609" i="8"/>
  <c r="H610" i="8"/>
  <c r="I610" i="8"/>
  <c r="H611" i="8"/>
  <c r="H612" i="8"/>
  <c r="I612" i="8"/>
  <c r="H613" i="8"/>
  <c r="H614" i="8"/>
  <c r="I614" i="8"/>
  <c r="H616" i="8"/>
  <c r="H617" i="8"/>
  <c r="I617" i="8"/>
  <c r="H618" i="8"/>
  <c r="H619" i="8"/>
  <c r="I619" i="8"/>
  <c r="H620" i="8"/>
  <c r="H621" i="8"/>
  <c r="I621" i="8"/>
  <c r="H622" i="8"/>
  <c r="H623" i="8"/>
  <c r="I623" i="8"/>
  <c r="H624" i="8"/>
  <c r="H625" i="8"/>
  <c r="I625" i="8"/>
  <c r="H626" i="8"/>
  <c r="H627" i="8"/>
  <c r="I627" i="8"/>
  <c r="H628" i="8"/>
  <c r="H629" i="8"/>
  <c r="I629" i="8"/>
  <c r="H630" i="8"/>
  <c r="H631" i="8"/>
  <c r="I631" i="8"/>
  <c r="H632" i="8"/>
  <c r="H633" i="8"/>
  <c r="I633" i="8"/>
  <c r="H634" i="8"/>
  <c r="H635" i="8"/>
  <c r="I635" i="8"/>
  <c r="H636" i="8"/>
  <c r="H637" i="8"/>
  <c r="I637" i="8"/>
  <c r="H638" i="8"/>
  <c r="H639" i="8"/>
  <c r="I639" i="8"/>
  <c r="H640" i="8"/>
  <c r="I640" i="8"/>
  <c r="H641" i="8"/>
  <c r="I641" i="8"/>
  <c r="H642" i="8"/>
  <c r="I642" i="8"/>
  <c r="H643" i="8"/>
  <c r="I643" i="8"/>
  <c r="H644" i="8"/>
  <c r="I644" i="8"/>
  <c r="H645" i="8"/>
  <c r="I645" i="8"/>
  <c r="H646" i="8"/>
  <c r="I646" i="8"/>
  <c r="H648" i="8"/>
  <c r="I648" i="8"/>
  <c r="H649" i="8"/>
  <c r="I649" i="8"/>
  <c r="H651" i="8"/>
  <c r="I651" i="8"/>
  <c r="H652" i="8"/>
  <c r="I652" i="8"/>
  <c r="H653" i="8"/>
  <c r="I653" i="8"/>
  <c r="H654" i="8"/>
  <c r="I654" i="8"/>
  <c r="H655" i="8"/>
  <c r="I655" i="8"/>
  <c r="H6" i="8"/>
  <c r="I138" i="8" l="1"/>
  <c r="N638" i="8"/>
  <c r="I638" i="8"/>
  <c r="N636" i="8"/>
  <c r="I636" i="8"/>
  <c r="N634" i="8"/>
  <c r="I634" i="8"/>
  <c r="N632" i="8"/>
  <c r="I632" i="8"/>
  <c r="N630" i="8"/>
  <c r="I630" i="8"/>
  <c r="N628" i="8"/>
  <c r="I628" i="8"/>
  <c r="N626" i="8"/>
  <c r="I626" i="8"/>
  <c r="N624" i="8"/>
  <c r="I624" i="8"/>
  <c r="N622" i="8"/>
  <c r="I622" i="8"/>
  <c r="N620" i="8"/>
  <c r="I620" i="8"/>
  <c r="N618" i="8"/>
  <c r="I618" i="8"/>
  <c r="N616" i="8"/>
  <c r="I616" i="8"/>
  <c r="N613" i="8"/>
  <c r="I613" i="8"/>
  <c r="N611" i="8"/>
  <c r="I611" i="8"/>
  <c r="N609" i="8"/>
  <c r="I609" i="8"/>
  <c r="N607" i="8"/>
  <c r="I607" i="8"/>
  <c r="N605" i="8"/>
  <c r="I605" i="8"/>
  <c r="N603" i="8"/>
  <c r="I603" i="8"/>
  <c r="N601" i="8"/>
  <c r="I601" i="8"/>
  <c r="N599" i="8"/>
  <c r="I599" i="8"/>
  <c r="N597" i="8"/>
  <c r="I597" i="8"/>
  <c r="N595" i="8"/>
  <c r="I595" i="8"/>
  <c r="N593" i="8"/>
  <c r="I593" i="8"/>
  <c r="N591" i="8"/>
  <c r="I591" i="8"/>
  <c r="N589" i="8"/>
  <c r="I589" i="8"/>
  <c r="N587" i="8"/>
  <c r="I587" i="8"/>
  <c r="N585" i="8"/>
  <c r="I585" i="8"/>
  <c r="N583" i="8"/>
  <c r="I583" i="8"/>
  <c r="N581" i="8"/>
  <c r="I581" i="8"/>
  <c r="N579" i="8"/>
  <c r="I579" i="8"/>
  <c r="N577" i="8"/>
  <c r="I577" i="8"/>
  <c r="N575" i="8"/>
  <c r="I575" i="8"/>
  <c r="N573" i="8"/>
  <c r="I573" i="8"/>
  <c r="N571" i="8"/>
  <c r="I571" i="8"/>
  <c r="N569" i="8"/>
  <c r="I569" i="8"/>
  <c r="N567" i="8"/>
  <c r="I567" i="8"/>
  <c r="N565" i="8"/>
  <c r="I565" i="8"/>
  <c r="N563" i="8"/>
  <c r="I563" i="8"/>
  <c r="N561" i="8"/>
  <c r="I561" i="8"/>
  <c r="N559" i="8"/>
  <c r="I559" i="8"/>
  <c r="N557" i="8"/>
  <c r="I557" i="8"/>
  <c r="N555" i="8"/>
  <c r="I555" i="8"/>
  <c r="N553" i="8"/>
  <c r="I553" i="8"/>
  <c r="N551" i="8"/>
  <c r="I551" i="8"/>
  <c r="N549" i="8"/>
  <c r="I549" i="8"/>
  <c r="N547" i="8"/>
  <c r="I547" i="8"/>
  <c r="N545" i="8"/>
  <c r="I545" i="8"/>
  <c r="N543" i="8"/>
  <c r="I543" i="8"/>
  <c r="N541" i="8"/>
  <c r="I541" i="8"/>
  <c r="N539" i="8"/>
  <c r="I539" i="8"/>
  <c r="N537" i="8"/>
  <c r="I537" i="8"/>
  <c r="N535" i="8"/>
  <c r="I535" i="8"/>
  <c r="N533" i="8"/>
  <c r="I533" i="8"/>
  <c r="N531" i="8"/>
  <c r="I531" i="8"/>
  <c r="N529" i="8"/>
  <c r="I529" i="8"/>
  <c r="N527" i="8"/>
  <c r="I527" i="8"/>
  <c r="N525" i="8"/>
  <c r="I525" i="8"/>
  <c r="N523" i="8"/>
  <c r="I523" i="8"/>
  <c r="N521" i="8"/>
  <c r="I521" i="8"/>
  <c r="N519" i="8"/>
  <c r="I519" i="8"/>
  <c r="N517" i="8"/>
  <c r="I517" i="8"/>
  <c r="N515" i="8"/>
  <c r="I515" i="8"/>
  <c r="N513" i="8"/>
  <c r="I513" i="8"/>
  <c r="N511" i="8"/>
  <c r="I511" i="8"/>
  <c r="N509" i="8"/>
  <c r="I509" i="8"/>
  <c r="N507" i="8"/>
  <c r="I507" i="8"/>
  <c r="N505" i="8"/>
  <c r="I505" i="8"/>
  <c r="N503" i="8"/>
  <c r="I503" i="8"/>
  <c r="N501" i="8"/>
  <c r="I501" i="8"/>
  <c r="N499" i="8"/>
  <c r="I499" i="8"/>
  <c r="N497" i="8"/>
  <c r="I497" i="8"/>
  <c r="N493" i="8"/>
  <c r="I493" i="8"/>
  <c r="N491" i="8"/>
  <c r="I491" i="8"/>
  <c r="N489" i="8"/>
  <c r="I489" i="8"/>
  <c r="N487" i="8"/>
  <c r="I487" i="8"/>
  <c r="N485" i="8"/>
  <c r="I485" i="8"/>
  <c r="N483" i="8"/>
  <c r="I483" i="8"/>
  <c r="N481" i="8"/>
  <c r="I481" i="8"/>
  <c r="N479" i="8"/>
  <c r="I479" i="8"/>
  <c r="N477" i="8"/>
  <c r="I477" i="8"/>
  <c r="N475" i="8"/>
  <c r="I475" i="8"/>
  <c r="N319" i="8"/>
  <c r="I319" i="8"/>
  <c r="N154" i="8"/>
  <c r="I154" i="8"/>
  <c r="N122" i="8"/>
  <c r="I122" i="8"/>
  <c r="N90" i="8"/>
  <c r="I90" i="8"/>
  <c r="I170" i="8"/>
  <c r="I106" i="8"/>
  <c r="N473" i="8"/>
  <c r="I473" i="8"/>
  <c r="N471" i="8"/>
  <c r="I471" i="8"/>
  <c r="N469" i="8"/>
  <c r="I469" i="8"/>
  <c r="N467" i="8"/>
  <c r="I467" i="8"/>
  <c r="N465" i="8"/>
  <c r="I465" i="8"/>
  <c r="N463" i="8"/>
  <c r="I463" i="8"/>
  <c r="N461" i="8"/>
  <c r="I461" i="8"/>
  <c r="N459" i="8"/>
  <c r="I459" i="8"/>
  <c r="N457" i="8"/>
  <c r="I457" i="8"/>
  <c r="N455" i="8"/>
  <c r="I455" i="8"/>
  <c r="N453" i="8"/>
  <c r="I453" i="8"/>
  <c r="N451" i="8"/>
  <c r="I451" i="8"/>
  <c r="N449" i="8"/>
  <c r="I449" i="8"/>
  <c r="N447" i="8"/>
  <c r="I447" i="8"/>
  <c r="N445" i="8"/>
  <c r="I445" i="8"/>
  <c r="N443" i="8"/>
  <c r="I443" i="8"/>
  <c r="N441" i="8"/>
  <c r="I441" i="8"/>
  <c r="N439" i="8"/>
  <c r="I439" i="8"/>
  <c r="N437" i="8"/>
  <c r="I437" i="8"/>
  <c r="N435" i="8"/>
  <c r="I435" i="8"/>
  <c r="N433" i="8"/>
  <c r="I433" i="8"/>
  <c r="N431" i="8"/>
  <c r="I431" i="8"/>
  <c r="N429" i="8"/>
  <c r="I429" i="8"/>
  <c r="N427" i="8"/>
  <c r="I427" i="8"/>
  <c r="N425" i="8"/>
  <c r="I425" i="8"/>
  <c r="N423" i="8"/>
  <c r="I423" i="8"/>
  <c r="N421" i="8"/>
  <c r="I421" i="8"/>
  <c r="N419" i="8"/>
  <c r="I419" i="8"/>
  <c r="N417" i="8"/>
  <c r="I417" i="8"/>
  <c r="N415" i="8"/>
  <c r="I415" i="8"/>
  <c r="N413" i="8"/>
  <c r="I413" i="8"/>
  <c r="N411" i="8"/>
  <c r="I411" i="8"/>
  <c r="N409" i="8"/>
  <c r="I409" i="8"/>
  <c r="N407" i="8"/>
  <c r="I407" i="8"/>
  <c r="N405" i="8"/>
  <c r="I405" i="8"/>
  <c r="N403" i="8"/>
  <c r="I403" i="8"/>
  <c r="N401" i="8"/>
  <c r="I401" i="8"/>
  <c r="N399" i="8"/>
  <c r="I399" i="8"/>
  <c r="N397" i="8"/>
  <c r="I397" i="8"/>
  <c r="N395" i="8"/>
  <c r="I395" i="8"/>
  <c r="N393" i="8"/>
  <c r="I393" i="8"/>
  <c r="N391" i="8"/>
  <c r="I391" i="8"/>
  <c r="N389" i="8"/>
  <c r="I389" i="8"/>
  <c r="N387" i="8"/>
  <c r="I387" i="8"/>
  <c r="N385" i="8"/>
  <c r="I385" i="8"/>
  <c r="N383" i="8"/>
  <c r="I383" i="8"/>
  <c r="N381" i="8"/>
  <c r="I381" i="8"/>
  <c r="N379" i="8"/>
  <c r="I379" i="8"/>
  <c r="N377" i="8"/>
  <c r="I377" i="8"/>
  <c r="N375" i="8"/>
  <c r="I375" i="8"/>
  <c r="N373" i="8"/>
  <c r="I373" i="8"/>
  <c r="N371" i="8"/>
  <c r="I371" i="8"/>
  <c r="N369" i="8"/>
  <c r="I369" i="8"/>
  <c r="N367" i="8"/>
  <c r="I367" i="8"/>
  <c r="N365" i="8"/>
  <c r="I365" i="8"/>
  <c r="N363" i="8"/>
  <c r="I363" i="8"/>
  <c r="N361" i="8"/>
  <c r="I361" i="8"/>
  <c r="N359" i="8"/>
  <c r="I359" i="8"/>
  <c r="N357" i="8"/>
  <c r="I357" i="8"/>
  <c r="N355" i="8"/>
  <c r="I355" i="8"/>
  <c r="N353" i="8"/>
  <c r="I353" i="8"/>
  <c r="N351" i="8"/>
  <c r="I351" i="8"/>
  <c r="N349" i="8"/>
  <c r="I349" i="8"/>
  <c r="N347" i="8"/>
  <c r="I347" i="8"/>
  <c r="N339" i="8"/>
  <c r="I339" i="8"/>
  <c r="N331" i="8"/>
  <c r="I331" i="8"/>
  <c r="N323" i="8"/>
  <c r="I323" i="8"/>
  <c r="N194" i="8"/>
  <c r="I194" i="8"/>
  <c r="N174" i="8"/>
  <c r="I174" i="8"/>
  <c r="N166" i="8"/>
  <c r="I166" i="8"/>
  <c r="N158" i="8"/>
  <c r="I158" i="8"/>
  <c r="N150" i="8"/>
  <c r="I150" i="8"/>
  <c r="N142" i="8"/>
  <c r="I142" i="8"/>
  <c r="N134" i="8"/>
  <c r="I134" i="8"/>
  <c r="N126" i="8"/>
  <c r="I126" i="8"/>
  <c r="N118" i="8"/>
  <c r="I118" i="8"/>
  <c r="N110" i="8"/>
  <c r="I110" i="8"/>
  <c r="N102" i="8"/>
  <c r="I102" i="8"/>
  <c r="N94" i="8"/>
  <c r="I94" i="8"/>
  <c r="N86" i="8"/>
  <c r="I86" i="8"/>
  <c r="N78" i="8"/>
  <c r="I78" i="8"/>
  <c r="N70" i="8"/>
  <c r="I70" i="8"/>
  <c r="N62" i="8"/>
  <c r="I62" i="8"/>
  <c r="N18" i="8"/>
  <c r="I18" i="8"/>
  <c r="N10" i="8"/>
  <c r="I10" i="8"/>
  <c r="I343" i="8"/>
  <c r="I327" i="8"/>
  <c r="I178" i="8"/>
  <c r="I162" i="8"/>
  <c r="I146" i="8"/>
  <c r="I130" i="8"/>
  <c r="I114" i="8"/>
  <c r="I98" i="8"/>
  <c r="I82" i="8"/>
  <c r="I66" i="8"/>
  <c r="I14" i="8"/>
  <c r="I345" i="8"/>
  <c r="I341" i="8"/>
  <c r="I337" i="8"/>
  <c r="I333" i="8"/>
  <c r="I329" i="8"/>
  <c r="I325" i="8"/>
  <c r="I321" i="8"/>
  <c r="I317" i="8"/>
  <c r="I192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44" i="8"/>
  <c r="I42" i="8"/>
  <c r="I40" i="8"/>
  <c r="I38" i="8"/>
  <c r="I36" i="8"/>
  <c r="I34" i="8"/>
  <c r="I32" i="8"/>
  <c r="I30" i="8"/>
  <c r="I28" i="8"/>
  <c r="I26" i="8"/>
  <c r="I20" i="8"/>
  <c r="I16" i="8"/>
  <c r="I12" i="8"/>
  <c r="I8" i="8"/>
  <c r="N346" i="8"/>
  <c r="I346" i="8"/>
  <c r="N344" i="8"/>
  <c r="I344" i="8"/>
  <c r="N342" i="8"/>
  <c r="I342" i="8"/>
  <c r="N340" i="8"/>
  <c r="I340" i="8"/>
  <c r="N338" i="8"/>
  <c r="I338" i="8"/>
  <c r="N336" i="8"/>
  <c r="I336" i="8"/>
  <c r="N334" i="8"/>
  <c r="I334" i="8"/>
  <c r="N332" i="8"/>
  <c r="I332" i="8"/>
  <c r="N330" i="8"/>
  <c r="I330" i="8"/>
  <c r="N328" i="8"/>
  <c r="I328" i="8"/>
  <c r="N326" i="8"/>
  <c r="I326" i="8"/>
  <c r="N324" i="8"/>
  <c r="I324" i="8"/>
  <c r="N322" i="8"/>
  <c r="I322" i="8"/>
  <c r="N320" i="8"/>
  <c r="I320" i="8"/>
  <c r="N318" i="8"/>
  <c r="I318" i="8"/>
  <c r="N316" i="8"/>
  <c r="I316" i="8"/>
  <c r="N195" i="8"/>
  <c r="I195" i="8"/>
  <c r="N193" i="8"/>
  <c r="I193" i="8"/>
  <c r="N57" i="8"/>
  <c r="I57" i="8"/>
  <c r="N49" i="8"/>
  <c r="I49" i="8"/>
  <c r="N21" i="8"/>
  <c r="I21" i="8"/>
  <c r="N19" i="8"/>
  <c r="I19" i="8"/>
  <c r="N17" i="8"/>
  <c r="I17" i="8"/>
  <c r="N15" i="8"/>
  <c r="I15" i="8"/>
  <c r="N13" i="8"/>
  <c r="I13" i="8"/>
  <c r="N11" i="8"/>
  <c r="I11" i="8"/>
  <c r="N9" i="8"/>
  <c r="I9" i="8"/>
  <c r="N7" i="8"/>
  <c r="I7" i="8"/>
  <c r="I53" i="8"/>
  <c r="N315" i="8"/>
  <c r="I315" i="8"/>
  <c r="N313" i="8"/>
  <c r="I313" i="8"/>
  <c r="N311" i="8"/>
  <c r="I311" i="8"/>
  <c r="N309" i="8"/>
  <c r="I309" i="8"/>
  <c r="N307" i="8"/>
  <c r="I307" i="8"/>
  <c r="N305" i="8"/>
  <c r="I305" i="8"/>
  <c r="N303" i="8"/>
  <c r="I303" i="8"/>
  <c r="N301" i="8"/>
  <c r="I301" i="8"/>
  <c r="N299" i="8"/>
  <c r="I299" i="8"/>
  <c r="N297" i="8"/>
  <c r="I297" i="8"/>
  <c r="N295" i="8"/>
  <c r="I295" i="8"/>
  <c r="N293" i="8"/>
  <c r="I293" i="8"/>
  <c r="N291" i="8"/>
  <c r="I291" i="8"/>
  <c r="N289" i="8"/>
  <c r="I289" i="8"/>
  <c r="N283" i="8"/>
  <c r="I283" i="8"/>
  <c r="N275" i="8"/>
  <c r="I275" i="8"/>
  <c r="N273" i="8"/>
  <c r="I273" i="8"/>
  <c r="N271" i="8"/>
  <c r="I271" i="8"/>
  <c r="N269" i="8"/>
  <c r="I269" i="8"/>
  <c r="N267" i="8"/>
  <c r="I267" i="8"/>
  <c r="N265" i="8"/>
  <c r="I265" i="8"/>
  <c r="N263" i="8"/>
  <c r="I263" i="8"/>
  <c r="N261" i="8"/>
  <c r="I261" i="8"/>
  <c r="N259" i="8"/>
  <c r="I259" i="8"/>
  <c r="N257" i="8"/>
  <c r="I257" i="8"/>
  <c r="N255" i="8"/>
  <c r="I255" i="8"/>
  <c r="N253" i="8"/>
  <c r="I253" i="8"/>
  <c r="N251" i="8"/>
  <c r="I251" i="8"/>
  <c r="N249" i="8"/>
  <c r="I249" i="8"/>
  <c r="N247" i="8"/>
  <c r="I247" i="8"/>
  <c r="N244" i="8"/>
  <c r="I244" i="8"/>
  <c r="N242" i="8"/>
  <c r="I242" i="8"/>
  <c r="N240" i="8"/>
  <c r="I240" i="8"/>
  <c r="N238" i="8"/>
  <c r="I238" i="8"/>
  <c r="N236" i="8"/>
  <c r="I236" i="8"/>
  <c r="N234" i="8"/>
  <c r="I234" i="8"/>
  <c r="N232" i="8"/>
  <c r="I232" i="8"/>
  <c r="N230" i="8"/>
  <c r="I230" i="8"/>
  <c r="N228" i="8"/>
  <c r="I228" i="8"/>
  <c r="N226" i="8"/>
  <c r="I226" i="8"/>
  <c r="N224" i="8"/>
  <c r="I224" i="8"/>
  <c r="N222" i="8"/>
  <c r="I222" i="8"/>
  <c r="N220" i="8"/>
  <c r="I220" i="8"/>
  <c r="N218" i="8"/>
  <c r="I218" i="8"/>
  <c r="N216" i="8"/>
  <c r="I216" i="8"/>
  <c r="N214" i="8"/>
  <c r="I214" i="8"/>
  <c r="N212" i="8"/>
  <c r="I212" i="8"/>
  <c r="N210" i="8"/>
  <c r="I210" i="8"/>
  <c r="N208" i="8"/>
  <c r="I208" i="8"/>
  <c r="N206" i="8"/>
  <c r="I206" i="8"/>
  <c r="N204" i="8"/>
  <c r="I204" i="8"/>
  <c r="N202" i="8"/>
  <c r="I202" i="8"/>
  <c r="N200" i="8"/>
  <c r="I200" i="8"/>
  <c r="N198" i="8"/>
  <c r="I198" i="8"/>
  <c r="N196" i="8"/>
  <c r="I196" i="8"/>
  <c r="I6" i="8"/>
  <c r="I180" i="8"/>
  <c r="I179" i="8"/>
  <c r="I177" i="8"/>
  <c r="I175" i="8"/>
  <c r="I173" i="8"/>
  <c r="I171" i="8"/>
  <c r="I169" i="8"/>
  <c r="I167" i="8"/>
  <c r="I165" i="8"/>
  <c r="I163" i="8"/>
  <c r="I161" i="8"/>
  <c r="I159" i="8"/>
  <c r="I157" i="8"/>
  <c r="I155" i="8"/>
  <c r="I153" i="8"/>
  <c r="I151" i="8"/>
  <c r="I149" i="8"/>
  <c r="I147" i="8"/>
  <c r="I145" i="8"/>
  <c r="I143" i="8"/>
  <c r="I141" i="8"/>
  <c r="I139" i="8"/>
  <c r="I137" i="8"/>
  <c r="I135" i="8"/>
  <c r="I133" i="8"/>
  <c r="I131" i="8"/>
  <c r="I129" i="8"/>
  <c r="I127" i="8"/>
  <c r="I125" i="8"/>
  <c r="I123" i="8"/>
  <c r="I121" i="8"/>
  <c r="I119" i="8"/>
  <c r="I117" i="8"/>
  <c r="I115" i="8"/>
  <c r="I113" i="8"/>
  <c r="I111" i="8"/>
  <c r="I109" i="8"/>
  <c r="I107" i="8"/>
  <c r="I105" i="8"/>
  <c r="I103" i="8"/>
  <c r="I101" i="8"/>
  <c r="I99" i="8"/>
  <c r="I97" i="8"/>
  <c r="I95" i="8"/>
  <c r="I93" i="8"/>
  <c r="I91" i="8"/>
  <c r="I89" i="8"/>
  <c r="I87" i="8"/>
  <c r="I85" i="8"/>
  <c r="I83" i="8"/>
  <c r="I81" i="8"/>
  <c r="I79" i="8"/>
  <c r="I77" i="8"/>
  <c r="I75" i="8"/>
  <c r="I73" i="8"/>
  <c r="I71" i="8"/>
  <c r="I69" i="8"/>
  <c r="I67" i="8"/>
  <c r="I65" i="8"/>
  <c r="I63" i="8"/>
  <c r="I61" i="8"/>
  <c r="I59" i="8"/>
  <c r="I55" i="8"/>
  <c r="I51" i="8"/>
  <c r="I47" i="8"/>
  <c r="I23" i="8"/>
  <c r="I191" i="8"/>
  <c r="I190" i="8"/>
  <c r="I189" i="8"/>
  <c r="I188" i="8"/>
  <c r="I187" i="8"/>
  <c r="I186" i="8"/>
  <c r="I185" i="8"/>
  <c r="I184" i="8"/>
  <c r="I183" i="8"/>
  <c r="I182" i="8"/>
  <c r="I181" i="8"/>
  <c r="I58" i="8"/>
  <c r="I56" i="8"/>
  <c r="I54" i="8"/>
  <c r="I52" i="8"/>
  <c r="I50" i="8"/>
  <c r="I48" i="8"/>
  <c r="I46" i="8"/>
  <c r="I24" i="8"/>
  <c r="I22" i="8"/>
  <c r="M7" i="15"/>
  <c r="N7" i="15" s="1"/>
  <c r="M8" i="15"/>
  <c r="N8" i="15" s="1"/>
  <c r="M9" i="15"/>
  <c r="N9" i="15" s="1"/>
  <c r="M10" i="15"/>
  <c r="N10" i="15" s="1"/>
  <c r="M11" i="15"/>
  <c r="N11" i="15" s="1"/>
  <c r="M12" i="15"/>
  <c r="N12" i="15" s="1"/>
  <c r="M13" i="15"/>
  <c r="N13" i="15" s="1"/>
  <c r="M14" i="15"/>
  <c r="N14" i="15" s="1"/>
  <c r="M15" i="15"/>
  <c r="N15" i="15" s="1"/>
  <c r="M16" i="15"/>
  <c r="N16" i="15" s="1"/>
  <c r="M17" i="15"/>
  <c r="N17" i="15" s="1"/>
  <c r="M18" i="15"/>
  <c r="N18" i="15" s="1"/>
  <c r="M19" i="15"/>
  <c r="N19" i="15" s="1"/>
  <c r="M20" i="15"/>
  <c r="N20" i="15" s="1"/>
  <c r="M21" i="15"/>
  <c r="N21" i="15" s="1"/>
  <c r="M22" i="15"/>
  <c r="N22" i="15" s="1"/>
  <c r="M23" i="15"/>
  <c r="N23" i="15" s="1"/>
  <c r="M24" i="15"/>
  <c r="N24" i="15" s="1"/>
  <c r="M25" i="15"/>
  <c r="N25" i="15" s="1"/>
  <c r="M26" i="15"/>
  <c r="N26" i="15" s="1"/>
  <c r="M27" i="15"/>
  <c r="N27" i="15" s="1"/>
  <c r="M28" i="15"/>
  <c r="N28" i="15" s="1"/>
  <c r="M29" i="15"/>
  <c r="N29" i="15" s="1"/>
  <c r="M30" i="15"/>
  <c r="N30" i="15" s="1"/>
  <c r="M31" i="15"/>
  <c r="N31" i="15" s="1"/>
  <c r="M32" i="15"/>
  <c r="N32" i="15" s="1"/>
  <c r="M33" i="15"/>
  <c r="N33" i="15" s="1"/>
  <c r="M34" i="15"/>
  <c r="N34" i="15" s="1"/>
  <c r="M35" i="15"/>
  <c r="N35" i="15" s="1"/>
  <c r="M36" i="15"/>
  <c r="N36" i="15" s="1"/>
  <c r="M37" i="15"/>
  <c r="N37" i="15" s="1"/>
  <c r="M38" i="15"/>
  <c r="N38" i="15" s="1"/>
  <c r="M39" i="15"/>
  <c r="N39" i="15" s="1"/>
  <c r="M40" i="15"/>
  <c r="N40" i="15" s="1"/>
  <c r="M41" i="15"/>
  <c r="N41" i="15" s="1"/>
  <c r="M42" i="15"/>
  <c r="N42" i="15" s="1"/>
  <c r="M43" i="15"/>
  <c r="N43" i="15" s="1"/>
  <c r="M44" i="15"/>
  <c r="N44" i="15" s="1"/>
  <c r="M45" i="15"/>
  <c r="N45" i="15" s="1"/>
  <c r="M46" i="15"/>
  <c r="N46" i="15" s="1"/>
  <c r="M47" i="15"/>
  <c r="N47" i="15" s="1"/>
  <c r="M48" i="15"/>
  <c r="N48" i="15" s="1"/>
  <c r="M49" i="15"/>
  <c r="N49" i="15" s="1"/>
  <c r="M50" i="15"/>
  <c r="N50" i="15" s="1"/>
  <c r="M51" i="15"/>
  <c r="N51" i="15" s="1"/>
  <c r="M52" i="15"/>
  <c r="N52" i="15" s="1"/>
  <c r="M53" i="15"/>
  <c r="N53" i="15" s="1"/>
  <c r="M54" i="15"/>
  <c r="N54" i="15" s="1"/>
  <c r="M55" i="15"/>
  <c r="N55" i="15" s="1"/>
  <c r="M56" i="15"/>
  <c r="N56" i="15" s="1"/>
  <c r="M57" i="15"/>
  <c r="N57" i="15" s="1"/>
  <c r="M58" i="15"/>
  <c r="N58" i="15" s="1"/>
  <c r="M59" i="15"/>
  <c r="N59" i="15" s="1"/>
  <c r="M60" i="15"/>
  <c r="N60" i="15" s="1"/>
  <c r="M61" i="15"/>
  <c r="N61" i="15" s="1"/>
  <c r="M62" i="15"/>
  <c r="N62" i="15" s="1"/>
  <c r="M63" i="15"/>
  <c r="N63" i="15" s="1"/>
  <c r="M64" i="15"/>
  <c r="N64" i="15" s="1"/>
  <c r="M65" i="15"/>
  <c r="N65" i="15" s="1"/>
  <c r="M66" i="15"/>
  <c r="N66" i="15" s="1"/>
  <c r="M67" i="15"/>
  <c r="N67" i="15" s="1"/>
  <c r="M68" i="15"/>
  <c r="N68" i="15" s="1"/>
  <c r="M69" i="15"/>
  <c r="N69" i="15" s="1"/>
  <c r="M70" i="15"/>
  <c r="N70" i="15" s="1"/>
  <c r="M71" i="15"/>
  <c r="N71" i="15" s="1"/>
  <c r="M72" i="15"/>
  <c r="N72" i="15" s="1"/>
  <c r="M73" i="15"/>
  <c r="N73" i="15" s="1"/>
  <c r="M74" i="15"/>
  <c r="N74" i="15" s="1"/>
  <c r="M75" i="15"/>
  <c r="N75" i="15" s="1"/>
  <c r="M76" i="15"/>
  <c r="N76" i="15" s="1"/>
  <c r="M77" i="15"/>
  <c r="N77" i="15" s="1"/>
  <c r="M78" i="15"/>
  <c r="N78" i="15" s="1"/>
  <c r="M79" i="15"/>
  <c r="N79" i="15" s="1"/>
  <c r="M80" i="15"/>
  <c r="N80" i="15" s="1"/>
  <c r="M81" i="15"/>
  <c r="N81" i="15" s="1"/>
  <c r="M82" i="15"/>
  <c r="N82" i="15" s="1"/>
  <c r="M83" i="15"/>
  <c r="N83" i="15" s="1"/>
  <c r="M84" i="15"/>
  <c r="N84" i="15" s="1"/>
  <c r="M85" i="15"/>
  <c r="N85" i="15" s="1"/>
  <c r="M86" i="15"/>
  <c r="N86" i="15" s="1"/>
  <c r="M87" i="15"/>
  <c r="N87" i="15" s="1"/>
  <c r="M88" i="15"/>
  <c r="N88" i="15" s="1"/>
  <c r="M89" i="15"/>
  <c r="N89" i="15" s="1"/>
  <c r="M90" i="15"/>
  <c r="N90" i="15" s="1"/>
  <c r="M91" i="15"/>
  <c r="N91" i="15" s="1"/>
  <c r="M92" i="15"/>
  <c r="N92" i="15" s="1"/>
  <c r="M93" i="15"/>
  <c r="N93" i="15" s="1"/>
  <c r="M94" i="15"/>
  <c r="N94" i="15" s="1"/>
  <c r="M95" i="15"/>
  <c r="N95" i="15" s="1"/>
  <c r="M96" i="15"/>
  <c r="N96" i="15" s="1"/>
  <c r="M97" i="15"/>
  <c r="N97" i="15" s="1"/>
  <c r="M98" i="15"/>
  <c r="N98" i="15" s="1"/>
  <c r="M99" i="15"/>
  <c r="N99" i="15" s="1"/>
  <c r="M100" i="15"/>
  <c r="N100" i="15" s="1"/>
  <c r="M101" i="15"/>
  <c r="N101" i="15" s="1"/>
  <c r="M102" i="15"/>
  <c r="N102" i="15" s="1"/>
  <c r="M103" i="15"/>
  <c r="N103" i="15" s="1"/>
  <c r="M104" i="15"/>
  <c r="N104" i="15" s="1"/>
  <c r="M105" i="15"/>
  <c r="N105" i="15" s="1"/>
  <c r="M106" i="15"/>
  <c r="N106" i="15" s="1"/>
  <c r="M107" i="15"/>
  <c r="N107" i="15" s="1"/>
  <c r="M108" i="15"/>
  <c r="N108" i="15" s="1"/>
  <c r="M109" i="15"/>
  <c r="N109" i="15" s="1"/>
  <c r="M110" i="15"/>
  <c r="N110" i="15" s="1"/>
  <c r="M111" i="15"/>
  <c r="N111" i="15" s="1"/>
  <c r="M112" i="15"/>
  <c r="N112" i="15" s="1"/>
  <c r="M113" i="15"/>
  <c r="N113" i="15" s="1"/>
  <c r="M114" i="15"/>
  <c r="N114" i="15" s="1"/>
  <c r="M115" i="15"/>
  <c r="N115" i="15" s="1"/>
  <c r="M116" i="15"/>
  <c r="N116" i="15" s="1"/>
  <c r="M117" i="15"/>
  <c r="N117" i="15" s="1"/>
  <c r="M118" i="15"/>
  <c r="N118" i="15" s="1"/>
  <c r="M119" i="15"/>
  <c r="N119" i="15" s="1"/>
  <c r="M120" i="15"/>
  <c r="N120" i="15" s="1"/>
  <c r="M121" i="15"/>
  <c r="N121" i="15" s="1"/>
  <c r="M122" i="15"/>
  <c r="N122" i="15" s="1"/>
  <c r="M123" i="15"/>
  <c r="N123" i="15" s="1"/>
  <c r="M124" i="15"/>
  <c r="N124" i="15" s="1"/>
  <c r="M125" i="15"/>
  <c r="N125" i="15" s="1"/>
  <c r="M126" i="15"/>
  <c r="N126" i="15" s="1"/>
  <c r="M127" i="15"/>
  <c r="N127" i="15" s="1"/>
  <c r="M128" i="15"/>
  <c r="N128" i="15" s="1"/>
  <c r="M129" i="15"/>
  <c r="N129" i="15" s="1"/>
  <c r="M130" i="15"/>
  <c r="N130" i="15" s="1"/>
  <c r="M131" i="15"/>
  <c r="N131" i="15" s="1"/>
  <c r="M132" i="15"/>
  <c r="N132" i="15" s="1"/>
  <c r="M133" i="15"/>
  <c r="N133" i="15" s="1"/>
  <c r="M134" i="15"/>
  <c r="N134" i="15" s="1"/>
  <c r="M135" i="15"/>
  <c r="N135" i="15" s="1"/>
  <c r="M136" i="15"/>
  <c r="N136" i="15" s="1"/>
  <c r="M137" i="15"/>
  <c r="N137" i="15" s="1"/>
  <c r="M138" i="15"/>
  <c r="N138" i="15" s="1"/>
  <c r="M139" i="15"/>
  <c r="N139" i="15" s="1"/>
  <c r="M140" i="15"/>
  <c r="N140" i="15" s="1"/>
  <c r="M141" i="15"/>
  <c r="N141" i="15" s="1"/>
  <c r="M142" i="15"/>
  <c r="N142" i="15" s="1"/>
  <c r="M143" i="15"/>
  <c r="N143" i="15" s="1"/>
  <c r="M144" i="15"/>
  <c r="N144" i="15" s="1"/>
  <c r="M145" i="15"/>
  <c r="N145" i="15" s="1"/>
  <c r="M146" i="15"/>
  <c r="N146" i="15" s="1"/>
  <c r="M147" i="15"/>
  <c r="N147" i="15" s="1"/>
  <c r="M148" i="15"/>
  <c r="N148" i="15" s="1"/>
  <c r="M149" i="15"/>
  <c r="N149" i="15" s="1"/>
  <c r="M150" i="15"/>
  <c r="N150" i="15" s="1"/>
  <c r="M151" i="15"/>
  <c r="N151" i="15" s="1"/>
  <c r="M152" i="15"/>
  <c r="N152" i="15" s="1"/>
  <c r="M153" i="15"/>
  <c r="N153" i="15" s="1"/>
  <c r="M154" i="15"/>
  <c r="N154" i="15" s="1"/>
  <c r="M155" i="15"/>
  <c r="N155" i="15" s="1"/>
  <c r="M156" i="15"/>
  <c r="N156" i="15" s="1"/>
  <c r="M157" i="15"/>
  <c r="N157" i="15" s="1"/>
  <c r="M158" i="15"/>
  <c r="N158" i="15" s="1"/>
  <c r="M159" i="15"/>
  <c r="N159" i="15" s="1"/>
  <c r="M160" i="15"/>
  <c r="N160" i="15" s="1"/>
  <c r="M161" i="15"/>
  <c r="N161" i="15" s="1"/>
  <c r="M162" i="15"/>
  <c r="N162" i="15" s="1"/>
  <c r="M163" i="15"/>
  <c r="N163" i="15" s="1"/>
  <c r="M164" i="15"/>
  <c r="N164" i="15" s="1"/>
  <c r="M165" i="15"/>
  <c r="N165" i="15" s="1"/>
  <c r="M166" i="15"/>
  <c r="N166" i="15" s="1"/>
  <c r="M167" i="15"/>
  <c r="N167" i="15" s="1"/>
  <c r="M168" i="15"/>
  <c r="N168" i="15" s="1"/>
  <c r="M169" i="15"/>
  <c r="N169" i="15" s="1"/>
  <c r="M170" i="15"/>
  <c r="N170" i="15" s="1"/>
  <c r="M171" i="15"/>
  <c r="N171" i="15" s="1"/>
  <c r="M172" i="15"/>
  <c r="N172" i="15" s="1"/>
  <c r="M173" i="15"/>
  <c r="N173" i="15" s="1"/>
  <c r="M174" i="15"/>
  <c r="N174" i="15" s="1"/>
  <c r="M175" i="15"/>
  <c r="N175" i="15" s="1"/>
  <c r="M176" i="15"/>
  <c r="N176" i="15" s="1"/>
  <c r="M177" i="15"/>
  <c r="N177" i="15" s="1"/>
  <c r="M178" i="15"/>
  <c r="N178" i="15" s="1"/>
  <c r="M179" i="15"/>
  <c r="N179" i="15" s="1"/>
  <c r="M180" i="15"/>
  <c r="N180" i="15" s="1"/>
  <c r="M181" i="15"/>
  <c r="N181" i="15" s="1"/>
  <c r="M182" i="15"/>
  <c r="N182" i="15" s="1"/>
  <c r="M183" i="15"/>
  <c r="N183" i="15" s="1"/>
  <c r="M184" i="15"/>
  <c r="N184" i="15" s="1"/>
  <c r="M185" i="15"/>
  <c r="N185" i="15" s="1"/>
  <c r="M186" i="15"/>
  <c r="N186" i="15" s="1"/>
  <c r="M187" i="15"/>
  <c r="N187" i="15" s="1"/>
  <c r="M188" i="15"/>
  <c r="N188" i="15" s="1"/>
  <c r="M189" i="15"/>
  <c r="N189" i="15" s="1"/>
  <c r="M190" i="15"/>
  <c r="N190" i="15" s="1"/>
  <c r="M191" i="15"/>
  <c r="N191" i="15" s="1"/>
  <c r="M192" i="15"/>
  <c r="N192" i="15" s="1"/>
  <c r="M193" i="15"/>
  <c r="N193" i="15" s="1"/>
  <c r="M194" i="15"/>
  <c r="N194" i="15" s="1"/>
  <c r="M195" i="15"/>
  <c r="N195" i="15" s="1"/>
  <c r="M196" i="15"/>
  <c r="N196" i="15" s="1"/>
  <c r="M197" i="15"/>
  <c r="N197" i="15" s="1"/>
  <c r="M198" i="15"/>
  <c r="N198" i="15" s="1"/>
  <c r="M199" i="15"/>
  <c r="N199" i="15" s="1"/>
  <c r="M200" i="15"/>
  <c r="N200" i="15" s="1"/>
  <c r="M201" i="15"/>
  <c r="N201" i="15" s="1"/>
  <c r="M202" i="15"/>
  <c r="N202" i="15" s="1"/>
  <c r="M203" i="15"/>
  <c r="N203" i="15" s="1"/>
  <c r="M204" i="15"/>
  <c r="N204" i="15" s="1"/>
  <c r="M205" i="15"/>
  <c r="N205" i="15" s="1"/>
  <c r="M206" i="15"/>
  <c r="N206" i="15" s="1"/>
  <c r="M207" i="15"/>
  <c r="N207" i="15" s="1"/>
  <c r="M208" i="15"/>
  <c r="N208" i="15" s="1"/>
  <c r="M209" i="15"/>
  <c r="N209" i="15" s="1"/>
  <c r="M210" i="15"/>
  <c r="N210" i="15" s="1"/>
  <c r="M211" i="15"/>
  <c r="N211" i="15" s="1"/>
  <c r="M212" i="15"/>
  <c r="N212" i="15" s="1"/>
  <c r="M213" i="15"/>
  <c r="N213" i="15" s="1"/>
  <c r="M214" i="15"/>
  <c r="N214" i="15" s="1"/>
  <c r="M215" i="15"/>
  <c r="N215" i="15" s="1"/>
  <c r="M216" i="15"/>
  <c r="N216" i="15" s="1"/>
  <c r="M217" i="15"/>
  <c r="N217" i="15" s="1"/>
  <c r="M218" i="15"/>
  <c r="N218" i="15" s="1"/>
  <c r="M219" i="15"/>
  <c r="N219" i="15" s="1"/>
  <c r="M220" i="15"/>
  <c r="N220" i="15" s="1"/>
  <c r="M221" i="15"/>
  <c r="N221" i="15" s="1"/>
  <c r="M222" i="15"/>
  <c r="N222" i="15" s="1"/>
  <c r="M223" i="15"/>
  <c r="N223" i="15" s="1"/>
  <c r="M224" i="15"/>
  <c r="N224" i="15" s="1"/>
  <c r="M225" i="15"/>
  <c r="N225" i="15" s="1"/>
  <c r="M226" i="15"/>
  <c r="N226" i="15" s="1"/>
  <c r="M227" i="15"/>
  <c r="N227" i="15" s="1"/>
  <c r="M228" i="15"/>
  <c r="N228" i="15" s="1"/>
  <c r="M229" i="15"/>
  <c r="N229" i="15" s="1"/>
  <c r="M230" i="15"/>
  <c r="N230" i="15" s="1"/>
  <c r="M231" i="15"/>
  <c r="N231" i="15" s="1"/>
  <c r="M232" i="15"/>
  <c r="N232" i="15" s="1"/>
  <c r="M233" i="15"/>
  <c r="N233" i="15" s="1"/>
  <c r="M234" i="15"/>
  <c r="N234" i="15" s="1"/>
  <c r="M235" i="15"/>
  <c r="N235" i="15" s="1"/>
  <c r="M236" i="15"/>
  <c r="N236" i="15" s="1"/>
  <c r="M237" i="15"/>
  <c r="N237" i="15" s="1"/>
  <c r="M238" i="15"/>
  <c r="N238" i="15" s="1"/>
  <c r="M239" i="15"/>
  <c r="N239" i="15" s="1"/>
  <c r="M240" i="15"/>
  <c r="N240" i="15" s="1"/>
  <c r="M241" i="15"/>
  <c r="N241" i="15" s="1"/>
  <c r="M242" i="15"/>
  <c r="N242" i="15" s="1"/>
  <c r="M243" i="15"/>
  <c r="N243" i="15" s="1"/>
  <c r="M244" i="15"/>
  <c r="N244" i="15" s="1"/>
  <c r="M245" i="15"/>
  <c r="N245" i="15" s="1"/>
  <c r="M246" i="15"/>
  <c r="N246" i="15" s="1"/>
  <c r="M247" i="15"/>
  <c r="N247" i="15" s="1"/>
  <c r="M248" i="15"/>
  <c r="N248" i="15" s="1"/>
  <c r="M249" i="15"/>
  <c r="N249" i="15" s="1"/>
  <c r="M250" i="15"/>
  <c r="N250" i="15" s="1"/>
  <c r="M251" i="15"/>
  <c r="N251" i="15" s="1"/>
  <c r="M252" i="15"/>
  <c r="N252" i="15" s="1"/>
  <c r="M253" i="15"/>
  <c r="N253" i="15" s="1"/>
  <c r="M254" i="15"/>
  <c r="N254" i="15" s="1"/>
  <c r="M255" i="15"/>
  <c r="N255" i="15" s="1"/>
  <c r="M256" i="15"/>
  <c r="N256" i="15" s="1"/>
  <c r="M257" i="15"/>
  <c r="N257" i="15" s="1"/>
  <c r="M258" i="15"/>
  <c r="N258" i="15" s="1"/>
  <c r="M259" i="15"/>
  <c r="N259" i="15" s="1"/>
  <c r="M260" i="15"/>
  <c r="N260" i="15" s="1"/>
  <c r="M261" i="15"/>
  <c r="N261" i="15" s="1"/>
  <c r="M262" i="15"/>
  <c r="N262" i="15" s="1"/>
  <c r="M263" i="15"/>
  <c r="N263" i="15" s="1"/>
  <c r="M264" i="15"/>
  <c r="N264" i="15" s="1"/>
  <c r="M265" i="15"/>
  <c r="N265" i="15" s="1"/>
  <c r="M266" i="15"/>
  <c r="N266" i="15" s="1"/>
  <c r="M267" i="15"/>
  <c r="N267" i="15" s="1"/>
  <c r="M268" i="15"/>
  <c r="N268" i="15" s="1"/>
  <c r="M269" i="15"/>
  <c r="N269" i="15" s="1"/>
  <c r="M270" i="15"/>
  <c r="N270" i="15" s="1"/>
  <c r="M271" i="15"/>
  <c r="N271" i="15" s="1"/>
  <c r="M272" i="15"/>
  <c r="N272" i="15" s="1"/>
  <c r="M273" i="15"/>
  <c r="N273" i="15" s="1"/>
  <c r="M274" i="15"/>
  <c r="N274" i="15" s="1"/>
  <c r="M275" i="15"/>
  <c r="N275" i="15" s="1"/>
  <c r="M276" i="15"/>
  <c r="N276" i="15" s="1"/>
  <c r="M277" i="15"/>
  <c r="N277" i="15" s="1"/>
  <c r="M278" i="15"/>
  <c r="N278" i="15" s="1"/>
  <c r="M279" i="15"/>
  <c r="N279" i="15" s="1"/>
  <c r="M280" i="15"/>
  <c r="N280" i="15" s="1"/>
  <c r="M281" i="15"/>
  <c r="N281" i="15" s="1"/>
  <c r="M282" i="15"/>
  <c r="N282" i="15" s="1"/>
  <c r="M283" i="15"/>
  <c r="N283" i="15" s="1"/>
  <c r="M284" i="15"/>
  <c r="N284" i="15" s="1"/>
  <c r="M285" i="15"/>
  <c r="N285" i="15" s="1"/>
  <c r="M286" i="15"/>
  <c r="N286" i="15" s="1"/>
  <c r="M287" i="15"/>
  <c r="N287" i="15" s="1"/>
  <c r="M288" i="15"/>
  <c r="N288" i="15" s="1"/>
  <c r="M289" i="15"/>
  <c r="N289" i="15" s="1"/>
  <c r="M291" i="15"/>
  <c r="N291" i="15" s="1"/>
  <c r="M292" i="15"/>
  <c r="N292" i="15" s="1"/>
  <c r="M293" i="15"/>
  <c r="N293" i="15" s="1"/>
  <c r="M294" i="15"/>
  <c r="N294" i="15" s="1"/>
  <c r="M295" i="15"/>
  <c r="N295" i="15" s="1"/>
  <c r="M296" i="15"/>
  <c r="N296" i="15" s="1"/>
  <c r="M297" i="15"/>
  <c r="N297" i="15" s="1"/>
  <c r="M298" i="15"/>
  <c r="N298" i="15" s="1"/>
  <c r="M299" i="15"/>
  <c r="N299" i="15" s="1"/>
  <c r="M300" i="15"/>
  <c r="N300" i="15" s="1"/>
  <c r="M301" i="15"/>
  <c r="N301" i="15" s="1"/>
  <c r="M302" i="15"/>
  <c r="N302" i="15" s="1"/>
  <c r="M303" i="15"/>
  <c r="N303" i="15" s="1"/>
  <c r="M304" i="15"/>
  <c r="N304" i="15" s="1"/>
  <c r="M305" i="15"/>
  <c r="N305" i="15" s="1"/>
  <c r="M306" i="15"/>
  <c r="N306" i="15" s="1"/>
  <c r="M307" i="15"/>
  <c r="N307" i="15" s="1"/>
  <c r="M308" i="15"/>
  <c r="N308" i="15" s="1"/>
  <c r="M309" i="15"/>
  <c r="N309" i="15" s="1"/>
  <c r="M310" i="15"/>
  <c r="N310" i="15" s="1"/>
  <c r="M311" i="15"/>
  <c r="N311" i="15" s="1"/>
  <c r="M312" i="15"/>
  <c r="N312" i="15" s="1"/>
  <c r="M313" i="15"/>
  <c r="N313" i="15" s="1"/>
  <c r="M314" i="15"/>
  <c r="N314" i="15" s="1"/>
  <c r="M315" i="15"/>
  <c r="N315" i="15" s="1"/>
  <c r="M316" i="15"/>
  <c r="N316" i="15" s="1"/>
  <c r="M317" i="15"/>
  <c r="N317" i="15" s="1"/>
  <c r="M318" i="15"/>
  <c r="N318" i="15" s="1"/>
  <c r="M319" i="15"/>
  <c r="N319" i="15" s="1"/>
  <c r="M320" i="15"/>
  <c r="N320" i="15" s="1"/>
  <c r="M321" i="15"/>
  <c r="N321" i="15" s="1"/>
  <c r="M322" i="15"/>
  <c r="N322" i="15" s="1"/>
  <c r="M323" i="15"/>
  <c r="N323" i="15" s="1"/>
  <c r="M324" i="15"/>
  <c r="N324" i="15" s="1"/>
  <c r="M325" i="15"/>
  <c r="N325" i="15" s="1"/>
  <c r="M326" i="15"/>
  <c r="N326" i="15" s="1"/>
  <c r="M327" i="15"/>
  <c r="N327" i="15" s="1"/>
  <c r="M328" i="15"/>
  <c r="N328" i="15" s="1"/>
  <c r="M329" i="15"/>
  <c r="N329" i="15" s="1"/>
  <c r="M330" i="15"/>
  <c r="N330" i="15" s="1"/>
  <c r="M331" i="15"/>
  <c r="N331" i="15" s="1"/>
  <c r="M332" i="15"/>
  <c r="N332" i="15" s="1"/>
  <c r="M333" i="15"/>
  <c r="N333" i="15" s="1"/>
  <c r="M334" i="15"/>
  <c r="N334" i="15" s="1"/>
  <c r="M335" i="15"/>
  <c r="N335" i="15" s="1"/>
  <c r="M336" i="15"/>
  <c r="N336" i="15" s="1"/>
  <c r="M337" i="15"/>
  <c r="N337" i="15" s="1"/>
  <c r="M338" i="15"/>
  <c r="N338" i="15" s="1"/>
  <c r="M339" i="15"/>
  <c r="N339" i="15" s="1"/>
  <c r="M340" i="15"/>
  <c r="N340" i="15" s="1"/>
  <c r="M341" i="15"/>
  <c r="N341" i="15" s="1"/>
  <c r="M342" i="15"/>
  <c r="N342" i="15" s="1"/>
  <c r="M343" i="15"/>
  <c r="N343" i="15" s="1"/>
  <c r="M344" i="15"/>
  <c r="N344" i="15" s="1"/>
  <c r="M345" i="15"/>
  <c r="N345" i="15" s="1"/>
  <c r="M346" i="15"/>
  <c r="N346" i="15" s="1"/>
  <c r="M347" i="15"/>
  <c r="N347" i="15" s="1"/>
  <c r="M348" i="15"/>
  <c r="N348" i="15" s="1"/>
  <c r="M349" i="15"/>
  <c r="N349" i="15" s="1"/>
  <c r="M350" i="15"/>
  <c r="N350" i="15" s="1"/>
  <c r="M351" i="15"/>
  <c r="N351" i="15" s="1"/>
  <c r="M352" i="15"/>
  <c r="N352" i="15" s="1"/>
  <c r="M353" i="15"/>
  <c r="N353" i="15" s="1"/>
  <c r="M354" i="15"/>
  <c r="N354" i="15" s="1"/>
  <c r="M355" i="15"/>
  <c r="N355" i="15" s="1"/>
  <c r="M356" i="15"/>
  <c r="N356" i="15" s="1"/>
  <c r="M357" i="15"/>
  <c r="N357" i="15" s="1"/>
  <c r="M358" i="15"/>
  <c r="N358" i="15" s="1"/>
  <c r="M359" i="15"/>
  <c r="N359" i="15" s="1"/>
  <c r="M360" i="15"/>
  <c r="N360" i="15" s="1"/>
  <c r="M361" i="15"/>
  <c r="N361" i="15" s="1"/>
  <c r="M362" i="15"/>
  <c r="N362" i="15" s="1"/>
  <c r="M363" i="15"/>
  <c r="N363" i="15" s="1"/>
  <c r="M364" i="15"/>
  <c r="N364" i="15" s="1"/>
  <c r="M365" i="15"/>
  <c r="N365" i="15" s="1"/>
  <c r="M366" i="15"/>
  <c r="N366" i="15" s="1"/>
  <c r="M367" i="15"/>
  <c r="N367" i="15" s="1"/>
  <c r="M368" i="15"/>
  <c r="N368" i="15" s="1"/>
  <c r="M369" i="15"/>
  <c r="N369" i="15" s="1"/>
  <c r="M370" i="15"/>
  <c r="N370" i="15" s="1"/>
  <c r="M371" i="15"/>
  <c r="N371" i="15" s="1"/>
  <c r="M372" i="15"/>
  <c r="N372" i="15" s="1"/>
  <c r="M373" i="15"/>
  <c r="N373" i="15" s="1"/>
  <c r="M374" i="15"/>
  <c r="N374" i="15" s="1"/>
  <c r="M375" i="15"/>
  <c r="N375" i="15" s="1"/>
  <c r="M376" i="15"/>
  <c r="N376" i="15" s="1"/>
  <c r="M377" i="15"/>
  <c r="N377" i="15" s="1"/>
  <c r="M378" i="15"/>
  <c r="N378" i="15" s="1"/>
  <c r="M379" i="15"/>
  <c r="N379" i="15" s="1"/>
  <c r="M380" i="15"/>
  <c r="N380" i="15" s="1"/>
  <c r="M381" i="15"/>
  <c r="N381" i="15" s="1"/>
  <c r="M382" i="15"/>
  <c r="N382" i="15" s="1"/>
  <c r="M383" i="15"/>
  <c r="N383" i="15" s="1"/>
  <c r="M384" i="15"/>
  <c r="N384" i="15" s="1"/>
  <c r="M385" i="15"/>
  <c r="N385" i="15" s="1"/>
  <c r="M386" i="15"/>
  <c r="N386" i="15" s="1"/>
  <c r="M387" i="15"/>
  <c r="N387" i="15" s="1"/>
  <c r="M388" i="15"/>
  <c r="N388" i="15" s="1"/>
  <c r="M389" i="15"/>
  <c r="N389" i="15" s="1"/>
  <c r="M390" i="15"/>
  <c r="N390" i="15" s="1"/>
  <c r="M391" i="15"/>
  <c r="N391" i="15" s="1"/>
  <c r="M392" i="15"/>
  <c r="N392" i="15" s="1"/>
  <c r="M393" i="15"/>
  <c r="N393" i="15" s="1"/>
  <c r="M394" i="15"/>
  <c r="N394" i="15" s="1"/>
  <c r="M395" i="15"/>
  <c r="N395" i="15" s="1"/>
  <c r="M396" i="15"/>
  <c r="N396" i="15" s="1"/>
  <c r="M397" i="15"/>
  <c r="N397" i="15" s="1"/>
  <c r="M398" i="15"/>
  <c r="N398" i="15" s="1"/>
  <c r="M399" i="15"/>
  <c r="N399" i="15" s="1"/>
  <c r="M400" i="15"/>
  <c r="N400" i="15" s="1"/>
  <c r="M401" i="15"/>
  <c r="N401" i="15" s="1"/>
  <c r="M402" i="15"/>
  <c r="N402" i="15" s="1"/>
  <c r="M403" i="15"/>
  <c r="N403" i="15" s="1"/>
  <c r="M404" i="15"/>
  <c r="N404" i="15" s="1"/>
  <c r="M405" i="15"/>
  <c r="N405" i="15" s="1"/>
  <c r="M406" i="15"/>
  <c r="N406" i="15" s="1"/>
  <c r="M407" i="15"/>
  <c r="N407" i="15" s="1"/>
  <c r="M408" i="15"/>
  <c r="N408" i="15" s="1"/>
  <c r="M409" i="15"/>
  <c r="N409" i="15" s="1"/>
  <c r="M410" i="15"/>
  <c r="N410" i="15" s="1"/>
  <c r="M411" i="15"/>
  <c r="N411" i="15" s="1"/>
  <c r="M412" i="15"/>
  <c r="N412" i="15" s="1"/>
  <c r="M413" i="15"/>
  <c r="N413" i="15" s="1"/>
  <c r="M414" i="15"/>
  <c r="N414" i="15" s="1"/>
  <c r="M415" i="15"/>
  <c r="N415" i="15" s="1"/>
  <c r="M416" i="15"/>
  <c r="N416" i="15" s="1"/>
  <c r="M417" i="15"/>
  <c r="N417" i="15" s="1"/>
  <c r="M418" i="15"/>
  <c r="N418" i="15" s="1"/>
  <c r="M419" i="15"/>
  <c r="N419" i="15" s="1"/>
  <c r="M420" i="15"/>
  <c r="N420" i="15" s="1"/>
  <c r="M421" i="15"/>
  <c r="N421" i="15" s="1"/>
  <c r="M422" i="15"/>
  <c r="N422" i="15" s="1"/>
  <c r="M423" i="15"/>
  <c r="N423" i="15" s="1"/>
  <c r="M424" i="15"/>
  <c r="N424" i="15" s="1"/>
  <c r="M425" i="15"/>
  <c r="N425" i="15" s="1"/>
  <c r="M426" i="15"/>
  <c r="N426" i="15" s="1"/>
  <c r="M427" i="15"/>
  <c r="N427" i="15" s="1"/>
  <c r="M428" i="15"/>
  <c r="N428" i="15" s="1"/>
  <c r="M429" i="15"/>
  <c r="N429" i="15" s="1"/>
  <c r="M430" i="15"/>
  <c r="N430" i="15" s="1"/>
  <c r="M431" i="15"/>
  <c r="N431" i="15" s="1"/>
  <c r="M432" i="15"/>
  <c r="N432" i="15" s="1"/>
  <c r="M433" i="15"/>
  <c r="N433" i="15" s="1"/>
  <c r="M434" i="15"/>
  <c r="N434" i="15" s="1"/>
  <c r="M435" i="15"/>
  <c r="N435" i="15" s="1"/>
  <c r="M436" i="15"/>
  <c r="N436" i="15" s="1"/>
  <c r="M437" i="15"/>
  <c r="N437" i="15" s="1"/>
  <c r="M438" i="15"/>
  <c r="N438" i="15" s="1"/>
  <c r="M439" i="15"/>
  <c r="N439" i="15" s="1"/>
  <c r="M440" i="15"/>
  <c r="N440" i="15" s="1"/>
  <c r="M441" i="15"/>
  <c r="N441" i="15" s="1"/>
  <c r="M442" i="15"/>
  <c r="N442" i="15" s="1"/>
  <c r="M443" i="15"/>
  <c r="N443" i="15" s="1"/>
  <c r="M444" i="15"/>
  <c r="N444" i="15" s="1"/>
  <c r="M445" i="15"/>
  <c r="N445" i="15" s="1"/>
  <c r="M446" i="15"/>
  <c r="N446" i="15" s="1"/>
  <c r="M447" i="15"/>
  <c r="N447" i="15" s="1"/>
  <c r="M448" i="15"/>
  <c r="N448" i="15" s="1"/>
  <c r="M449" i="15"/>
  <c r="N449" i="15" s="1"/>
  <c r="M450" i="15"/>
  <c r="N450" i="15" s="1"/>
  <c r="M453" i="15"/>
  <c r="N453" i="15" s="1"/>
  <c r="M454" i="15"/>
  <c r="N454" i="15" s="1"/>
  <c r="M455" i="15"/>
  <c r="N455" i="15" s="1"/>
  <c r="M456" i="15"/>
  <c r="N456" i="15" s="1"/>
  <c r="M457" i="15"/>
  <c r="N457" i="15" s="1"/>
  <c r="M458" i="15"/>
  <c r="N458" i="15" s="1"/>
  <c r="M459" i="15"/>
  <c r="N459" i="15" s="1"/>
  <c r="M460" i="15"/>
  <c r="N460" i="15" s="1"/>
  <c r="M461" i="15"/>
  <c r="N461" i="15" s="1"/>
  <c r="M462" i="15"/>
  <c r="N462" i="15" s="1"/>
  <c r="M463" i="15"/>
  <c r="N463" i="15" s="1"/>
  <c r="M464" i="15"/>
  <c r="N464" i="15" s="1"/>
  <c r="M465" i="15"/>
  <c r="N465" i="15" s="1"/>
  <c r="M466" i="15"/>
  <c r="N466" i="15" s="1"/>
  <c r="M467" i="15"/>
  <c r="N467" i="15" s="1"/>
  <c r="M468" i="15"/>
  <c r="N468" i="15" s="1"/>
  <c r="M469" i="15"/>
  <c r="N469" i="15" s="1"/>
  <c r="M470" i="15"/>
  <c r="N470" i="15" s="1"/>
  <c r="M471" i="15"/>
  <c r="N471" i="15" s="1"/>
  <c r="M472" i="15"/>
  <c r="N472" i="15" s="1"/>
  <c r="M473" i="15"/>
  <c r="N473" i="15" s="1"/>
  <c r="M474" i="15"/>
  <c r="N474" i="15" s="1"/>
  <c r="M475" i="15"/>
  <c r="N475" i="15" s="1"/>
  <c r="M476" i="15"/>
  <c r="N476" i="15" s="1"/>
  <c r="M477" i="15"/>
  <c r="N477" i="15" s="1"/>
  <c r="M478" i="15"/>
  <c r="N478" i="15" s="1"/>
  <c r="M479" i="15"/>
  <c r="N479" i="15" s="1"/>
  <c r="M480" i="15"/>
  <c r="N480" i="15" s="1"/>
  <c r="M481" i="15"/>
  <c r="N481" i="15" s="1"/>
  <c r="M482" i="15"/>
  <c r="N482" i="15" s="1"/>
  <c r="M483" i="15"/>
  <c r="N483" i="15" s="1"/>
  <c r="M484" i="15"/>
  <c r="N484" i="15" s="1"/>
  <c r="M485" i="15"/>
  <c r="N485" i="15" s="1"/>
  <c r="M486" i="15"/>
  <c r="N486" i="15" s="1"/>
  <c r="M487" i="15"/>
  <c r="N487" i="15" s="1"/>
  <c r="M488" i="15"/>
  <c r="N488" i="15" s="1"/>
  <c r="M489" i="15"/>
  <c r="N489" i="15" s="1"/>
  <c r="M490" i="15"/>
  <c r="N490" i="15" s="1"/>
  <c r="M491" i="15"/>
  <c r="N491" i="15" s="1"/>
  <c r="M492" i="15"/>
  <c r="N492" i="15" s="1"/>
  <c r="M493" i="15"/>
  <c r="N493" i="15" s="1"/>
  <c r="M494" i="15"/>
  <c r="N494" i="15" s="1"/>
  <c r="M495" i="15"/>
  <c r="N495" i="15" s="1"/>
  <c r="M496" i="15"/>
  <c r="N496" i="15" s="1"/>
  <c r="M497" i="15"/>
  <c r="N497" i="15" s="1"/>
  <c r="M498" i="15"/>
  <c r="N498" i="15" s="1"/>
  <c r="M499" i="15"/>
  <c r="N499" i="15" s="1"/>
  <c r="M500" i="15"/>
  <c r="N500" i="15" s="1"/>
  <c r="M501" i="15"/>
  <c r="N501" i="15" s="1"/>
  <c r="M502" i="15"/>
  <c r="N502" i="15" s="1"/>
  <c r="M503" i="15"/>
  <c r="N503" i="15" s="1"/>
  <c r="M504" i="15"/>
  <c r="N504" i="15" s="1"/>
  <c r="M505" i="15"/>
  <c r="N505" i="15" s="1"/>
  <c r="M506" i="15"/>
  <c r="N506" i="15" s="1"/>
  <c r="M507" i="15"/>
  <c r="N507" i="15" s="1"/>
  <c r="M508" i="15"/>
  <c r="N508" i="15" s="1"/>
  <c r="M509" i="15"/>
  <c r="N509" i="15" s="1"/>
  <c r="M510" i="15"/>
  <c r="N510" i="15" s="1"/>
  <c r="M511" i="15"/>
  <c r="N511" i="15" s="1"/>
  <c r="M512" i="15"/>
  <c r="N512" i="15" s="1"/>
  <c r="M513" i="15"/>
  <c r="N513" i="15" s="1"/>
  <c r="M514" i="15"/>
  <c r="N514" i="15" s="1"/>
  <c r="M515" i="15"/>
  <c r="N515" i="15" s="1"/>
  <c r="M516" i="15"/>
  <c r="N516" i="15" s="1"/>
  <c r="M517" i="15"/>
  <c r="N517" i="15" s="1"/>
  <c r="M518" i="15"/>
  <c r="N518" i="15" s="1"/>
  <c r="M519" i="15"/>
  <c r="N519" i="15" s="1"/>
  <c r="M520" i="15"/>
  <c r="N520" i="15" s="1"/>
  <c r="M521" i="15"/>
  <c r="N521" i="15" s="1"/>
  <c r="M522" i="15"/>
  <c r="N522" i="15" s="1"/>
  <c r="M523" i="15"/>
  <c r="N523" i="15" s="1"/>
  <c r="M524" i="15"/>
  <c r="N524" i="15" s="1"/>
  <c r="M525" i="15"/>
  <c r="N525" i="15" s="1"/>
  <c r="M526" i="15"/>
  <c r="N526" i="15" s="1"/>
  <c r="M527" i="15"/>
  <c r="N527" i="15" s="1"/>
  <c r="M528" i="15"/>
  <c r="N528" i="15" s="1"/>
  <c r="M529" i="15"/>
  <c r="N529" i="15" s="1"/>
  <c r="M530" i="15"/>
  <c r="N530" i="15" s="1"/>
  <c r="M531" i="15"/>
  <c r="N531" i="15" s="1"/>
  <c r="M532" i="15"/>
  <c r="N532" i="15" s="1"/>
  <c r="M533" i="15"/>
  <c r="N533" i="15" s="1"/>
  <c r="M534" i="15"/>
  <c r="N534" i="15" s="1"/>
  <c r="M535" i="15"/>
  <c r="N535" i="15" s="1"/>
  <c r="M536" i="15"/>
  <c r="N536" i="15" s="1"/>
  <c r="M537" i="15"/>
  <c r="N537" i="15" s="1"/>
  <c r="M538" i="15"/>
  <c r="N538" i="15" s="1"/>
  <c r="M539" i="15"/>
  <c r="N539" i="15" s="1"/>
  <c r="M540" i="15"/>
  <c r="N540" i="15" s="1"/>
  <c r="M541" i="15"/>
  <c r="N541" i="15" s="1"/>
  <c r="M542" i="15"/>
  <c r="N542" i="15" s="1"/>
  <c r="M543" i="15"/>
  <c r="N543" i="15" s="1"/>
  <c r="M544" i="15"/>
  <c r="N544" i="15" s="1"/>
  <c r="M545" i="15"/>
  <c r="N545" i="15" s="1"/>
  <c r="M546" i="15"/>
  <c r="N546" i="15" s="1"/>
  <c r="M547" i="15"/>
  <c r="N547" i="15" s="1"/>
  <c r="M548" i="15"/>
  <c r="N548" i="15" s="1"/>
  <c r="M549" i="15"/>
  <c r="N549" i="15" s="1"/>
  <c r="M550" i="15"/>
  <c r="N550" i="15" s="1"/>
  <c r="M551" i="15"/>
  <c r="N551" i="15" s="1"/>
  <c r="M552" i="15"/>
  <c r="N552" i="15" s="1"/>
  <c r="M553" i="15"/>
  <c r="N553" i="15" s="1"/>
  <c r="M554" i="15"/>
  <c r="N554" i="15" s="1"/>
  <c r="M555" i="15"/>
  <c r="N555" i="15" s="1"/>
  <c r="M556" i="15"/>
  <c r="N556" i="15" s="1"/>
  <c r="M557" i="15"/>
  <c r="N557" i="15" s="1"/>
  <c r="M558" i="15"/>
  <c r="N558" i="15" s="1"/>
  <c r="M559" i="15"/>
  <c r="N559" i="15" s="1"/>
  <c r="M560" i="15"/>
  <c r="N560" i="15" s="1"/>
  <c r="M561" i="15"/>
  <c r="N561" i="15" s="1"/>
  <c r="M562" i="15"/>
  <c r="N562" i="15" s="1"/>
  <c r="M563" i="15"/>
  <c r="N563" i="15" s="1"/>
  <c r="M564" i="15"/>
  <c r="N564" i="15" s="1"/>
  <c r="M565" i="15"/>
  <c r="N565" i="15" s="1"/>
  <c r="M566" i="15"/>
  <c r="N566" i="15" s="1"/>
  <c r="M567" i="15"/>
  <c r="N567" i="15" s="1"/>
  <c r="M568" i="15"/>
  <c r="N568" i="15" s="1"/>
  <c r="M569" i="15"/>
  <c r="N569" i="15" s="1"/>
  <c r="M570" i="15"/>
  <c r="N570" i="15" s="1"/>
  <c r="M571" i="15"/>
  <c r="N571" i="15" s="1"/>
  <c r="M572" i="15"/>
  <c r="N572" i="15" s="1"/>
  <c r="M573" i="15"/>
  <c r="N573" i="15" s="1"/>
  <c r="M574" i="15"/>
  <c r="N574" i="15" s="1"/>
  <c r="M575" i="15"/>
  <c r="N575" i="15" s="1"/>
  <c r="M576" i="15"/>
  <c r="N576" i="15" s="1"/>
  <c r="M577" i="15"/>
  <c r="N577" i="15" s="1"/>
  <c r="M578" i="15"/>
  <c r="N578" i="15" s="1"/>
  <c r="M579" i="15"/>
  <c r="N579" i="15" s="1"/>
  <c r="M580" i="15"/>
  <c r="N580" i="15" s="1"/>
  <c r="M581" i="15"/>
  <c r="N581" i="15" s="1"/>
  <c r="M582" i="15"/>
  <c r="N582" i="15" s="1"/>
  <c r="M583" i="15"/>
  <c r="N583" i="15" s="1"/>
  <c r="M584" i="15"/>
  <c r="N584" i="15" s="1"/>
  <c r="M585" i="15"/>
  <c r="N585" i="15" s="1"/>
  <c r="M586" i="15"/>
  <c r="N586" i="15" s="1"/>
  <c r="M587" i="15"/>
  <c r="N587" i="15" s="1"/>
  <c r="M588" i="15"/>
  <c r="N588" i="15" s="1"/>
  <c r="M589" i="15"/>
  <c r="N589" i="15" s="1"/>
  <c r="M590" i="15"/>
  <c r="N590" i="15" s="1"/>
  <c r="M591" i="15"/>
  <c r="N591" i="15" s="1"/>
  <c r="M592" i="15"/>
  <c r="N592" i="15" s="1"/>
  <c r="M593" i="15"/>
  <c r="N593" i="15" s="1"/>
  <c r="M594" i="15"/>
  <c r="N594" i="15" s="1"/>
  <c r="M595" i="15"/>
  <c r="N595" i="15" s="1"/>
  <c r="M596" i="15"/>
  <c r="N596" i="15" s="1"/>
  <c r="M597" i="15"/>
  <c r="N597" i="15" s="1"/>
  <c r="M598" i="15"/>
  <c r="N598" i="15" s="1"/>
  <c r="M599" i="15"/>
  <c r="N599" i="15" s="1"/>
  <c r="M600" i="15"/>
  <c r="N600" i="15" s="1"/>
  <c r="M601" i="15"/>
  <c r="N601" i="15" s="1"/>
  <c r="M602" i="15"/>
  <c r="N602" i="15" s="1"/>
  <c r="M603" i="15"/>
  <c r="N603" i="15" s="1"/>
  <c r="M604" i="15"/>
  <c r="N604" i="15" s="1"/>
  <c r="M605" i="15"/>
  <c r="N605" i="15" s="1"/>
  <c r="M606" i="15"/>
  <c r="N606" i="15" s="1"/>
  <c r="M607" i="15"/>
  <c r="N607" i="15" s="1"/>
  <c r="M608" i="15"/>
  <c r="N608" i="15" s="1"/>
  <c r="M609" i="15"/>
  <c r="N609" i="15" s="1"/>
  <c r="M610" i="15"/>
  <c r="N610" i="15" s="1"/>
  <c r="M611" i="15"/>
  <c r="N611" i="15" s="1"/>
  <c r="M612" i="15"/>
  <c r="N612" i="15" s="1"/>
  <c r="M613" i="15"/>
  <c r="N613" i="15" s="1"/>
  <c r="M614" i="15"/>
  <c r="N614" i="15" s="1"/>
  <c r="M615" i="15"/>
  <c r="N615" i="15" s="1"/>
  <c r="M616" i="15"/>
  <c r="N616" i="15" s="1"/>
  <c r="M617" i="15"/>
  <c r="N617" i="15" s="1"/>
  <c r="M618" i="15"/>
  <c r="N618" i="15" s="1"/>
  <c r="M619" i="15"/>
  <c r="N619" i="15" s="1"/>
  <c r="M620" i="15"/>
  <c r="N620" i="15" s="1"/>
  <c r="M621" i="15"/>
  <c r="N621" i="15" s="1"/>
  <c r="M622" i="15"/>
  <c r="N622" i="15" s="1"/>
  <c r="M623" i="15"/>
  <c r="N623" i="15" s="1"/>
  <c r="M624" i="15"/>
  <c r="N624" i="15" s="1"/>
  <c r="M625" i="15"/>
  <c r="N625" i="15" s="1"/>
  <c r="M626" i="15"/>
  <c r="N626" i="15" s="1"/>
  <c r="M627" i="15"/>
  <c r="N627" i="15" s="1"/>
  <c r="M628" i="15"/>
  <c r="N628" i="15" s="1"/>
  <c r="M629" i="15"/>
  <c r="N629" i="15" s="1"/>
  <c r="M630" i="15"/>
  <c r="N630" i="15" s="1"/>
  <c r="M631" i="15"/>
  <c r="N631" i="15" s="1"/>
  <c r="M632" i="15"/>
  <c r="N632" i="15" s="1"/>
  <c r="M633" i="15"/>
  <c r="N633" i="15" s="1"/>
  <c r="M634" i="15"/>
  <c r="N634" i="15" s="1"/>
  <c r="M635" i="15"/>
  <c r="N635" i="15" s="1"/>
  <c r="M636" i="15"/>
  <c r="N636" i="15" s="1"/>
  <c r="M637" i="15"/>
  <c r="N637" i="15" s="1"/>
  <c r="M638" i="15"/>
  <c r="N638" i="15" s="1"/>
  <c r="M639" i="15"/>
  <c r="N639" i="15" s="1"/>
  <c r="M640" i="15"/>
  <c r="N640" i="15" s="1"/>
  <c r="M641" i="15"/>
  <c r="N641" i="15" s="1"/>
  <c r="M642" i="15"/>
  <c r="N642" i="15" s="1"/>
  <c r="M643" i="15"/>
  <c r="N643" i="15" s="1"/>
  <c r="M644" i="15"/>
  <c r="N644" i="15" s="1"/>
  <c r="M645" i="15"/>
  <c r="N645" i="15" s="1"/>
  <c r="M646" i="15"/>
  <c r="N646" i="15" s="1"/>
  <c r="M647" i="15"/>
  <c r="N647" i="15" s="1"/>
  <c r="M648" i="15"/>
  <c r="N648" i="15" s="1"/>
  <c r="M649" i="15"/>
  <c r="N649" i="15" s="1"/>
  <c r="M650" i="15"/>
  <c r="N650" i="15" s="1"/>
  <c r="M651" i="15"/>
  <c r="N651" i="15" s="1"/>
  <c r="M652" i="15"/>
  <c r="N652" i="15" s="1"/>
  <c r="M653" i="15"/>
  <c r="N653" i="15" s="1"/>
  <c r="M654" i="15"/>
  <c r="N654" i="15" s="1"/>
  <c r="M655" i="15"/>
  <c r="N655" i="15" s="1"/>
  <c r="M656" i="15"/>
  <c r="N656" i="15" s="1"/>
  <c r="M657" i="15"/>
  <c r="N657" i="15" s="1"/>
  <c r="M658" i="15"/>
  <c r="N658" i="15" s="1"/>
  <c r="M659" i="15"/>
  <c r="N659" i="15" s="1"/>
  <c r="M660" i="15"/>
  <c r="N660" i="15" s="1"/>
  <c r="M661" i="15"/>
  <c r="N661" i="15" s="1"/>
  <c r="M662" i="15"/>
  <c r="N662" i="15" s="1"/>
  <c r="M663" i="15"/>
  <c r="N663" i="15" s="1"/>
  <c r="M664" i="15"/>
  <c r="N664" i="15" s="1"/>
  <c r="M665" i="15"/>
  <c r="N665" i="15" s="1"/>
  <c r="M666" i="15"/>
  <c r="N666" i="15" s="1"/>
  <c r="M667" i="15"/>
  <c r="N667" i="15" s="1"/>
  <c r="M668" i="15"/>
  <c r="N668" i="15" s="1"/>
  <c r="M669" i="15"/>
  <c r="N669" i="15" s="1"/>
  <c r="M670" i="15"/>
  <c r="N670" i="15" s="1"/>
  <c r="M671" i="15"/>
  <c r="N671" i="15" s="1"/>
  <c r="M672" i="15"/>
  <c r="N672" i="15" s="1"/>
  <c r="M673" i="15"/>
  <c r="N673" i="15" s="1"/>
  <c r="M674" i="15"/>
  <c r="N674" i="15" s="1"/>
  <c r="M675" i="15"/>
  <c r="N675" i="15" s="1"/>
  <c r="M676" i="15"/>
  <c r="N676" i="15" s="1"/>
  <c r="M677" i="15"/>
  <c r="N677" i="15" s="1"/>
  <c r="M678" i="15"/>
  <c r="N678" i="15" s="1"/>
  <c r="M679" i="15"/>
  <c r="N679" i="15" s="1"/>
  <c r="M680" i="15"/>
  <c r="N680" i="15" s="1"/>
  <c r="M681" i="15"/>
  <c r="N681" i="15" s="1"/>
  <c r="M682" i="15"/>
  <c r="N682" i="15" s="1"/>
  <c r="M683" i="15"/>
  <c r="N683" i="15" s="1"/>
  <c r="M684" i="15"/>
  <c r="N684" i="15" s="1"/>
  <c r="M685" i="15"/>
  <c r="N685" i="15" s="1"/>
  <c r="M686" i="15"/>
  <c r="N686" i="15" s="1"/>
  <c r="M687" i="15"/>
  <c r="N687" i="15" s="1"/>
  <c r="M688" i="15"/>
  <c r="N688" i="15" s="1"/>
  <c r="M689" i="15"/>
  <c r="N689" i="15" s="1"/>
  <c r="M690" i="15"/>
  <c r="N690" i="15" s="1"/>
  <c r="M691" i="15"/>
  <c r="N691" i="15" s="1"/>
  <c r="M692" i="15"/>
  <c r="N692" i="15" s="1"/>
  <c r="M693" i="15"/>
  <c r="N693" i="15" s="1"/>
  <c r="M694" i="15"/>
  <c r="N694" i="15" s="1"/>
  <c r="M695" i="15"/>
  <c r="N695" i="15" s="1"/>
  <c r="M696" i="15"/>
  <c r="N696" i="15" s="1"/>
  <c r="M697" i="15"/>
  <c r="N697" i="15" s="1"/>
  <c r="M698" i="15"/>
  <c r="N698" i="15" s="1"/>
  <c r="M699" i="15"/>
  <c r="N699" i="15" s="1"/>
  <c r="M700" i="15"/>
  <c r="N700" i="15" s="1"/>
  <c r="M701" i="15"/>
  <c r="N701" i="15" s="1"/>
  <c r="M702" i="15"/>
  <c r="N702" i="15" s="1"/>
  <c r="M703" i="15"/>
  <c r="N703" i="15" s="1"/>
  <c r="M704" i="15"/>
  <c r="N704" i="15" s="1"/>
  <c r="M705" i="15"/>
  <c r="N705" i="15" s="1"/>
  <c r="M706" i="15"/>
  <c r="N706" i="15" s="1"/>
  <c r="M707" i="15"/>
  <c r="N707" i="15" s="1"/>
  <c r="M708" i="15"/>
  <c r="N708" i="15" s="1"/>
  <c r="M709" i="15"/>
  <c r="N709" i="15" s="1"/>
  <c r="M710" i="15"/>
  <c r="N710" i="15" s="1"/>
  <c r="M711" i="15"/>
  <c r="N711" i="15" s="1"/>
  <c r="M712" i="15"/>
  <c r="N712" i="15" s="1"/>
  <c r="M713" i="15"/>
  <c r="N713" i="15" s="1"/>
  <c r="M714" i="15"/>
  <c r="N714" i="15" s="1"/>
  <c r="M715" i="15"/>
  <c r="N715" i="15" s="1"/>
  <c r="M716" i="15"/>
  <c r="N716" i="15" s="1"/>
  <c r="M717" i="15"/>
  <c r="N717" i="15" s="1"/>
  <c r="M718" i="15"/>
  <c r="N718" i="15" s="1"/>
  <c r="M719" i="15"/>
  <c r="N719" i="15" s="1"/>
  <c r="M720" i="15"/>
  <c r="N720" i="15" s="1"/>
  <c r="M721" i="15"/>
  <c r="N721" i="15" s="1"/>
  <c r="M722" i="15"/>
  <c r="N722" i="15" s="1"/>
  <c r="M723" i="15"/>
  <c r="N723" i="15" s="1"/>
  <c r="M724" i="15"/>
  <c r="N724" i="15" s="1"/>
  <c r="M725" i="15"/>
  <c r="N725" i="15" s="1"/>
  <c r="M726" i="15"/>
  <c r="N726" i="15" s="1"/>
  <c r="M727" i="15"/>
  <c r="N727" i="15" s="1"/>
  <c r="M728" i="15"/>
  <c r="N728" i="15" s="1"/>
  <c r="M729" i="15"/>
  <c r="N729" i="15" s="1"/>
  <c r="M730" i="15"/>
  <c r="N730" i="15" s="1"/>
  <c r="M731" i="15"/>
  <c r="N731" i="15" s="1"/>
  <c r="M732" i="15"/>
  <c r="N732" i="15" s="1"/>
  <c r="M733" i="15"/>
  <c r="N733" i="15" s="1"/>
  <c r="M734" i="15"/>
  <c r="N734" i="15" s="1"/>
  <c r="M735" i="15"/>
  <c r="N735" i="15" s="1"/>
  <c r="M736" i="15"/>
  <c r="N736" i="15" s="1"/>
  <c r="M737" i="15"/>
  <c r="N737" i="15" s="1"/>
  <c r="M738" i="15"/>
  <c r="N738" i="15" s="1"/>
  <c r="M739" i="15"/>
  <c r="N739" i="15" s="1"/>
  <c r="M740" i="15"/>
  <c r="N740" i="15" s="1"/>
  <c r="M741" i="15"/>
  <c r="N741" i="15" s="1"/>
  <c r="M742" i="15"/>
  <c r="N742" i="15" s="1"/>
  <c r="M743" i="15"/>
  <c r="N743" i="15" s="1"/>
  <c r="M744" i="15"/>
  <c r="N744" i="15" s="1"/>
  <c r="M745" i="15"/>
  <c r="N745" i="15" s="1"/>
  <c r="M746" i="15"/>
  <c r="N746" i="15" s="1"/>
  <c r="M747" i="15"/>
  <c r="N747" i="15" s="1"/>
  <c r="M748" i="15"/>
  <c r="N748" i="15" s="1"/>
  <c r="M749" i="15"/>
  <c r="N749" i="15" s="1"/>
  <c r="M750" i="15"/>
  <c r="N750" i="15" s="1"/>
  <c r="M751" i="15"/>
  <c r="N751" i="15" s="1"/>
  <c r="M752" i="15"/>
  <c r="N752" i="15" s="1"/>
  <c r="M753" i="15"/>
  <c r="N753" i="15" s="1"/>
  <c r="M754" i="15"/>
  <c r="N754" i="15" s="1"/>
  <c r="M755" i="15"/>
  <c r="N755" i="15" s="1"/>
  <c r="M756" i="15"/>
  <c r="N756" i="15" s="1"/>
  <c r="M757" i="15"/>
  <c r="N757" i="15" s="1"/>
  <c r="M758" i="15"/>
  <c r="N758" i="15" s="1"/>
  <c r="M759" i="15"/>
  <c r="N759" i="15" s="1"/>
  <c r="M760" i="15"/>
  <c r="N760" i="15" s="1"/>
  <c r="M761" i="15"/>
  <c r="N761" i="15" s="1"/>
  <c r="M762" i="15"/>
  <c r="N762" i="15" s="1"/>
  <c r="M763" i="15"/>
  <c r="N763" i="15" s="1"/>
  <c r="M764" i="15"/>
  <c r="N764" i="15" s="1"/>
  <c r="M765" i="15"/>
  <c r="N765" i="15" s="1"/>
  <c r="M766" i="15"/>
  <c r="N766" i="15" s="1"/>
  <c r="M767" i="15"/>
  <c r="N767" i="15" s="1"/>
  <c r="M768" i="15"/>
  <c r="N768" i="15" s="1"/>
  <c r="M769" i="15"/>
  <c r="N769" i="15" s="1"/>
  <c r="M770" i="15"/>
  <c r="N770" i="15" s="1"/>
  <c r="M6" i="15"/>
  <c r="N6" i="15" s="1"/>
  <c r="H6" i="15"/>
  <c r="I6" i="15" s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68" i="1"/>
  <c r="N967" i="1"/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9" i="1"/>
  <c r="N970" i="1"/>
  <c r="N987" i="1"/>
  <c r="N988" i="1"/>
  <c r="N989" i="1"/>
  <c r="N990" i="1"/>
  <c r="N991" i="1"/>
  <c r="N992" i="1"/>
  <c r="N993" i="1"/>
  <c r="N994" i="1"/>
  <c r="N995" i="1"/>
  <c r="N99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6" i="1"/>
  <c r="M76" i="4" l="1"/>
  <c r="M200" i="13"/>
  <c r="N200" i="13" s="1"/>
  <c r="M187" i="13"/>
  <c r="N187" i="13" s="1"/>
  <c r="M58" i="13"/>
  <c r="N58" i="13" s="1"/>
  <c r="M59" i="13"/>
  <c r="N59" i="13" s="1"/>
  <c r="M6" i="4"/>
  <c r="H244" i="15" l="1"/>
  <c r="I244" i="15" s="1"/>
  <c r="H615" i="15"/>
  <c r="H616" i="15"/>
  <c r="H663" i="15"/>
  <c r="I663" i="15" s="1"/>
  <c r="H664" i="15"/>
  <c r="I664" i="15" s="1"/>
  <c r="H589" i="15"/>
  <c r="I589" i="15" s="1"/>
  <c r="H571" i="15"/>
  <c r="I571" i="15" s="1"/>
  <c r="H403" i="15"/>
  <c r="I403" i="15" s="1"/>
  <c r="H404" i="15"/>
  <c r="I404" i="15" s="1"/>
  <c r="H440" i="15"/>
  <c r="H441" i="15"/>
  <c r="H343" i="15"/>
  <c r="H344" i="15"/>
  <c r="H21" i="15" l="1"/>
  <c r="I21" i="15" s="1"/>
  <c r="M20" i="4" l="1"/>
  <c r="N20" i="4" s="1"/>
  <c r="M21" i="4"/>
  <c r="N21" i="4" s="1"/>
  <c r="I440" i="15" l="1"/>
  <c r="I441" i="15"/>
  <c r="I615" i="15"/>
  <c r="I616" i="15"/>
  <c r="M213" i="13" l="1"/>
  <c r="N213" i="13" s="1"/>
  <c r="M212" i="13"/>
  <c r="N212" i="13" s="1"/>
  <c r="M211" i="13"/>
  <c r="N211" i="13" s="1"/>
  <c r="M210" i="13"/>
  <c r="N210" i="13" s="1"/>
  <c r="M209" i="13"/>
  <c r="N209" i="13" s="1"/>
  <c r="M208" i="13"/>
  <c r="N208" i="13" s="1"/>
  <c r="M207" i="13"/>
  <c r="N207" i="13" s="1"/>
  <c r="M206" i="13"/>
  <c r="N206" i="13" s="1"/>
  <c r="M205" i="13"/>
  <c r="N205" i="13" s="1"/>
  <c r="M204" i="13"/>
  <c r="N204" i="13" s="1"/>
  <c r="M203" i="13"/>
  <c r="N203" i="13" s="1"/>
  <c r="M202" i="13"/>
  <c r="N202" i="13" s="1"/>
  <c r="M201" i="13"/>
  <c r="N201" i="13" s="1"/>
  <c r="M199" i="13"/>
  <c r="N199" i="13" s="1"/>
  <c r="M198" i="13"/>
  <c r="N198" i="13" s="1"/>
  <c r="M197" i="13"/>
  <c r="N197" i="13" s="1"/>
  <c r="M196" i="13"/>
  <c r="N196" i="13" s="1"/>
  <c r="M195" i="13"/>
  <c r="N195" i="13" s="1"/>
  <c r="M194" i="13"/>
  <c r="N194" i="13" s="1"/>
  <c r="M193" i="13"/>
  <c r="N193" i="13" s="1"/>
  <c r="M192" i="13"/>
  <c r="N192" i="13" s="1"/>
  <c r="M191" i="13"/>
  <c r="N191" i="13" s="1"/>
  <c r="M190" i="13"/>
  <c r="N190" i="13" s="1"/>
  <c r="M189" i="13"/>
  <c r="N189" i="13" s="1"/>
  <c r="M188" i="13"/>
  <c r="N188" i="13" s="1"/>
  <c r="M185" i="13"/>
  <c r="N185" i="13" s="1"/>
  <c r="M184" i="13"/>
  <c r="N184" i="13" s="1"/>
  <c r="M183" i="13"/>
  <c r="N183" i="13" s="1"/>
  <c r="M181" i="13"/>
  <c r="N181" i="13" s="1"/>
  <c r="M180" i="13"/>
  <c r="N180" i="13" s="1"/>
  <c r="M179" i="13"/>
  <c r="N179" i="13" s="1"/>
  <c r="M178" i="13"/>
  <c r="N178" i="13" s="1"/>
  <c r="M176" i="13"/>
  <c r="N176" i="13" s="1"/>
  <c r="M175" i="13"/>
  <c r="N175" i="13" s="1"/>
  <c r="M174" i="13"/>
  <c r="N174" i="13" s="1"/>
  <c r="M173" i="13"/>
  <c r="N173" i="13" s="1"/>
  <c r="M172" i="13"/>
  <c r="N172" i="13" s="1"/>
  <c r="M171" i="13"/>
  <c r="N171" i="13" s="1"/>
  <c r="M170" i="13"/>
  <c r="N170" i="13" s="1"/>
  <c r="M169" i="13"/>
  <c r="N169" i="13" s="1"/>
  <c r="M168" i="13"/>
  <c r="N168" i="13" s="1"/>
  <c r="M167" i="13"/>
  <c r="N167" i="13" s="1"/>
  <c r="M166" i="13"/>
  <c r="N166" i="13" s="1"/>
  <c r="M165" i="13"/>
  <c r="N165" i="13" s="1"/>
  <c r="M164" i="13"/>
  <c r="N164" i="13" s="1"/>
  <c r="M163" i="13"/>
  <c r="N163" i="13" s="1"/>
  <c r="M162" i="13"/>
  <c r="N162" i="13" s="1"/>
  <c r="M161" i="13"/>
  <c r="N161" i="13" s="1"/>
  <c r="M160" i="13"/>
  <c r="N160" i="13" s="1"/>
  <c r="M159" i="13"/>
  <c r="N159" i="13" s="1"/>
  <c r="M158" i="13"/>
  <c r="N158" i="13" s="1"/>
  <c r="M157" i="13"/>
  <c r="N157" i="13" s="1"/>
  <c r="M156" i="13"/>
  <c r="N156" i="13" s="1"/>
  <c r="M155" i="13"/>
  <c r="N155" i="13" s="1"/>
  <c r="M154" i="13"/>
  <c r="N154" i="13" s="1"/>
  <c r="M153" i="13"/>
  <c r="N153" i="13" s="1"/>
  <c r="M152" i="13"/>
  <c r="N152" i="13" s="1"/>
  <c r="M151" i="13"/>
  <c r="N151" i="13" s="1"/>
  <c r="M150" i="13"/>
  <c r="N150" i="13" s="1"/>
  <c r="M149" i="13"/>
  <c r="N149" i="13" s="1"/>
  <c r="M148" i="13"/>
  <c r="N148" i="13" s="1"/>
  <c r="M147" i="13"/>
  <c r="N147" i="13" s="1"/>
  <c r="M146" i="13"/>
  <c r="N146" i="13" s="1"/>
  <c r="M145" i="13"/>
  <c r="N145" i="13" s="1"/>
  <c r="M144" i="13"/>
  <c r="N144" i="13" s="1"/>
  <c r="M143" i="13"/>
  <c r="N143" i="13" s="1"/>
  <c r="M142" i="13"/>
  <c r="N142" i="13" s="1"/>
  <c r="M141" i="13"/>
  <c r="N141" i="13" s="1"/>
  <c r="M140" i="13"/>
  <c r="N140" i="13" s="1"/>
  <c r="M139" i="13"/>
  <c r="N139" i="13" s="1"/>
  <c r="M138" i="13"/>
  <c r="N138" i="13" s="1"/>
  <c r="M137" i="13"/>
  <c r="N137" i="13" s="1"/>
  <c r="M136" i="13"/>
  <c r="N136" i="13" s="1"/>
  <c r="M135" i="13"/>
  <c r="N135" i="13" s="1"/>
  <c r="M134" i="13"/>
  <c r="N134" i="13" s="1"/>
  <c r="M133" i="13"/>
  <c r="N133" i="13" s="1"/>
  <c r="M132" i="13"/>
  <c r="N132" i="13" s="1"/>
  <c r="M131" i="13"/>
  <c r="N131" i="13" s="1"/>
  <c r="M130" i="13"/>
  <c r="N130" i="13" s="1"/>
  <c r="M129" i="13"/>
  <c r="N129" i="13" s="1"/>
  <c r="M128" i="13"/>
  <c r="N128" i="13" s="1"/>
  <c r="M127" i="13"/>
  <c r="N127" i="13" s="1"/>
  <c r="M126" i="13"/>
  <c r="N126" i="13" s="1"/>
  <c r="M125" i="13"/>
  <c r="N125" i="13" s="1"/>
  <c r="M124" i="13"/>
  <c r="N124" i="13" s="1"/>
  <c r="M123" i="13"/>
  <c r="N123" i="13" s="1"/>
  <c r="M122" i="13"/>
  <c r="N122" i="13" s="1"/>
  <c r="M121" i="13"/>
  <c r="N121" i="13" s="1"/>
  <c r="M120" i="13"/>
  <c r="N120" i="13" s="1"/>
  <c r="M119" i="13"/>
  <c r="N119" i="13" s="1"/>
  <c r="M118" i="13"/>
  <c r="N118" i="13" s="1"/>
  <c r="M117" i="13"/>
  <c r="N117" i="13" s="1"/>
  <c r="M116" i="13"/>
  <c r="N116" i="13" s="1"/>
  <c r="M115" i="13"/>
  <c r="N115" i="13" s="1"/>
  <c r="M114" i="13"/>
  <c r="N114" i="13" s="1"/>
  <c r="M113" i="13"/>
  <c r="N113" i="13" s="1"/>
  <c r="M112" i="13"/>
  <c r="N112" i="13" s="1"/>
  <c r="M111" i="13"/>
  <c r="N111" i="13" s="1"/>
  <c r="M110" i="13"/>
  <c r="N110" i="13" s="1"/>
  <c r="M109" i="13"/>
  <c r="N109" i="13" s="1"/>
  <c r="M108" i="13"/>
  <c r="N108" i="13" s="1"/>
  <c r="M107" i="13"/>
  <c r="N107" i="13" s="1"/>
  <c r="M106" i="13"/>
  <c r="N106" i="13" s="1"/>
  <c r="M105" i="13"/>
  <c r="N105" i="13" s="1"/>
  <c r="M104" i="13"/>
  <c r="N104" i="13" s="1"/>
  <c r="M103" i="13"/>
  <c r="N103" i="13" s="1"/>
  <c r="M102" i="13"/>
  <c r="N102" i="13" s="1"/>
  <c r="M101" i="13"/>
  <c r="N101" i="13" s="1"/>
  <c r="M100" i="13"/>
  <c r="N100" i="13" s="1"/>
  <c r="M99" i="13"/>
  <c r="N99" i="13" s="1"/>
  <c r="M98" i="13"/>
  <c r="N98" i="13" s="1"/>
  <c r="M97" i="13"/>
  <c r="N97" i="13" s="1"/>
  <c r="M96" i="13"/>
  <c r="N96" i="13" s="1"/>
  <c r="M95" i="13"/>
  <c r="N95" i="13" s="1"/>
  <c r="M94" i="13"/>
  <c r="N94" i="13" s="1"/>
  <c r="M93" i="13"/>
  <c r="N93" i="13" s="1"/>
  <c r="M92" i="13"/>
  <c r="N92" i="13" s="1"/>
  <c r="M91" i="13"/>
  <c r="N91" i="13" s="1"/>
  <c r="M90" i="13"/>
  <c r="N90" i="13" s="1"/>
  <c r="M89" i="13"/>
  <c r="N89" i="13" s="1"/>
  <c r="M88" i="13"/>
  <c r="N88" i="13" s="1"/>
  <c r="M87" i="13"/>
  <c r="N87" i="13" s="1"/>
  <c r="M86" i="13"/>
  <c r="N86" i="13" s="1"/>
  <c r="M85" i="13"/>
  <c r="N85" i="13" s="1"/>
  <c r="M84" i="13"/>
  <c r="N84" i="13" s="1"/>
  <c r="M83" i="13"/>
  <c r="N83" i="13" s="1"/>
  <c r="M82" i="13"/>
  <c r="N82" i="13" s="1"/>
  <c r="M81" i="13"/>
  <c r="N81" i="13" s="1"/>
  <c r="M80" i="13"/>
  <c r="N80" i="13" s="1"/>
  <c r="M79" i="13"/>
  <c r="N79" i="13" s="1"/>
  <c r="M78" i="13"/>
  <c r="N78" i="13" s="1"/>
  <c r="M77" i="13"/>
  <c r="N77" i="13" s="1"/>
  <c r="M76" i="13"/>
  <c r="N76" i="13" s="1"/>
  <c r="M75" i="13"/>
  <c r="N75" i="13" s="1"/>
  <c r="M74" i="13"/>
  <c r="N74" i="13" s="1"/>
  <c r="M73" i="13"/>
  <c r="N73" i="13" s="1"/>
  <c r="M72" i="13"/>
  <c r="N72" i="13" s="1"/>
  <c r="M71" i="13"/>
  <c r="N71" i="13" s="1"/>
  <c r="M70" i="13"/>
  <c r="N70" i="13" s="1"/>
  <c r="M69" i="13"/>
  <c r="N69" i="13" s="1"/>
  <c r="M68" i="13"/>
  <c r="N68" i="13" s="1"/>
  <c r="M67" i="13"/>
  <c r="N67" i="13" s="1"/>
  <c r="M66" i="13"/>
  <c r="N66" i="13" s="1"/>
  <c r="M65" i="13"/>
  <c r="N65" i="13" s="1"/>
  <c r="M64" i="13"/>
  <c r="N64" i="13" s="1"/>
  <c r="M63" i="13"/>
  <c r="N63" i="13" s="1"/>
  <c r="M62" i="13"/>
  <c r="N62" i="13" s="1"/>
  <c r="M60" i="13"/>
  <c r="N60" i="13" s="1"/>
  <c r="M57" i="13"/>
  <c r="N57" i="13" s="1"/>
  <c r="M56" i="13"/>
  <c r="N56" i="13" s="1"/>
  <c r="M54" i="13"/>
  <c r="N54" i="13" s="1"/>
  <c r="M53" i="13"/>
  <c r="N53" i="13" s="1"/>
  <c r="M52" i="13"/>
  <c r="N52" i="13" s="1"/>
  <c r="M51" i="13"/>
  <c r="N51" i="13" s="1"/>
  <c r="M50" i="13"/>
  <c r="N50" i="13" s="1"/>
  <c r="M49" i="13"/>
  <c r="N49" i="13" s="1"/>
  <c r="M48" i="13"/>
  <c r="N48" i="13" s="1"/>
  <c r="M47" i="13"/>
  <c r="N47" i="13" s="1"/>
  <c r="M46" i="13"/>
  <c r="N46" i="13" s="1"/>
  <c r="M45" i="13"/>
  <c r="N45" i="13" s="1"/>
  <c r="M44" i="13"/>
  <c r="N44" i="13" s="1"/>
  <c r="M43" i="13"/>
  <c r="N43" i="13" s="1"/>
  <c r="M42" i="13"/>
  <c r="N42" i="13" s="1"/>
  <c r="M41" i="13"/>
  <c r="N41" i="13" s="1"/>
  <c r="M40" i="13"/>
  <c r="N40" i="13" s="1"/>
  <c r="M39" i="13"/>
  <c r="N39" i="13" s="1"/>
  <c r="M38" i="13"/>
  <c r="N38" i="13" s="1"/>
  <c r="M37" i="13"/>
  <c r="N37" i="13" s="1"/>
  <c r="M36" i="13"/>
  <c r="N36" i="13" s="1"/>
  <c r="M35" i="13"/>
  <c r="N35" i="13" s="1"/>
  <c r="M34" i="13"/>
  <c r="N34" i="13" s="1"/>
  <c r="M33" i="13"/>
  <c r="N33" i="13" s="1"/>
  <c r="M32" i="13"/>
  <c r="N32" i="13" s="1"/>
  <c r="M31" i="13"/>
  <c r="N31" i="13" s="1"/>
  <c r="M30" i="13"/>
  <c r="N30" i="13" s="1"/>
  <c r="M29" i="13"/>
  <c r="N29" i="13" s="1"/>
  <c r="M28" i="13"/>
  <c r="N28" i="13" s="1"/>
  <c r="M27" i="13"/>
  <c r="N27" i="13" s="1"/>
  <c r="M26" i="13"/>
  <c r="N26" i="13" s="1"/>
  <c r="M25" i="13"/>
  <c r="N25" i="13" s="1"/>
  <c r="M24" i="13"/>
  <c r="N24" i="13" s="1"/>
  <c r="M23" i="13"/>
  <c r="N23" i="13" s="1"/>
  <c r="M22" i="13"/>
  <c r="N22" i="13" s="1"/>
  <c r="M21" i="13"/>
  <c r="N21" i="13" s="1"/>
  <c r="M20" i="13"/>
  <c r="N20" i="13" s="1"/>
  <c r="M19" i="13"/>
  <c r="N19" i="13" s="1"/>
  <c r="M18" i="13"/>
  <c r="N18" i="13" s="1"/>
  <c r="M17" i="13"/>
  <c r="N17" i="13" s="1"/>
  <c r="M16" i="13"/>
  <c r="N16" i="13" s="1"/>
  <c r="M15" i="13"/>
  <c r="N15" i="13" s="1"/>
  <c r="M14" i="13"/>
  <c r="N14" i="13" s="1"/>
  <c r="M13" i="13"/>
  <c r="N13" i="13" s="1"/>
  <c r="M12" i="13"/>
  <c r="N12" i="13" s="1"/>
  <c r="M11" i="13"/>
  <c r="N11" i="13" s="1"/>
  <c r="M10" i="13"/>
  <c r="N10" i="13" s="1"/>
  <c r="M9" i="13"/>
  <c r="N9" i="13" s="1"/>
  <c r="M8" i="13"/>
  <c r="N8" i="13" s="1"/>
  <c r="M7" i="13"/>
  <c r="N7" i="13" s="1"/>
  <c r="M6" i="13"/>
  <c r="N6" i="13" s="1"/>
  <c r="N76" i="4"/>
  <c r="M690" i="4"/>
  <c r="N690" i="4" s="1"/>
  <c r="M689" i="4"/>
  <c r="N689" i="4" s="1"/>
  <c r="M688" i="4"/>
  <c r="N688" i="4" s="1"/>
  <c r="M687" i="4"/>
  <c r="N687" i="4" s="1"/>
  <c r="M686" i="4"/>
  <c r="N686" i="4" s="1"/>
  <c r="M685" i="4"/>
  <c r="N685" i="4" s="1"/>
  <c r="M682" i="4"/>
  <c r="N682" i="4" s="1"/>
  <c r="M681" i="4"/>
  <c r="N681" i="4" s="1"/>
  <c r="M680" i="4"/>
  <c r="N680" i="4" s="1"/>
  <c r="M679" i="4"/>
  <c r="N679" i="4" s="1"/>
  <c r="M678" i="4"/>
  <c r="N678" i="4" s="1"/>
  <c r="M677" i="4"/>
  <c r="N677" i="4" s="1"/>
  <c r="M676" i="4"/>
  <c r="N676" i="4" s="1"/>
  <c r="M675" i="4"/>
  <c r="N675" i="4" s="1"/>
  <c r="M674" i="4"/>
  <c r="N674" i="4" s="1"/>
  <c r="M673" i="4"/>
  <c r="N673" i="4" s="1"/>
  <c r="M672" i="4"/>
  <c r="N672" i="4" s="1"/>
  <c r="M671" i="4"/>
  <c r="N671" i="4" s="1"/>
  <c r="M668" i="4"/>
  <c r="N668" i="4" s="1"/>
  <c r="M667" i="4"/>
  <c r="N667" i="4" s="1"/>
  <c r="M666" i="4"/>
  <c r="N666" i="4" s="1"/>
  <c r="M665" i="4"/>
  <c r="N665" i="4" s="1"/>
  <c r="M664" i="4"/>
  <c r="N664" i="4" s="1"/>
  <c r="M663" i="4"/>
  <c r="N663" i="4" s="1"/>
  <c r="M662" i="4"/>
  <c r="N662" i="4" s="1"/>
  <c r="M661" i="4"/>
  <c r="N661" i="4" s="1"/>
  <c r="M660" i="4"/>
  <c r="N660" i="4" s="1"/>
  <c r="M659" i="4"/>
  <c r="N659" i="4" s="1"/>
  <c r="M658" i="4"/>
  <c r="N658" i="4" s="1"/>
  <c r="M657" i="4"/>
  <c r="N657" i="4" s="1"/>
  <c r="M656" i="4"/>
  <c r="N656" i="4" s="1"/>
  <c r="M655" i="4"/>
  <c r="N655" i="4" s="1"/>
  <c r="M654" i="4"/>
  <c r="N654" i="4" s="1"/>
  <c r="M653" i="4"/>
  <c r="N653" i="4" s="1"/>
  <c r="M652" i="4"/>
  <c r="N652" i="4" s="1"/>
  <c r="M651" i="4"/>
  <c r="N651" i="4" s="1"/>
  <c r="M650" i="4"/>
  <c r="N650" i="4" s="1"/>
  <c r="M649" i="4"/>
  <c r="N649" i="4" s="1"/>
  <c r="M648" i="4"/>
  <c r="N648" i="4" s="1"/>
  <c r="M647" i="4"/>
  <c r="N647" i="4" s="1"/>
  <c r="M646" i="4"/>
  <c r="N646" i="4" s="1"/>
  <c r="M645" i="4"/>
  <c r="N645" i="4" s="1"/>
  <c r="M644" i="4"/>
  <c r="N644" i="4" s="1"/>
  <c r="M643" i="4"/>
  <c r="N643" i="4" s="1"/>
  <c r="M642" i="4"/>
  <c r="N642" i="4" s="1"/>
  <c r="M641" i="4"/>
  <c r="N641" i="4" s="1"/>
  <c r="M640" i="4"/>
  <c r="N640" i="4" s="1"/>
  <c r="M639" i="4"/>
  <c r="N639" i="4" s="1"/>
  <c r="M638" i="4"/>
  <c r="N638" i="4" s="1"/>
  <c r="M637" i="4"/>
  <c r="N637" i="4" s="1"/>
  <c r="M636" i="4"/>
  <c r="N636" i="4" s="1"/>
  <c r="M635" i="4"/>
  <c r="N635" i="4" s="1"/>
  <c r="M634" i="4"/>
  <c r="N634" i="4" s="1"/>
  <c r="M633" i="4"/>
  <c r="N633" i="4" s="1"/>
  <c r="M632" i="4"/>
  <c r="N632" i="4" s="1"/>
  <c r="M631" i="4"/>
  <c r="N631" i="4" s="1"/>
  <c r="M630" i="4"/>
  <c r="N630" i="4" s="1"/>
  <c r="M629" i="4"/>
  <c r="N629" i="4" s="1"/>
  <c r="M628" i="4"/>
  <c r="N628" i="4" s="1"/>
  <c r="M627" i="4"/>
  <c r="N627" i="4" s="1"/>
  <c r="M626" i="4"/>
  <c r="N626" i="4" s="1"/>
  <c r="M625" i="4"/>
  <c r="N625" i="4" s="1"/>
  <c r="M624" i="4"/>
  <c r="N624" i="4" s="1"/>
  <c r="M623" i="4"/>
  <c r="N623" i="4" s="1"/>
  <c r="M622" i="4"/>
  <c r="N622" i="4" s="1"/>
  <c r="M621" i="4"/>
  <c r="N621" i="4" s="1"/>
  <c r="M620" i="4"/>
  <c r="N620" i="4" s="1"/>
  <c r="M619" i="4"/>
  <c r="N619" i="4" s="1"/>
  <c r="M618" i="4"/>
  <c r="N618" i="4" s="1"/>
  <c r="M617" i="4"/>
  <c r="N617" i="4" s="1"/>
  <c r="M616" i="4"/>
  <c r="N616" i="4" s="1"/>
  <c r="M615" i="4"/>
  <c r="N615" i="4" s="1"/>
  <c r="M614" i="4"/>
  <c r="N614" i="4" s="1"/>
  <c r="M613" i="4"/>
  <c r="N613" i="4" s="1"/>
  <c r="M612" i="4"/>
  <c r="N612" i="4" s="1"/>
  <c r="M611" i="4"/>
  <c r="N611" i="4" s="1"/>
  <c r="M610" i="4"/>
  <c r="N610" i="4" s="1"/>
  <c r="M609" i="4"/>
  <c r="N609" i="4" s="1"/>
  <c r="M608" i="4"/>
  <c r="N608" i="4" s="1"/>
  <c r="M607" i="4"/>
  <c r="N607" i="4" s="1"/>
  <c r="M606" i="4"/>
  <c r="N606" i="4" s="1"/>
  <c r="M605" i="4"/>
  <c r="N605" i="4" s="1"/>
  <c r="M604" i="4"/>
  <c r="N604" i="4" s="1"/>
  <c r="M603" i="4"/>
  <c r="N603" i="4" s="1"/>
  <c r="M602" i="4"/>
  <c r="N602" i="4" s="1"/>
  <c r="M601" i="4"/>
  <c r="N601" i="4" s="1"/>
  <c r="M600" i="4"/>
  <c r="N600" i="4" s="1"/>
  <c r="M599" i="4"/>
  <c r="N599" i="4" s="1"/>
  <c r="M598" i="4"/>
  <c r="N598" i="4" s="1"/>
  <c r="M597" i="4"/>
  <c r="N597" i="4" s="1"/>
  <c r="M596" i="4"/>
  <c r="N596" i="4" s="1"/>
  <c r="M595" i="4"/>
  <c r="N595" i="4" s="1"/>
  <c r="M594" i="4"/>
  <c r="N594" i="4" s="1"/>
  <c r="M593" i="4"/>
  <c r="N593" i="4" s="1"/>
  <c r="M592" i="4"/>
  <c r="N592" i="4" s="1"/>
  <c r="M591" i="4"/>
  <c r="N591" i="4" s="1"/>
  <c r="M590" i="4"/>
  <c r="N590" i="4" s="1"/>
  <c r="M589" i="4"/>
  <c r="N589" i="4" s="1"/>
  <c r="M588" i="4"/>
  <c r="N588" i="4" s="1"/>
  <c r="M587" i="4"/>
  <c r="N587" i="4" s="1"/>
  <c r="M586" i="4"/>
  <c r="N586" i="4" s="1"/>
  <c r="M585" i="4"/>
  <c r="N585" i="4" s="1"/>
  <c r="M584" i="4"/>
  <c r="N584" i="4" s="1"/>
  <c r="M583" i="4"/>
  <c r="N583" i="4" s="1"/>
  <c r="M582" i="4"/>
  <c r="N582" i="4" s="1"/>
  <c r="M581" i="4"/>
  <c r="N581" i="4" s="1"/>
  <c r="M580" i="4"/>
  <c r="N580" i="4" s="1"/>
  <c r="M579" i="4"/>
  <c r="N579" i="4" s="1"/>
  <c r="M578" i="4"/>
  <c r="N578" i="4" s="1"/>
  <c r="M577" i="4"/>
  <c r="N577" i="4" s="1"/>
  <c r="M576" i="4"/>
  <c r="N576" i="4" s="1"/>
  <c r="M575" i="4"/>
  <c r="N575" i="4" s="1"/>
  <c r="M574" i="4"/>
  <c r="N574" i="4" s="1"/>
  <c r="M573" i="4"/>
  <c r="N573" i="4" s="1"/>
  <c r="M572" i="4"/>
  <c r="N572" i="4" s="1"/>
  <c r="M571" i="4"/>
  <c r="N571" i="4" s="1"/>
  <c r="M570" i="4"/>
  <c r="N570" i="4" s="1"/>
  <c r="M569" i="4"/>
  <c r="N569" i="4" s="1"/>
  <c r="M568" i="4"/>
  <c r="N568" i="4" s="1"/>
  <c r="M567" i="4"/>
  <c r="N567" i="4" s="1"/>
  <c r="M566" i="4"/>
  <c r="N566" i="4" s="1"/>
  <c r="M565" i="4"/>
  <c r="N565" i="4" s="1"/>
  <c r="M564" i="4"/>
  <c r="N564" i="4" s="1"/>
  <c r="M563" i="4"/>
  <c r="N563" i="4" s="1"/>
  <c r="M562" i="4"/>
  <c r="N562" i="4" s="1"/>
  <c r="M561" i="4"/>
  <c r="N561" i="4" s="1"/>
  <c r="M560" i="4"/>
  <c r="N560" i="4" s="1"/>
  <c r="M559" i="4"/>
  <c r="N559" i="4" s="1"/>
  <c r="M558" i="4"/>
  <c r="N558" i="4" s="1"/>
  <c r="M557" i="4"/>
  <c r="N557" i="4" s="1"/>
  <c r="M556" i="4"/>
  <c r="N556" i="4" s="1"/>
  <c r="M555" i="4"/>
  <c r="N555" i="4" s="1"/>
  <c r="M554" i="4"/>
  <c r="N554" i="4" s="1"/>
  <c r="M553" i="4"/>
  <c r="N553" i="4" s="1"/>
  <c r="M552" i="4"/>
  <c r="N552" i="4" s="1"/>
  <c r="M551" i="4"/>
  <c r="N551" i="4" s="1"/>
  <c r="M550" i="4"/>
  <c r="N550" i="4" s="1"/>
  <c r="M549" i="4"/>
  <c r="N549" i="4" s="1"/>
  <c r="M548" i="4"/>
  <c r="N548" i="4" s="1"/>
  <c r="M547" i="4"/>
  <c r="N547" i="4" s="1"/>
  <c r="M546" i="4"/>
  <c r="N546" i="4" s="1"/>
  <c r="M545" i="4"/>
  <c r="N545" i="4" s="1"/>
  <c r="M544" i="4"/>
  <c r="N544" i="4" s="1"/>
  <c r="M543" i="4"/>
  <c r="N543" i="4" s="1"/>
  <c r="M542" i="4"/>
  <c r="N542" i="4" s="1"/>
  <c r="M541" i="4"/>
  <c r="N541" i="4" s="1"/>
  <c r="M540" i="4"/>
  <c r="N540" i="4" s="1"/>
  <c r="M539" i="4"/>
  <c r="N539" i="4" s="1"/>
  <c r="M538" i="4"/>
  <c r="N538" i="4" s="1"/>
  <c r="M537" i="4"/>
  <c r="N537" i="4" s="1"/>
  <c r="M536" i="4"/>
  <c r="N536" i="4" s="1"/>
  <c r="M535" i="4"/>
  <c r="N535" i="4" s="1"/>
  <c r="M534" i="4"/>
  <c r="N534" i="4" s="1"/>
  <c r="M533" i="4"/>
  <c r="N533" i="4" s="1"/>
  <c r="M532" i="4"/>
  <c r="N532" i="4" s="1"/>
  <c r="M531" i="4"/>
  <c r="N531" i="4" s="1"/>
  <c r="M530" i="4"/>
  <c r="N530" i="4" s="1"/>
  <c r="M529" i="4"/>
  <c r="N529" i="4" s="1"/>
  <c r="M528" i="4"/>
  <c r="N528" i="4" s="1"/>
  <c r="M527" i="4"/>
  <c r="N527" i="4" s="1"/>
  <c r="M526" i="4"/>
  <c r="N526" i="4" s="1"/>
  <c r="M525" i="4"/>
  <c r="N525" i="4" s="1"/>
  <c r="M524" i="4"/>
  <c r="N524" i="4" s="1"/>
  <c r="M523" i="4"/>
  <c r="N523" i="4" s="1"/>
  <c r="M522" i="4"/>
  <c r="N522" i="4" s="1"/>
  <c r="M521" i="4"/>
  <c r="N521" i="4" s="1"/>
  <c r="M520" i="4"/>
  <c r="N520" i="4" s="1"/>
  <c r="M519" i="4"/>
  <c r="N519" i="4" s="1"/>
  <c r="M518" i="4"/>
  <c r="N518" i="4" s="1"/>
  <c r="M517" i="4"/>
  <c r="N517" i="4" s="1"/>
  <c r="M516" i="4"/>
  <c r="N516" i="4" s="1"/>
  <c r="M515" i="4"/>
  <c r="N515" i="4" s="1"/>
  <c r="M514" i="4"/>
  <c r="N514" i="4" s="1"/>
  <c r="M513" i="4"/>
  <c r="N513" i="4" s="1"/>
  <c r="M512" i="4"/>
  <c r="N512" i="4" s="1"/>
  <c r="M511" i="4"/>
  <c r="N511" i="4" s="1"/>
  <c r="M510" i="4"/>
  <c r="N510" i="4" s="1"/>
  <c r="M509" i="4"/>
  <c r="N509" i="4" s="1"/>
  <c r="M508" i="4"/>
  <c r="N508" i="4" s="1"/>
  <c r="M507" i="4"/>
  <c r="N507" i="4" s="1"/>
  <c r="M506" i="4"/>
  <c r="N506" i="4" s="1"/>
  <c r="M505" i="4"/>
  <c r="N505" i="4" s="1"/>
  <c r="M504" i="4"/>
  <c r="N504" i="4" s="1"/>
  <c r="M503" i="4"/>
  <c r="N503" i="4" s="1"/>
  <c r="M502" i="4"/>
  <c r="N502" i="4" s="1"/>
  <c r="M501" i="4"/>
  <c r="N501" i="4" s="1"/>
  <c r="M500" i="4"/>
  <c r="N500" i="4" s="1"/>
  <c r="M499" i="4"/>
  <c r="N499" i="4" s="1"/>
  <c r="M498" i="4"/>
  <c r="N498" i="4" s="1"/>
  <c r="M497" i="4"/>
  <c r="N497" i="4" s="1"/>
  <c r="M496" i="4"/>
  <c r="N496" i="4" s="1"/>
  <c r="M495" i="4"/>
  <c r="N495" i="4" s="1"/>
  <c r="M494" i="4"/>
  <c r="N494" i="4" s="1"/>
  <c r="M493" i="4"/>
  <c r="N493" i="4" s="1"/>
  <c r="M492" i="4"/>
  <c r="N492" i="4" s="1"/>
  <c r="M491" i="4"/>
  <c r="N491" i="4" s="1"/>
  <c r="M490" i="4"/>
  <c r="N490" i="4" s="1"/>
  <c r="M489" i="4"/>
  <c r="N489" i="4" s="1"/>
  <c r="M488" i="4"/>
  <c r="N488" i="4" s="1"/>
  <c r="M487" i="4"/>
  <c r="N487" i="4" s="1"/>
  <c r="M486" i="4"/>
  <c r="N486" i="4" s="1"/>
  <c r="M485" i="4"/>
  <c r="N485" i="4" s="1"/>
  <c r="M484" i="4"/>
  <c r="N484" i="4" s="1"/>
  <c r="M483" i="4"/>
  <c r="N483" i="4" s="1"/>
  <c r="M482" i="4"/>
  <c r="N482" i="4" s="1"/>
  <c r="M481" i="4"/>
  <c r="N481" i="4" s="1"/>
  <c r="M480" i="4"/>
  <c r="N480" i="4" s="1"/>
  <c r="M479" i="4"/>
  <c r="N479" i="4" s="1"/>
  <c r="M478" i="4"/>
  <c r="N478" i="4" s="1"/>
  <c r="M477" i="4"/>
  <c r="N477" i="4" s="1"/>
  <c r="M476" i="4"/>
  <c r="N476" i="4" s="1"/>
  <c r="M475" i="4"/>
  <c r="N475" i="4" s="1"/>
  <c r="M474" i="4"/>
  <c r="N474" i="4" s="1"/>
  <c r="M473" i="4"/>
  <c r="N473" i="4" s="1"/>
  <c r="M472" i="4"/>
  <c r="N472" i="4" s="1"/>
  <c r="M471" i="4"/>
  <c r="N471" i="4" s="1"/>
  <c r="M470" i="4"/>
  <c r="N470" i="4" s="1"/>
  <c r="M469" i="4"/>
  <c r="N469" i="4" s="1"/>
  <c r="M468" i="4"/>
  <c r="N468" i="4" s="1"/>
  <c r="M467" i="4"/>
  <c r="N467" i="4" s="1"/>
  <c r="M466" i="4"/>
  <c r="N466" i="4" s="1"/>
  <c r="M465" i="4"/>
  <c r="N465" i="4" s="1"/>
  <c r="M464" i="4"/>
  <c r="N464" i="4" s="1"/>
  <c r="M463" i="4"/>
  <c r="N463" i="4" s="1"/>
  <c r="M462" i="4"/>
  <c r="N462" i="4" s="1"/>
  <c r="M461" i="4"/>
  <c r="N461" i="4" s="1"/>
  <c r="M460" i="4"/>
  <c r="N460" i="4" s="1"/>
  <c r="M459" i="4"/>
  <c r="N459" i="4" s="1"/>
  <c r="M458" i="4"/>
  <c r="N458" i="4" s="1"/>
  <c r="M457" i="4"/>
  <c r="N457" i="4" s="1"/>
  <c r="M456" i="4"/>
  <c r="N456" i="4" s="1"/>
  <c r="M455" i="4"/>
  <c r="N455" i="4" s="1"/>
  <c r="M454" i="4"/>
  <c r="N454" i="4" s="1"/>
  <c r="M453" i="4"/>
  <c r="N453" i="4" s="1"/>
  <c r="M452" i="4"/>
  <c r="N452" i="4" s="1"/>
  <c r="M451" i="4"/>
  <c r="N451" i="4" s="1"/>
  <c r="M450" i="4"/>
  <c r="N450" i="4" s="1"/>
  <c r="M449" i="4"/>
  <c r="N449" i="4" s="1"/>
  <c r="M448" i="4"/>
  <c r="N448" i="4" s="1"/>
  <c r="M447" i="4"/>
  <c r="N447" i="4" s="1"/>
  <c r="M446" i="4"/>
  <c r="N446" i="4" s="1"/>
  <c r="M445" i="4"/>
  <c r="N445" i="4" s="1"/>
  <c r="M444" i="4"/>
  <c r="N444" i="4" s="1"/>
  <c r="M443" i="4"/>
  <c r="N443" i="4" s="1"/>
  <c r="M442" i="4"/>
  <c r="N442" i="4" s="1"/>
  <c r="M441" i="4"/>
  <c r="N441" i="4" s="1"/>
  <c r="M440" i="4"/>
  <c r="N440" i="4" s="1"/>
  <c r="M439" i="4"/>
  <c r="N439" i="4" s="1"/>
  <c r="M438" i="4"/>
  <c r="N438" i="4" s="1"/>
  <c r="M437" i="4"/>
  <c r="N437" i="4" s="1"/>
  <c r="M436" i="4"/>
  <c r="N436" i="4" s="1"/>
  <c r="M435" i="4"/>
  <c r="N435" i="4" s="1"/>
  <c r="M434" i="4"/>
  <c r="N434" i="4" s="1"/>
  <c r="M433" i="4"/>
  <c r="N433" i="4" s="1"/>
  <c r="M432" i="4"/>
  <c r="N432" i="4" s="1"/>
  <c r="M431" i="4"/>
  <c r="N431" i="4" s="1"/>
  <c r="M430" i="4"/>
  <c r="N430" i="4" s="1"/>
  <c r="M429" i="4"/>
  <c r="N429" i="4" s="1"/>
  <c r="M428" i="4"/>
  <c r="N428" i="4" s="1"/>
  <c r="M427" i="4"/>
  <c r="N427" i="4" s="1"/>
  <c r="M426" i="4"/>
  <c r="N426" i="4" s="1"/>
  <c r="M425" i="4"/>
  <c r="N425" i="4" s="1"/>
  <c r="M424" i="4"/>
  <c r="N424" i="4" s="1"/>
  <c r="M423" i="4"/>
  <c r="N423" i="4" s="1"/>
  <c r="M422" i="4"/>
  <c r="N422" i="4" s="1"/>
  <c r="M421" i="4"/>
  <c r="N421" i="4" s="1"/>
  <c r="M420" i="4"/>
  <c r="N420" i="4" s="1"/>
  <c r="M419" i="4"/>
  <c r="N419" i="4" s="1"/>
  <c r="M418" i="4"/>
  <c r="N418" i="4" s="1"/>
  <c r="M417" i="4"/>
  <c r="N417" i="4" s="1"/>
  <c r="M416" i="4"/>
  <c r="N416" i="4" s="1"/>
  <c r="M415" i="4"/>
  <c r="N415" i="4" s="1"/>
  <c r="M414" i="4"/>
  <c r="N414" i="4" s="1"/>
  <c r="M413" i="4"/>
  <c r="N413" i="4" s="1"/>
  <c r="M412" i="4"/>
  <c r="N412" i="4" s="1"/>
  <c r="M411" i="4"/>
  <c r="N411" i="4" s="1"/>
  <c r="M410" i="4"/>
  <c r="N410" i="4" s="1"/>
  <c r="M409" i="4"/>
  <c r="N409" i="4" s="1"/>
  <c r="M408" i="4"/>
  <c r="N408" i="4" s="1"/>
  <c r="M407" i="4"/>
  <c r="N407" i="4" s="1"/>
  <c r="M406" i="4"/>
  <c r="N406" i="4" s="1"/>
  <c r="M405" i="4"/>
  <c r="N405" i="4" s="1"/>
  <c r="M404" i="4"/>
  <c r="N404" i="4" s="1"/>
  <c r="M403" i="4"/>
  <c r="N403" i="4" s="1"/>
  <c r="M402" i="4"/>
  <c r="N402" i="4" s="1"/>
  <c r="M401" i="4"/>
  <c r="N401" i="4" s="1"/>
  <c r="M400" i="4"/>
  <c r="N400" i="4" s="1"/>
  <c r="M399" i="4"/>
  <c r="N399" i="4" s="1"/>
  <c r="M398" i="4"/>
  <c r="N398" i="4" s="1"/>
  <c r="M397" i="4"/>
  <c r="N397" i="4" s="1"/>
  <c r="M396" i="4"/>
  <c r="N396" i="4" s="1"/>
  <c r="M395" i="4"/>
  <c r="N395" i="4" s="1"/>
  <c r="M394" i="4"/>
  <c r="N394" i="4" s="1"/>
  <c r="M393" i="4"/>
  <c r="N393" i="4" s="1"/>
  <c r="M392" i="4"/>
  <c r="N392" i="4" s="1"/>
  <c r="M391" i="4"/>
  <c r="N391" i="4" s="1"/>
  <c r="M390" i="4"/>
  <c r="N390" i="4" s="1"/>
  <c r="M389" i="4"/>
  <c r="N389" i="4" s="1"/>
  <c r="M388" i="4"/>
  <c r="N388" i="4" s="1"/>
  <c r="M387" i="4"/>
  <c r="N387" i="4" s="1"/>
  <c r="M386" i="4"/>
  <c r="N386" i="4" s="1"/>
  <c r="M385" i="4"/>
  <c r="N385" i="4" s="1"/>
  <c r="M384" i="4"/>
  <c r="N384" i="4" s="1"/>
  <c r="M383" i="4"/>
  <c r="N383" i="4" s="1"/>
  <c r="M382" i="4"/>
  <c r="N382" i="4" s="1"/>
  <c r="M381" i="4"/>
  <c r="N381" i="4" s="1"/>
  <c r="M380" i="4"/>
  <c r="N380" i="4" s="1"/>
  <c r="M379" i="4"/>
  <c r="N379" i="4" s="1"/>
  <c r="M378" i="4"/>
  <c r="N378" i="4" s="1"/>
  <c r="M377" i="4"/>
  <c r="N377" i="4" s="1"/>
  <c r="M376" i="4"/>
  <c r="N376" i="4" s="1"/>
  <c r="M375" i="4"/>
  <c r="N375" i="4" s="1"/>
  <c r="M374" i="4"/>
  <c r="N374" i="4" s="1"/>
  <c r="M373" i="4"/>
  <c r="N373" i="4" s="1"/>
  <c r="M372" i="4"/>
  <c r="N372" i="4" s="1"/>
  <c r="M371" i="4"/>
  <c r="N371" i="4" s="1"/>
  <c r="M370" i="4"/>
  <c r="N370" i="4" s="1"/>
  <c r="M369" i="4"/>
  <c r="N369" i="4" s="1"/>
  <c r="M368" i="4"/>
  <c r="N368" i="4" s="1"/>
  <c r="M367" i="4"/>
  <c r="N367" i="4" s="1"/>
  <c r="M366" i="4"/>
  <c r="N366" i="4" s="1"/>
  <c r="M365" i="4"/>
  <c r="N365" i="4" s="1"/>
  <c r="M364" i="4"/>
  <c r="N364" i="4" s="1"/>
  <c r="M363" i="4"/>
  <c r="N363" i="4" s="1"/>
  <c r="M362" i="4"/>
  <c r="N362" i="4" s="1"/>
  <c r="M361" i="4"/>
  <c r="N361" i="4" s="1"/>
  <c r="M360" i="4"/>
  <c r="N360" i="4" s="1"/>
  <c r="M359" i="4"/>
  <c r="N359" i="4" s="1"/>
  <c r="M358" i="4"/>
  <c r="N358" i="4" s="1"/>
  <c r="M357" i="4"/>
  <c r="N357" i="4" s="1"/>
  <c r="M356" i="4"/>
  <c r="N356" i="4" s="1"/>
  <c r="M355" i="4"/>
  <c r="N355" i="4" s="1"/>
  <c r="M354" i="4"/>
  <c r="N354" i="4" s="1"/>
  <c r="M353" i="4"/>
  <c r="N353" i="4" s="1"/>
  <c r="M352" i="4"/>
  <c r="N352" i="4" s="1"/>
  <c r="M351" i="4"/>
  <c r="N351" i="4" s="1"/>
  <c r="M350" i="4"/>
  <c r="N350" i="4" s="1"/>
  <c r="M349" i="4"/>
  <c r="N349" i="4" s="1"/>
  <c r="M348" i="4"/>
  <c r="N348" i="4" s="1"/>
  <c r="M347" i="4"/>
  <c r="N347" i="4" s="1"/>
  <c r="M346" i="4"/>
  <c r="N346" i="4" s="1"/>
  <c r="M345" i="4"/>
  <c r="N345" i="4" s="1"/>
  <c r="M344" i="4"/>
  <c r="N344" i="4" s="1"/>
  <c r="M343" i="4"/>
  <c r="N343" i="4" s="1"/>
  <c r="M342" i="4"/>
  <c r="N342" i="4" s="1"/>
  <c r="M341" i="4"/>
  <c r="N341" i="4" s="1"/>
  <c r="M340" i="4"/>
  <c r="N340" i="4" s="1"/>
  <c r="M339" i="4"/>
  <c r="N339" i="4" s="1"/>
  <c r="M338" i="4"/>
  <c r="N338" i="4" s="1"/>
  <c r="M337" i="4"/>
  <c r="N337" i="4" s="1"/>
  <c r="M336" i="4"/>
  <c r="N336" i="4" s="1"/>
  <c r="M335" i="4"/>
  <c r="N335" i="4" s="1"/>
  <c r="M334" i="4"/>
  <c r="N334" i="4" s="1"/>
  <c r="M333" i="4"/>
  <c r="N333" i="4" s="1"/>
  <c r="M332" i="4"/>
  <c r="N332" i="4" s="1"/>
  <c r="M331" i="4"/>
  <c r="N331" i="4" s="1"/>
  <c r="M330" i="4"/>
  <c r="N330" i="4" s="1"/>
  <c r="M329" i="4"/>
  <c r="N329" i="4" s="1"/>
  <c r="M328" i="4"/>
  <c r="N328" i="4" s="1"/>
  <c r="M327" i="4"/>
  <c r="N327" i="4" s="1"/>
  <c r="M326" i="4"/>
  <c r="N326" i="4" s="1"/>
  <c r="M325" i="4"/>
  <c r="N325" i="4" s="1"/>
  <c r="M324" i="4"/>
  <c r="N324" i="4" s="1"/>
  <c r="M323" i="4"/>
  <c r="N323" i="4" s="1"/>
  <c r="M322" i="4"/>
  <c r="N322" i="4" s="1"/>
  <c r="M321" i="4"/>
  <c r="N321" i="4" s="1"/>
  <c r="M320" i="4"/>
  <c r="N320" i="4" s="1"/>
  <c r="M319" i="4"/>
  <c r="N319" i="4" s="1"/>
  <c r="M318" i="4"/>
  <c r="N318" i="4" s="1"/>
  <c r="M317" i="4"/>
  <c r="N317" i="4" s="1"/>
  <c r="M316" i="4"/>
  <c r="N316" i="4" s="1"/>
  <c r="M315" i="4"/>
  <c r="N315" i="4" s="1"/>
  <c r="M314" i="4"/>
  <c r="N314" i="4" s="1"/>
  <c r="M313" i="4"/>
  <c r="N313" i="4" s="1"/>
  <c r="M312" i="4"/>
  <c r="N312" i="4" s="1"/>
  <c r="M311" i="4"/>
  <c r="N311" i="4" s="1"/>
  <c r="M310" i="4"/>
  <c r="N310" i="4" s="1"/>
  <c r="M309" i="4"/>
  <c r="N309" i="4" s="1"/>
  <c r="M308" i="4"/>
  <c r="N308" i="4" s="1"/>
  <c r="M307" i="4"/>
  <c r="N307" i="4" s="1"/>
  <c r="M306" i="4"/>
  <c r="N306" i="4" s="1"/>
  <c r="M305" i="4"/>
  <c r="N305" i="4" s="1"/>
  <c r="M304" i="4"/>
  <c r="N304" i="4" s="1"/>
  <c r="M303" i="4"/>
  <c r="N303" i="4" s="1"/>
  <c r="M302" i="4"/>
  <c r="N302" i="4" s="1"/>
  <c r="M301" i="4"/>
  <c r="N301" i="4" s="1"/>
  <c r="M300" i="4"/>
  <c r="N300" i="4" s="1"/>
  <c r="M299" i="4"/>
  <c r="N299" i="4" s="1"/>
  <c r="M298" i="4"/>
  <c r="N298" i="4" s="1"/>
  <c r="M297" i="4"/>
  <c r="N297" i="4" s="1"/>
  <c r="M296" i="4"/>
  <c r="N296" i="4" s="1"/>
  <c r="M295" i="4"/>
  <c r="N295" i="4" s="1"/>
  <c r="M294" i="4"/>
  <c r="N294" i="4" s="1"/>
  <c r="M293" i="4"/>
  <c r="N293" i="4" s="1"/>
  <c r="M292" i="4"/>
  <c r="N292" i="4" s="1"/>
  <c r="M291" i="4"/>
  <c r="N291" i="4" s="1"/>
  <c r="M290" i="4"/>
  <c r="N290" i="4" s="1"/>
  <c r="M289" i="4"/>
  <c r="N289" i="4" s="1"/>
  <c r="M288" i="4"/>
  <c r="N288" i="4" s="1"/>
  <c r="M287" i="4"/>
  <c r="N287" i="4" s="1"/>
  <c r="M286" i="4"/>
  <c r="N286" i="4" s="1"/>
  <c r="M285" i="4"/>
  <c r="N285" i="4" s="1"/>
  <c r="M284" i="4"/>
  <c r="N284" i="4" s="1"/>
  <c r="M283" i="4"/>
  <c r="N283" i="4" s="1"/>
  <c r="M282" i="4"/>
  <c r="N282" i="4" s="1"/>
  <c r="M281" i="4"/>
  <c r="N281" i="4" s="1"/>
  <c r="M280" i="4"/>
  <c r="N280" i="4" s="1"/>
  <c r="M279" i="4"/>
  <c r="N279" i="4" s="1"/>
  <c r="M278" i="4"/>
  <c r="N278" i="4" s="1"/>
  <c r="M277" i="4"/>
  <c r="N277" i="4" s="1"/>
  <c r="M276" i="4"/>
  <c r="N276" i="4" s="1"/>
  <c r="M275" i="4"/>
  <c r="N275" i="4" s="1"/>
  <c r="M274" i="4"/>
  <c r="N274" i="4" s="1"/>
  <c r="N273" i="4"/>
  <c r="N272" i="4"/>
  <c r="N271" i="4"/>
  <c r="N270" i="4"/>
  <c r="N269" i="4"/>
  <c r="N268" i="4"/>
  <c r="N267" i="4"/>
  <c r="N266" i="4"/>
  <c r="M265" i="4"/>
  <c r="N265" i="4" s="1"/>
  <c r="M264" i="4"/>
  <c r="N264" i="4" s="1"/>
  <c r="M263" i="4"/>
  <c r="N263" i="4" s="1"/>
  <c r="M262" i="4"/>
  <c r="N262" i="4" s="1"/>
  <c r="M261" i="4"/>
  <c r="N261" i="4" s="1"/>
  <c r="M260" i="4"/>
  <c r="N260" i="4" s="1"/>
  <c r="M259" i="4"/>
  <c r="N259" i="4" s="1"/>
  <c r="M258" i="4"/>
  <c r="N258" i="4" s="1"/>
  <c r="M257" i="4"/>
  <c r="N257" i="4" s="1"/>
  <c r="M256" i="4"/>
  <c r="N256" i="4" s="1"/>
  <c r="M255" i="4"/>
  <c r="N255" i="4" s="1"/>
  <c r="M254" i="4"/>
  <c r="N254" i="4" s="1"/>
  <c r="M253" i="4"/>
  <c r="N253" i="4" s="1"/>
  <c r="M252" i="4"/>
  <c r="N252" i="4" s="1"/>
  <c r="M251" i="4"/>
  <c r="N251" i="4" s="1"/>
  <c r="M250" i="4"/>
  <c r="N250" i="4" s="1"/>
  <c r="M249" i="4"/>
  <c r="N249" i="4" s="1"/>
  <c r="M248" i="4"/>
  <c r="N248" i="4" s="1"/>
  <c r="M247" i="4"/>
  <c r="N247" i="4" s="1"/>
  <c r="M246" i="4"/>
  <c r="N246" i="4" s="1"/>
  <c r="M245" i="4"/>
  <c r="N245" i="4" s="1"/>
  <c r="M244" i="4"/>
  <c r="N244" i="4" s="1"/>
  <c r="M243" i="4"/>
  <c r="N243" i="4" s="1"/>
  <c r="M242" i="4"/>
  <c r="N242" i="4" s="1"/>
  <c r="M241" i="4"/>
  <c r="N241" i="4" s="1"/>
  <c r="M240" i="4"/>
  <c r="N240" i="4" s="1"/>
  <c r="M239" i="4"/>
  <c r="N239" i="4" s="1"/>
  <c r="M238" i="4"/>
  <c r="N238" i="4" s="1"/>
  <c r="M237" i="4"/>
  <c r="N237" i="4" s="1"/>
  <c r="M236" i="4"/>
  <c r="N236" i="4" s="1"/>
  <c r="M235" i="4"/>
  <c r="N235" i="4" s="1"/>
  <c r="M234" i="4"/>
  <c r="N234" i="4" s="1"/>
  <c r="M233" i="4"/>
  <c r="N233" i="4" s="1"/>
  <c r="M232" i="4"/>
  <c r="N232" i="4" s="1"/>
  <c r="M231" i="4"/>
  <c r="N231" i="4" s="1"/>
  <c r="M230" i="4"/>
  <c r="N230" i="4" s="1"/>
  <c r="M229" i="4"/>
  <c r="N229" i="4" s="1"/>
  <c r="M228" i="4"/>
  <c r="N228" i="4" s="1"/>
  <c r="M227" i="4"/>
  <c r="N227" i="4" s="1"/>
  <c r="M226" i="4"/>
  <c r="N226" i="4" s="1"/>
  <c r="M224" i="4"/>
  <c r="N224" i="4" s="1"/>
  <c r="M223" i="4"/>
  <c r="N223" i="4" s="1"/>
  <c r="M222" i="4"/>
  <c r="N222" i="4" s="1"/>
  <c r="M221" i="4"/>
  <c r="N221" i="4" s="1"/>
  <c r="M220" i="4"/>
  <c r="N220" i="4" s="1"/>
  <c r="M219" i="4"/>
  <c r="N219" i="4" s="1"/>
  <c r="M218" i="4"/>
  <c r="N218" i="4" s="1"/>
  <c r="M217" i="4"/>
  <c r="N217" i="4" s="1"/>
  <c r="M216" i="4"/>
  <c r="N216" i="4" s="1"/>
  <c r="M215" i="4"/>
  <c r="N215" i="4" s="1"/>
  <c r="M212" i="4"/>
  <c r="N212" i="4" s="1"/>
  <c r="M211" i="4"/>
  <c r="N211" i="4" s="1"/>
  <c r="M210" i="4"/>
  <c r="N210" i="4" s="1"/>
  <c r="M209" i="4"/>
  <c r="N209" i="4" s="1"/>
  <c r="M208" i="4"/>
  <c r="N208" i="4" s="1"/>
  <c r="M207" i="4"/>
  <c r="N207" i="4" s="1"/>
  <c r="M206" i="4"/>
  <c r="N206" i="4" s="1"/>
  <c r="M205" i="4"/>
  <c r="N205" i="4" s="1"/>
  <c r="M204" i="4"/>
  <c r="N204" i="4" s="1"/>
  <c r="M203" i="4"/>
  <c r="N203" i="4" s="1"/>
  <c r="M202" i="4"/>
  <c r="N202" i="4" s="1"/>
  <c r="M201" i="4"/>
  <c r="N201" i="4" s="1"/>
  <c r="M200" i="4"/>
  <c r="N200" i="4" s="1"/>
  <c r="M199" i="4"/>
  <c r="N199" i="4" s="1"/>
  <c r="M198" i="4"/>
  <c r="N198" i="4" s="1"/>
  <c r="M197" i="4"/>
  <c r="N197" i="4" s="1"/>
  <c r="M196" i="4"/>
  <c r="N196" i="4" s="1"/>
  <c r="M195" i="4"/>
  <c r="N195" i="4" s="1"/>
  <c r="M194" i="4"/>
  <c r="N194" i="4" s="1"/>
  <c r="M193" i="4"/>
  <c r="N193" i="4" s="1"/>
  <c r="M192" i="4"/>
  <c r="N192" i="4" s="1"/>
  <c r="M191" i="4"/>
  <c r="N191" i="4" s="1"/>
  <c r="M190" i="4"/>
  <c r="N190" i="4" s="1"/>
  <c r="M189" i="4"/>
  <c r="N189" i="4" s="1"/>
  <c r="M188" i="4"/>
  <c r="N188" i="4" s="1"/>
  <c r="M187" i="4"/>
  <c r="N187" i="4" s="1"/>
  <c r="M186" i="4"/>
  <c r="N186" i="4" s="1"/>
  <c r="M185" i="4"/>
  <c r="N185" i="4" s="1"/>
  <c r="M184" i="4"/>
  <c r="N184" i="4" s="1"/>
  <c r="M183" i="4"/>
  <c r="N183" i="4" s="1"/>
  <c r="M182" i="4"/>
  <c r="N182" i="4" s="1"/>
  <c r="M181" i="4"/>
  <c r="N181" i="4" s="1"/>
  <c r="M180" i="4"/>
  <c r="N180" i="4" s="1"/>
  <c r="M179" i="4"/>
  <c r="N179" i="4" s="1"/>
  <c r="M178" i="4"/>
  <c r="N178" i="4" s="1"/>
  <c r="M177" i="4"/>
  <c r="N177" i="4" s="1"/>
  <c r="M176" i="4"/>
  <c r="N176" i="4" s="1"/>
  <c r="M175" i="4"/>
  <c r="N175" i="4" s="1"/>
  <c r="M174" i="4"/>
  <c r="N174" i="4" s="1"/>
  <c r="M173" i="4"/>
  <c r="N173" i="4" s="1"/>
  <c r="M172" i="4"/>
  <c r="N172" i="4" s="1"/>
  <c r="M171" i="4"/>
  <c r="N171" i="4" s="1"/>
  <c r="M170" i="4"/>
  <c r="N170" i="4" s="1"/>
  <c r="M169" i="4"/>
  <c r="N169" i="4" s="1"/>
  <c r="M168" i="4"/>
  <c r="N168" i="4" s="1"/>
  <c r="M167" i="4"/>
  <c r="N167" i="4" s="1"/>
  <c r="M166" i="4"/>
  <c r="N166" i="4" s="1"/>
  <c r="M165" i="4"/>
  <c r="N165" i="4" s="1"/>
  <c r="M164" i="4"/>
  <c r="N164" i="4" s="1"/>
  <c r="M163" i="4"/>
  <c r="N163" i="4" s="1"/>
  <c r="M162" i="4"/>
  <c r="N162" i="4" s="1"/>
  <c r="M161" i="4"/>
  <c r="N161" i="4" s="1"/>
  <c r="M160" i="4"/>
  <c r="N160" i="4" s="1"/>
  <c r="M159" i="4"/>
  <c r="N159" i="4" s="1"/>
  <c r="M158" i="4"/>
  <c r="N158" i="4" s="1"/>
  <c r="M157" i="4"/>
  <c r="N157" i="4" s="1"/>
  <c r="M156" i="4"/>
  <c r="N156" i="4" s="1"/>
  <c r="M155" i="4"/>
  <c r="N155" i="4" s="1"/>
  <c r="M154" i="4"/>
  <c r="N154" i="4" s="1"/>
  <c r="M153" i="4"/>
  <c r="N153" i="4" s="1"/>
  <c r="M152" i="4"/>
  <c r="N152" i="4" s="1"/>
  <c r="M151" i="4"/>
  <c r="N151" i="4" s="1"/>
  <c r="M150" i="4"/>
  <c r="N150" i="4" s="1"/>
  <c r="M149" i="4"/>
  <c r="N149" i="4" s="1"/>
  <c r="M148" i="4"/>
  <c r="N148" i="4" s="1"/>
  <c r="M147" i="4"/>
  <c r="N147" i="4" s="1"/>
  <c r="M146" i="4"/>
  <c r="N146" i="4" s="1"/>
  <c r="M145" i="4"/>
  <c r="N145" i="4" s="1"/>
  <c r="M144" i="4"/>
  <c r="N144" i="4" s="1"/>
  <c r="M143" i="4"/>
  <c r="N143" i="4" s="1"/>
  <c r="M142" i="4"/>
  <c r="N142" i="4" s="1"/>
  <c r="M141" i="4"/>
  <c r="N141" i="4" s="1"/>
  <c r="M140" i="4"/>
  <c r="N140" i="4" s="1"/>
  <c r="M139" i="4"/>
  <c r="N139" i="4" s="1"/>
  <c r="M138" i="4"/>
  <c r="N138" i="4" s="1"/>
  <c r="M137" i="4"/>
  <c r="N137" i="4" s="1"/>
  <c r="M136" i="4"/>
  <c r="N136" i="4" s="1"/>
  <c r="M135" i="4"/>
  <c r="N135" i="4" s="1"/>
  <c r="M134" i="4"/>
  <c r="N134" i="4" s="1"/>
  <c r="M133" i="4"/>
  <c r="N133" i="4" s="1"/>
  <c r="M132" i="4"/>
  <c r="N132" i="4" s="1"/>
  <c r="M131" i="4"/>
  <c r="N131" i="4" s="1"/>
  <c r="M130" i="4"/>
  <c r="N130" i="4" s="1"/>
  <c r="M129" i="4"/>
  <c r="N129" i="4" s="1"/>
  <c r="M128" i="4"/>
  <c r="N128" i="4" s="1"/>
  <c r="M127" i="4"/>
  <c r="N127" i="4" s="1"/>
  <c r="M126" i="4"/>
  <c r="N126" i="4" s="1"/>
  <c r="M125" i="4"/>
  <c r="N125" i="4" s="1"/>
  <c r="M124" i="4"/>
  <c r="N124" i="4" s="1"/>
  <c r="M123" i="4"/>
  <c r="N123" i="4" s="1"/>
  <c r="M122" i="4"/>
  <c r="N122" i="4" s="1"/>
  <c r="M121" i="4"/>
  <c r="N121" i="4" s="1"/>
  <c r="M120" i="4"/>
  <c r="N120" i="4" s="1"/>
  <c r="M119" i="4"/>
  <c r="N119" i="4" s="1"/>
  <c r="M118" i="4"/>
  <c r="N118" i="4" s="1"/>
  <c r="M117" i="4"/>
  <c r="N117" i="4" s="1"/>
  <c r="M116" i="4"/>
  <c r="N116" i="4" s="1"/>
  <c r="M115" i="4"/>
  <c r="N115" i="4" s="1"/>
  <c r="M114" i="4"/>
  <c r="N114" i="4" s="1"/>
  <c r="M113" i="4"/>
  <c r="N113" i="4" s="1"/>
  <c r="M112" i="4"/>
  <c r="N112" i="4" s="1"/>
  <c r="M111" i="4"/>
  <c r="N111" i="4" s="1"/>
  <c r="M110" i="4"/>
  <c r="N110" i="4" s="1"/>
  <c r="M109" i="4"/>
  <c r="N109" i="4" s="1"/>
  <c r="M108" i="4"/>
  <c r="N108" i="4" s="1"/>
  <c r="M107" i="4"/>
  <c r="N107" i="4" s="1"/>
  <c r="M106" i="4"/>
  <c r="N106" i="4" s="1"/>
  <c r="M105" i="4"/>
  <c r="N105" i="4" s="1"/>
  <c r="M104" i="4"/>
  <c r="N104" i="4" s="1"/>
  <c r="M103" i="4"/>
  <c r="N103" i="4" s="1"/>
  <c r="M102" i="4"/>
  <c r="N102" i="4" s="1"/>
  <c r="M101" i="4"/>
  <c r="N101" i="4" s="1"/>
  <c r="M100" i="4"/>
  <c r="N100" i="4" s="1"/>
  <c r="M99" i="4"/>
  <c r="N99" i="4" s="1"/>
  <c r="M98" i="4"/>
  <c r="N98" i="4" s="1"/>
  <c r="M97" i="4"/>
  <c r="N97" i="4" s="1"/>
  <c r="M96" i="4"/>
  <c r="N96" i="4" s="1"/>
  <c r="M95" i="4"/>
  <c r="N95" i="4" s="1"/>
  <c r="M94" i="4"/>
  <c r="N94" i="4" s="1"/>
  <c r="M93" i="4"/>
  <c r="N93" i="4" s="1"/>
  <c r="M92" i="4"/>
  <c r="N92" i="4" s="1"/>
  <c r="M91" i="4"/>
  <c r="N91" i="4" s="1"/>
  <c r="M90" i="4"/>
  <c r="N90" i="4" s="1"/>
  <c r="M89" i="4"/>
  <c r="N89" i="4" s="1"/>
  <c r="M88" i="4"/>
  <c r="N88" i="4" s="1"/>
  <c r="M87" i="4"/>
  <c r="N87" i="4" s="1"/>
  <c r="M86" i="4"/>
  <c r="N86" i="4" s="1"/>
  <c r="M85" i="4"/>
  <c r="N85" i="4" s="1"/>
  <c r="M84" i="4"/>
  <c r="N84" i="4" s="1"/>
  <c r="M83" i="4"/>
  <c r="N83" i="4" s="1"/>
  <c r="M82" i="4"/>
  <c r="N82" i="4" s="1"/>
  <c r="M81" i="4"/>
  <c r="N81" i="4" s="1"/>
  <c r="M80" i="4"/>
  <c r="N80" i="4" s="1"/>
  <c r="M79" i="4"/>
  <c r="N79" i="4" s="1"/>
  <c r="M78" i="4"/>
  <c r="N78" i="4" s="1"/>
  <c r="M77" i="4"/>
  <c r="N77" i="4" s="1"/>
  <c r="M73" i="4"/>
  <c r="N73" i="4" s="1"/>
  <c r="M72" i="4"/>
  <c r="N72" i="4" s="1"/>
  <c r="M69" i="4"/>
  <c r="N69" i="4" s="1"/>
  <c r="M68" i="4"/>
  <c r="N68" i="4" s="1"/>
  <c r="M67" i="4"/>
  <c r="N67" i="4" s="1"/>
  <c r="M66" i="4"/>
  <c r="N66" i="4" s="1"/>
  <c r="M65" i="4"/>
  <c r="N65" i="4" s="1"/>
  <c r="M64" i="4"/>
  <c r="N64" i="4" s="1"/>
  <c r="M63" i="4"/>
  <c r="N63" i="4" s="1"/>
  <c r="M62" i="4"/>
  <c r="N62" i="4" s="1"/>
  <c r="M61" i="4"/>
  <c r="N61" i="4" s="1"/>
  <c r="M60" i="4"/>
  <c r="N60" i="4" s="1"/>
  <c r="M59" i="4"/>
  <c r="N59" i="4" s="1"/>
  <c r="M58" i="4"/>
  <c r="N58" i="4" s="1"/>
  <c r="M57" i="4"/>
  <c r="N57" i="4" s="1"/>
  <c r="M56" i="4"/>
  <c r="N56" i="4" s="1"/>
  <c r="M55" i="4"/>
  <c r="N55" i="4" s="1"/>
  <c r="M54" i="4"/>
  <c r="N54" i="4" s="1"/>
  <c r="M53" i="4"/>
  <c r="N53" i="4" s="1"/>
  <c r="M52" i="4"/>
  <c r="N52" i="4" s="1"/>
  <c r="M51" i="4"/>
  <c r="N51" i="4" s="1"/>
  <c r="M50" i="4"/>
  <c r="N50" i="4" s="1"/>
  <c r="M49" i="4"/>
  <c r="N49" i="4" s="1"/>
  <c r="M48" i="4"/>
  <c r="N48" i="4" s="1"/>
  <c r="M47" i="4"/>
  <c r="N47" i="4" s="1"/>
  <c r="M46" i="4"/>
  <c r="N46" i="4" s="1"/>
  <c r="M45" i="4"/>
  <c r="N45" i="4" s="1"/>
  <c r="M44" i="4"/>
  <c r="N44" i="4" s="1"/>
  <c r="M43" i="4"/>
  <c r="N43" i="4" s="1"/>
  <c r="M42" i="4"/>
  <c r="N42" i="4" s="1"/>
  <c r="M41" i="4"/>
  <c r="N41" i="4" s="1"/>
  <c r="M40" i="4"/>
  <c r="N40" i="4" s="1"/>
  <c r="M39" i="4"/>
  <c r="N39" i="4" s="1"/>
  <c r="M38" i="4"/>
  <c r="N38" i="4" s="1"/>
  <c r="M37" i="4"/>
  <c r="N37" i="4" s="1"/>
  <c r="M36" i="4"/>
  <c r="N36" i="4" s="1"/>
  <c r="M35" i="4"/>
  <c r="N35" i="4" s="1"/>
  <c r="M34" i="4"/>
  <c r="N34" i="4" s="1"/>
  <c r="M33" i="4"/>
  <c r="N33" i="4" s="1"/>
  <c r="M32" i="4"/>
  <c r="N32" i="4" s="1"/>
  <c r="M31" i="4"/>
  <c r="N31" i="4" s="1"/>
  <c r="M30" i="4"/>
  <c r="N30" i="4" s="1"/>
  <c r="M29" i="4"/>
  <c r="N29" i="4" s="1"/>
  <c r="M28" i="4"/>
  <c r="N28" i="4" s="1"/>
  <c r="M27" i="4"/>
  <c r="N27" i="4" s="1"/>
  <c r="M26" i="4"/>
  <c r="N26" i="4" s="1"/>
  <c r="M25" i="4"/>
  <c r="N25" i="4" s="1"/>
  <c r="M24" i="4"/>
  <c r="N24" i="4" s="1"/>
  <c r="M23" i="4"/>
  <c r="N23" i="4" s="1"/>
  <c r="M22" i="4"/>
  <c r="N22" i="4" s="1"/>
  <c r="M19" i="4"/>
  <c r="N19" i="4" s="1"/>
  <c r="M18" i="4"/>
  <c r="N18" i="4" s="1"/>
  <c r="M17" i="4"/>
  <c r="N17" i="4" s="1"/>
  <c r="M16" i="4"/>
  <c r="N16" i="4" s="1"/>
  <c r="M15" i="4"/>
  <c r="N15" i="4" s="1"/>
  <c r="M14" i="4"/>
  <c r="N14" i="4" s="1"/>
  <c r="M13" i="4"/>
  <c r="N13" i="4" s="1"/>
  <c r="M12" i="4"/>
  <c r="N12" i="4" s="1"/>
  <c r="M11" i="4"/>
  <c r="N11" i="4" s="1"/>
  <c r="M10" i="4"/>
  <c r="N10" i="4" s="1"/>
  <c r="M9" i="4"/>
  <c r="N9" i="4" s="1"/>
  <c r="M8" i="4"/>
  <c r="N8" i="4" s="1"/>
  <c r="M7" i="4"/>
  <c r="N7" i="4" s="1"/>
  <c r="N6" i="4"/>
  <c r="H770" i="15"/>
  <c r="I770" i="15" s="1"/>
  <c r="H769" i="15"/>
  <c r="I769" i="15" s="1"/>
  <c r="H768" i="15"/>
  <c r="I768" i="15" s="1"/>
  <c r="H767" i="15"/>
  <c r="I767" i="15" s="1"/>
  <c r="H766" i="15"/>
  <c r="I766" i="15" s="1"/>
  <c r="H765" i="15"/>
  <c r="I765" i="15" s="1"/>
  <c r="H764" i="15"/>
  <c r="I764" i="15" s="1"/>
  <c r="H763" i="15"/>
  <c r="I763" i="15" s="1"/>
  <c r="H760" i="15"/>
  <c r="I760" i="15" s="1"/>
  <c r="H759" i="15"/>
  <c r="I759" i="15" s="1"/>
  <c r="H758" i="15"/>
  <c r="I758" i="15" s="1"/>
  <c r="H757" i="15"/>
  <c r="I757" i="15" s="1"/>
  <c r="H756" i="15"/>
  <c r="I756" i="15" s="1"/>
  <c r="H755" i="15"/>
  <c r="I755" i="15" s="1"/>
  <c r="H754" i="15"/>
  <c r="I754" i="15" s="1"/>
  <c r="H753" i="15"/>
  <c r="I753" i="15" s="1"/>
  <c r="H752" i="15"/>
  <c r="I752" i="15" s="1"/>
  <c r="H751" i="15"/>
  <c r="I751" i="15" s="1"/>
  <c r="H732" i="15"/>
  <c r="I732" i="15" s="1"/>
  <c r="H731" i="15"/>
  <c r="I731" i="15" s="1"/>
  <c r="H722" i="15"/>
  <c r="I722" i="15" s="1"/>
  <c r="H721" i="15"/>
  <c r="I721" i="15" s="1"/>
  <c r="H714" i="15"/>
  <c r="I714" i="15" s="1"/>
  <c r="H713" i="15"/>
  <c r="I713" i="15" s="1"/>
  <c r="H712" i="15"/>
  <c r="I712" i="15" s="1"/>
  <c r="H711" i="15"/>
  <c r="I711" i="15" s="1"/>
  <c r="H710" i="15"/>
  <c r="I710" i="15" s="1"/>
  <c r="H709" i="15"/>
  <c r="I709" i="15" s="1"/>
  <c r="H708" i="15"/>
  <c r="I708" i="15" s="1"/>
  <c r="H707" i="15"/>
  <c r="I707" i="15" s="1"/>
  <c r="H706" i="15"/>
  <c r="I706" i="15" s="1"/>
  <c r="H705" i="15"/>
  <c r="I705" i="15" s="1"/>
  <c r="H704" i="15"/>
  <c r="I704" i="15" s="1"/>
  <c r="H703" i="15"/>
  <c r="I703" i="15" s="1"/>
  <c r="H702" i="15"/>
  <c r="I702" i="15" s="1"/>
  <c r="H701" i="15"/>
  <c r="I701" i="15" s="1"/>
  <c r="H694" i="15"/>
  <c r="I694" i="15" s="1"/>
  <c r="H693" i="15"/>
  <c r="I693" i="15" s="1"/>
  <c r="H680" i="15"/>
  <c r="I680" i="15" s="1"/>
  <c r="H679" i="15"/>
  <c r="I679" i="15" s="1"/>
  <c r="H678" i="15"/>
  <c r="I678" i="15" s="1"/>
  <c r="H677" i="15"/>
  <c r="I677" i="15" s="1"/>
  <c r="H676" i="15"/>
  <c r="I676" i="15" s="1"/>
  <c r="H675" i="15"/>
  <c r="I675" i="15" s="1"/>
  <c r="H650" i="15"/>
  <c r="I650" i="15" s="1"/>
  <c r="H649" i="15"/>
  <c r="I649" i="15" s="1"/>
  <c r="H648" i="15"/>
  <c r="I648" i="15" s="1"/>
  <c r="H647" i="15"/>
  <c r="I647" i="15" s="1"/>
  <c r="H646" i="15"/>
  <c r="I646" i="15" s="1"/>
  <c r="H645" i="15"/>
  <c r="I645" i="15" s="1"/>
  <c r="H644" i="15"/>
  <c r="I644" i="15" s="1"/>
  <c r="H643" i="15"/>
  <c r="I643" i="15" s="1"/>
  <c r="H642" i="15"/>
  <c r="I642" i="15" s="1"/>
  <c r="H641" i="15"/>
  <c r="I641" i="15" s="1"/>
  <c r="H640" i="15"/>
  <c r="I640" i="15" s="1"/>
  <c r="H639" i="15"/>
  <c r="I639" i="15" s="1"/>
  <c r="H638" i="15"/>
  <c r="I638" i="15" s="1"/>
  <c r="H637" i="15"/>
  <c r="I637" i="15" s="1"/>
  <c r="H636" i="15"/>
  <c r="I636" i="15" s="1"/>
  <c r="H635" i="15"/>
  <c r="I635" i="15" s="1"/>
  <c r="H632" i="15"/>
  <c r="I632" i="15" s="1"/>
  <c r="H631" i="15"/>
  <c r="I631" i="15" s="1"/>
  <c r="H630" i="15"/>
  <c r="I630" i="15" s="1"/>
  <c r="H629" i="15"/>
  <c r="I629" i="15" s="1"/>
  <c r="H628" i="15"/>
  <c r="I628" i="15" s="1"/>
  <c r="H627" i="15"/>
  <c r="I627" i="15" s="1"/>
  <c r="H626" i="15"/>
  <c r="I626" i="15" s="1"/>
  <c r="H625" i="15"/>
  <c r="I625" i="15" s="1"/>
  <c r="H624" i="15"/>
  <c r="I624" i="15" s="1"/>
  <c r="H623" i="15"/>
  <c r="I623" i="15" s="1"/>
  <c r="H622" i="15"/>
  <c r="I622" i="15" s="1"/>
  <c r="H621" i="15"/>
  <c r="I621" i="15" s="1"/>
  <c r="H590" i="15"/>
  <c r="I590" i="15" s="1"/>
  <c r="H586" i="15"/>
  <c r="I586" i="15" s="1"/>
  <c r="H585" i="15"/>
  <c r="I585" i="15" s="1"/>
  <c r="H584" i="15"/>
  <c r="I584" i="15" s="1"/>
  <c r="H544" i="15"/>
  <c r="I544" i="15" s="1"/>
  <c r="H543" i="15"/>
  <c r="I543" i="15" s="1"/>
  <c r="H542" i="15"/>
  <c r="I542" i="15" s="1"/>
  <c r="H541" i="15"/>
  <c r="I541" i="15" s="1"/>
  <c r="H539" i="15"/>
  <c r="I539" i="15" s="1"/>
  <c r="H538" i="15"/>
  <c r="I538" i="15" s="1"/>
  <c r="H528" i="15"/>
  <c r="I528" i="15" s="1"/>
  <c r="H527" i="15"/>
  <c r="I527" i="15" s="1"/>
  <c r="H518" i="15"/>
  <c r="I518" i="15" s="1"/>
  <c r="H516" i="15"/>
  <c r="I516" i="15" s="1"/>
  <c r="H515" i="15"/>
  <c r="I515" i="15" s="1"/>
  <c r="H504" i="15"/>
  <c r="I504" i="15" s="1"/>
  <c r="H503" i="15"/>
  <c r="I503" i="15" s="1"/>
  <c r="H502" i="15"/>
  <c r="I502" i="15" s="1"/>
  <c r="H501" i="15"/>
  <c r="I501" i="15" s="1"/>
  <c r="H500" i="15"/>
  <c r="I500" i="15" s="1"/>
  <c r="H499" i="15"/>
  <c r="I499" i="15" s="1"/>
  <c r="H498" i="15"/>
  <c r="I498" i="15" s="1"/>
  <c r="H497" i="15"/>
  <c r="I497" i="15" s="1"/>
  <c r="H496" i="15"/>
  <c r="I496" i="15" s="1"/>
  <c r="H495" i="15"/>
  <c r="I495" i="15" s="1"/>
  <c r="H493" i="15"/>
  <c r="I493" i="15" s="1"/>
  <c r="H492" i="15"/>
  <c r="I492" i="15" s="1"/>
  <c r="H489" i="15"/>
  <c r="I489" i="15" s="1"/>
  <c r="H488" i="15"/>
  <c r="I488" i="15" s="1"/>
  <c r="H487" i="15"/>
  <c r="I487" i="15" s="1"/>
  <c r="H486" i="15"/>
  <c r="I486" i="15" s="1"/>
  <c r="H485" i="15"/>
  <c r="I485" i="15" s="1"/>
  <c r="H484" i="15"/>
  <c r="I484" i="15" s="1"/>
  <c r="H481" i="15"/>
  <c r="I481" i="15" s="1"/>
  <c r="H480" i="15"/>
  <c r="I480" i="15" s="1"/>
  <c r="H479" i="15"/>
  <c r="I479" i="15" s="1"/>
  <c r="H478" i="15"/>
  <c r="I478" i="15" s="1"/>
  <c r="H475" i="15"/>
  <c r="I475" i="15" s="1"/>
  <c r="H474" i="15"/>
  <c r="I474" i="15" s="1"/>
  <c r="H471" i="15"/>
  <c r="I471" i="15" s="1"/>
  <c r="H461" i="15"/>
  <c r="I461" i="15" s="1"/>
  <c r="H460" i="15"/>
  <c r="I460" i="15" s="1"/>
  <c r="H459" i="15"/>
  <c r="I459" i="15" s="1"/>
  <c r="H458" i="15"/>
  <c r="I458" i="15" s="1"/>
  <c r="H457" i="15"/>
  <c r="I457" i="15" s="1"/>
  <c r="H456" i="15"/>
  <c r="I456" i="15" s="1"/>
  <c r="H455" i="15"/>
  <c r="I455" i="15" s="1"/>
  <c r="H454" i="15"/>
  <c r="I454" i="15" s="1"/>
  <c r="H450" i="15"/>
  <c r="I450" i="15" s="1"/>
  <c r="H449" i="15"/>
  <c r="I449" i="15" s="1"/>
  <c r="H447" i="15"/>
  <c r="I447" i="15" s="1"/>
  <c r="H446" i="15"/>
  <c r="I446" i="15" s="1"/>
  <c r="H443" i="15"/>
  <c r="I443" i="15" s="1"/>
  <c r="H442" i="15"/>
  <c r="I442" i="15" s="1"/>
  <c r="H439" i="15"/>
  <c r="I439" i="15" s="1"/>
  <c r="H438" i="15"/>
  <c r="I438" i="15" s="1"/>
  <c r="H435" i="15"/>
  <c r="I435" i="15" s="1"/>
  <c r="H434" i="15"/>
  <c r="I434" i="15" s="1"/>
  <c r="H433" i="15"/>
  <c r="I433" i="15" s="1"/>
  <c r="H432" i="15"/>
  <c r="I432" i="15" s="1"/>
  <c r="H431" i="15"/>
  <c r="I431" i="15" s="1"/>
  <c r="H426" i="15"/>
  <c r="I426" i="15" s="1"/>
  <c r="H425" i="15"/>
  <c r="I425" i="15" s="1"/>
  <c r="H424" i="15"/>
  <c r="I424" i="15" s="1"/>
  <c r="H423" i="15"/>
  <c r="I423" i="15" s="1"/>
  <c r="H416" i="15"/>
  <c r="I416" i="15" s="1"/>
  <c r="H415" i="15"/>
  <c r="I415" i="15" s="1"/>
  <c r="H408" i="15"/>
  <c r="I408" i="15" s="1"/>
  <c r="H407" i="15"/>
  <c r="I407" i="15" s="1"/>
  <c r="H406" i="15"/>
  <c r="I406" i="15" s="1"/>
  <c r="H405" i="15"/>
  <c r="I405" i="15" s="1"/>
  <c r="H402" i="15"/>
  <c r="I402" i="15" s="1"/>
  <c r="H401" i="15"/>
  <c r="I401" i="15" s="1"/>
  <c r="H400" i="15"/>
  <c r="I400" i="15" s="1"/>
  <c r="H399" i="15"/>
  <c r="I399" i="15" s="1"/>
  <c r="H398" i="15"/>
  <c r="I398" i="15" s="1"/>
  <c r="H397" i="15"/>
  <c r="I397" i="15" s="1"/>
  <c r="H396" i="15"/>
  <c r="I396" i="15" s="1"/>
  <c r="H395" i="15"/>
  <c r="I395" i="15" s="1"/>
  <c r="H394" i="15"/>
  <c r="I394" i="15" s="1"/>
  <c r="H393" i="15"/>
  <c r="I393" i="15" s="1"/>
  <c r="H392" i="15"/>
  <c r="I392" i="15" s="1"/>
  <c r="H391" i="15"/>
  <c r="I391" i="15" s="1"/>
  <c r="H390" i="15"/>
  <c r="I390" i="15" s="1"/>
  <c r="H389" i="15"/>
  <c r="I389" i="15" s="1"/>
  <c r="H388" i="15"/>
  <c r="I388" i="15" s="1"/>
  <c r="H387" i="15"/>
  <c r="I387" i="15" s="1"/>
  <c r="H386" i="15"/>
  <c r="I386" i="15" s="1"/>
  <c r="H379" i="15"/>
  <c r="I379" i="15" s="1"/>
  <c r="H378" i="15"/>
  <c r="I378" i="15" s="1"/>
  <c r="H377" i="15"/>
  <c r="I377" i="15" s="1"/>
  <c r="H376" i="15"/>
  <c r="I376" i="15" s="1"/>
  <c r="H375" i="15"/>
  <c r="I375" i="15" s="1"/>
  <c r="H374" i="15"/>
  <c r="I374" i="15" s="1"/>
  <c r="H364" i="15"/>
  <c r="I364" i="15" s="1"/>
  <c r="H363" i="15"/>
  <c r="I363" i="15" s="1"/>
  <c r="H356" i="15"/>
  <c r="I356" i="15" s="1"/>
  <c r="H354" i="15"/>
  <c r="I354" i="15" s="1"/>
  <c r="H353" i="15"/>
  <c r="I353" i="15" s="1"/>
  <c r="H352" i="15"/>
  <c r="I352" i="15" s="1"/>
  <c r="H351" i="15"/>
  <c r="I351" i="15" s="1"/>
  <c r="H350" i="15"/>
  <c r="I350" i="15" s="1"/>
  <c r="H349" i="15"/>
  <c r="I349" i="15" s="1"/>
  <c r="H347" i="15"/>
  <c r="I347" i="15" s="1"/>
  <c r="H346" i="15"/>
  <c r="I346" i="15" s="1"/>
  <c r="H345" i="15"/>
  <c r="I345" i="15" s="1"/>
  <c r="H342" i="15"/>
  <c r="I342" i="15" s="1"/>
  <c r="H341" i="15"/>
  <c r="I341" i="15" s="1"/>
  <c r="H336" i="15"/>
  <c r="I336" i="15" s="1"/>
  <c r="H335" i="15"/>
  <c r="I335" i="15" s="1"/>
  <c r="H334" i="15"/>
  <c r="I334" i="15" s="1"/>
  <c r="H333" i="15"/>
  <c r="I333" i="15" s="1"/>
  <c r="H323" i="15"/>
  <c r="I323" i="15" s="1"/>
  <c r="H314" i="15"/>
  <c r="I314" i="15" s="1"/>
  <c r="H313" i="15"/>
  <c r="I313" i="15" s="1"/>
  <c r="H312" i="15"/>
  <c r="I312" i="15" s="1"/>
  <c r="H311" i="15"/>
  <c r="I311" i="15" s="1"/>
  <c r="H310" i="15"/>
  <c r="I310" i="15" s="1"/>
  <c r="H309" i="15"/>
  <c r="I309" i="15" s="1"/>
  <c r="H308" i="15"/>
  <c r="I308" i="15" s="1"/>
  <c r="H307" i="15"/>
  <c r="I307" i="15" s="1"/>
  <c r="H306" i="15"/>
  <c r="I306" i="15" s="1"/>
  <c r="H305" i="15"/>
  <c r="I305" i="15" s="1"/>
  <c r="H304" i="15"/>
  <c r="I304" i="15" s="1"/>
  <c r="H302" i="15"/>
  <c r="I302" i="15" s="1"/>
  <c r="H301" i="15"/>
  <c r="I301" i="15" s="1"/>
  <c r="H299" i="15"/>
  <c r="I299" i="15" s="1"/>
  <c r="H296" i="15"/>
  <c r="I296" i="15" s="1"/>
  <c r="H295" i="15"/>
  <c r="I295" i="15" s="1"/>
  <c r="H294" i="15"/>
  <c r="I294" i="15" s="1"/>
  <c r="H293" i="15"/>
  <c r="I293" i="15" s="1"/>
  <c r="H292" i="15"/>
  <c r="I292" i="15" s="1"/>
  <c r="H288" i="15"/>
  <c r="I288" i="15" s="1"/>
  <c r="H286" i="15"/>
  <c r="I286" i="15" s="1"/>
  <c r="H285" i="15"/>
  <c r="I285" i="15" s="1"/>
  <c r="H284" i="15"/>
  <c r="I284" i="15" s="1"/>
  <c r="H278" i="15"/>
  <c r="I278" i="15" s="1"/>
  <c r="H275" i="15"/>
  <c r="I275" i="15" s="1"/>
  <c r="H274" i="15"/>
  <c r="I274" i="15" s="1"/>
  <c r="H273" i="15"/>
  <c r="I273" i="15" s="1"/>
  <c r="H272" i="15"/>
  <c r="I272" i="15" s="1"/>
  <c r="H271" i="15"/>
  <c r="I271" i="15" s="1"/>
  <c r="H270" i="15"/>
  <c r="I270" i="15" s="1"/>
  <c r="H269" i="15"/>
  <c r="I269" i="15" s="1"/>
  <c r="H266" i="15"/>
  <c r="I266" i="15" s="1"/>
  <c r="H265" i="15"/>
  <c r="I265" i="15" s="1"/>
  <c r="H257" i="15"/>
  <c r="I257" i="15" s="1"/>
  <c r="H256" i="15"/>
  <c r="I256" i="15" s="1"/>
  <c r="H252" i="15"/>
  <c r="I252" i="15" s="1"/>
  <c r="H250" i="15"/>
  <c r="I250" i="15" s="1"/>
  <c r="H249" i="15"/>
  <c r="I249" i="15" s="1"/>
  <c r="H247" i="15"/>
  <c r="I247" i="15" s="1"/>
  <c r="H246" i="15"/>
  <c r="I246" i="15" s="1"/>
  <c r="H229" i="15"/>
  <c r="I229" i="15" s="1"/>
  <c r="H228" i="15"/>
  <c r="I228" i="15" s="1"/>
  <c r="H225" i="15"/>
  <c r="I225" i="15" s="1"/>
  <c r="H224" i="15"/>
  <c r="I224" i="15" s="1"/>
  <c r="H220" i="15"/>
  <c r="I220" i="15" s="1"/>
  <c r="H219" i="15"/>
  <c r="I219" i="15" s="1"/>
  <c r="H210" i="15"/>
  <c r="I210" i="15" s="1"/>
  <c r="H209" i="15"/>
  <c r="I209" i="15" s="1"/>
  <c r="H197" i="15"/>
  <c r="I197" i="15" s="1"/>
  <c r="H196" i="15"/>
  <c r="I196" i="15" s="1"/>
  <c r="H194" i="15"/>
  <c r="I194" i="15" s="1"/>
  <c r="H193" i="15"/>
  <c r="I193" i="15" s="1"/>
  <c r="H192" i="15"/>
  <c r="I192" i="15" s="1"/>
  <c r="H191" i="15"/>
  <c r="I191" i="15" s="1"/>
  <c r="H190" i="15"/>
  <c r="I190" i="15" s="1"/>
  <c r="H189" i="15"/>
  <c r="I189" i="15" s="1"/>
  <c r="H180" i="15"/>
  <c r="I180" i="15" s="1"/>
  <c r="H179" i="15"/>
  <c r="I179" i="15" s="1"/>
  <c r="H173" i="15"/>
  <c r="I173" i="15" s="1"/>
  <c r="H172" i="15"/>
  <c r="I172" i="15" s="1"/>
  <c r="H167" i="15"/>
  <c r="I167" i="15" s="1"/>
  <c r="H166" i="15"/>
  <c r="I166" i="15" s="1"/>
  <c r="H165" i="15"/>
  <c r="I165" i="15" s="1"/>
  <c r="H164" i="15"/>
  <c r="I164" i="15" s="1"/>
  <c r="H163" i="15"/>
  <c r="I163" i="15" s="1"/>
  <c r="H162" i="15"/>
  <c r="I162" i="15" s="1"/>
  <c r="H161" i="15"/>
  <c r="I161" i="15" s="1"/>
  <c r="H160" i="15"/>
  <c r="I160" i="15" s="1"/>
  <c r="H158" i="15"/>
  <c r="I158" i="15" s="1"/>
  <c r="H157" i="15"/>
  <c r="I157" i="15" s="1"/>
  <c r="H156" i="15"/>
  <c r="I156" i="15" s="1"/>
  <c r="H155" i="15"/>
  <c r="I155" i="15" s="1"/>
  <c r="H154" i="15"/>
  <c r="I154" i="15" s="1"/>
  <c r="H153" i="15"/>
  <c r="I153" i="15" s="1"/>
  <c r="H152" i="15"/>
  <c r="I152" i="15" s="1"/>
  <c r="H151" i="15"/>
  <c r="I151" i="15" s="1"/>
  <c r="H150" i="15"/>
  <c r="I150" i="15" s="1"/>
  <c r="H148" i="15"/>
  <c r="I148" i="15" s="1"/>
  <c r="H147" i="15"/>
  <c r="I147" i="15" s="1"/>
  <c r="H143" i="15"/>
  <c r="I143" i="15" s="1"/>
  <c r="H142" i="15"/>
  <c r="I142" i="15" s="1"/>
  <c r="H139" i="15"/>
  <c r="I139" i="15" s="1"/>
  <c r="H137" i="15"/>
  <c r="I137" i="15" s="1"/>
  <c r="H136" i="15"/>
  <c r="I136" i="15" s="1"/>
  <c r="H133" i="15"/>
  <c r="I133" i="15" s="1"/>
  <c r="H132" i="15"/>
  <c r="I132" i="15" s="1"/>
  <c r="H130" i="15"/>
  <c r="I130" i="15" s="1"/>
  <c r="H129" i="15"/>
  <c r="I129" i="15" s="1"/>
  <c r="H128" i="15"/>
  <c r="I128" i="15" s="1"/>
  <c r="H127" i="15"/>
  <c r="I127" i="15" s="1"/>
  <c r="H126" i="15"/>
  <c r="I126" i="15" s="1"/>
  <c r="H125" i="15"/>
  <c r="I125" i="15" s="1"/>
  <c r="H124" i="15"/>
  <c r="I124" i="15" s="1"/>
  <c r="H123" i="15"/>
  <c r="I123" i="15" s="1"/>
  <c r="H122" i="15"/>
  <c r="I122" i="15" s="1"/>
  <c r="H120" i="15"/>
  <c r="I120" i="15" s="1"/>
  <c r="H117" i="15"/>
  <c r="I117" i="15" s="1"/>
  <c r="H114" i="15"/>
  <c r="I114" i="15" s="1"/>
  <c r="H113" i="15"/>
  <c r="I113" i="15" s="1"/>
  <c r="H112" i="15"/>
  <c r="I112" i="15" s="1"/>
  <c r="H110" i="15"/>
  <c r="I110" i="15" s="1"/>
  <c r="H109" i="15"/>
  <c r="I109" i="15" s="1"/>
  <c r="H107" i="15"/>
  <c r="I107" i="15" s="1"/>
  <c r="H106" i="15"/>
  <c r="I106" i="15" s="1"/>
  <c r="H105" i="15"/>
  <c r="I105" i="15" s="1"/>
  <c r="H100" i="15"/>
  <c r="I100" i="15" s="1"/>
  <c r="H99" i="15"/>
  <c r="I99" i="15" s="1"/>
  <c r="H98" i="15"/>
  <c r="I98" i="15" s="1"/>
  <c r="H97" i="15"/>
  <c r="I97" i="15" s="1"/>
  <c r="H93" i="15"/>
  <c r="I93" i="15" s="1"/>
  <c r="H90" i="15"/>
  <c r="I90" i="15" s="1"/>
  <c r="H89" i="15"/>
  <c r="I89" i="15" s="1"/>
  <c r="H88" i="15"/>
  <c r="I88" i="15" s="1"/>
  <c r="H87" i="15"/>
  <c r="I87" i="15" s="1"/>
  <c r="H82" i="15"/>
  <c r="I82" i="15" s="1"/>
  <c r="H81" i="15"/>
  <c r="I81" i="15" s="1"/>
  <c r="H76" i="15"/>
  <c r="I76" i="15" s="1"/>
  <c r="H75" i="15"/>
  <c r="I75" i="15" s="1"/>
  <c r="H74" i="15"/>
  <c r="I74" i="15" s="1"/>
  <c r="H73" i="15"/>
  <c r="I73" i="15" s="1"/>
  <c r="H72" i="15"/>
  <c r="I72" i="15" s="1"/>
  <c r="H71" i="15"/>
  <c r="I71" i="15" s="1"/>
  <c r="H70" i="15"/>
  <c r="I70" i="15" s="1"/>
  <c r="H69" i="15"/>
  <c r="I69" i="15" s="1"/>
  <c r="I68" i="15"/>
  <c r="I67" i="15"/>
  <c r="I66" i="15"/>
  <c r="I65" i="15"/>
  <c r="I64" i="15"/>
  <c r="I63" i="15"/>
  <c r="I62" i="15"/>
  <c r="I61" i="15"/>
  <c r="H60" i="15"/>
  <c r="I60" i="15" s="1"/>
  <c r="H59" i="15"/>
  <c r="I59" i="15" s="1"/>
  <c r="H58" i="15"/>
  <c r="I58" i="15" s="1"/>
  <c r="H57" i="15"/>
  <c r="I57" i="15" s="1"/>
  <c r="H56" i="15"/>
  <c r="I56" i="15" s="1"/>
  <c r="H55" i="15"/>
  <c r="I55" i="15" s="1"/>
  <c r="H54" i="15"/>
  <c r="I54" i="15" s="1"/>
  <c r="H53" i="15"/>
  <c r="I53" i="15" s="1"/>
  <c r="H52" i="15"/>
  <c r="I52" i="15" s="1"/>
  <c r="H51" i="15"/>
  <c r="I51" i="15" s="1"/>
  <c r="H50" i="15"/>
  <c r="I50" i="15" s="1"/>
  <c r="H49" i="15"/>
  <c r="I49" i="15" s="1"/>
  <c r="H48" i="15"/>
  <c r="I48" i="15" s="1"/>
  <c r="H47" i="15"/>
  <c r="I47" i="15" s="1"/>
  <c r="H46" i="15"/>
  <c r="I46" i="15" s="1"/>
  <c r="H45" i="15"/>
  <c r="I45" i="15" s="1"/>
  <c r="H44" i="15"/>
  <c r="I44" i="15" s="1"/>
  <c r="H43" i="15"/>
  <c r="I43" i="15" s="1"/>
  <c r="H42" i="15"/>
  <c r="I42" i="15" s="1"/>
  <c r="H41" i="15"/>
  <c r="I41" i="15" s="1"/>
  <c r="H40" i="15"/>
  <c r="I40" i="15" s="1"/>
  <c r="H39" i="15"/>
  <c r="I39" i="15" s="1"/>
  <c r="H38" i="15"/>
  <c r="I38" i="15" s="1"/>
  <c r="H37" i="15"/>
  <c r="I37" i="15" s="1"/>
  <c r="H32" i="15"/>
  <c r="I32" i="15" s="1"/>
  <c r="H31" i="15"/>
  <c r="I31" i="15" s="1"/>
  <c r="H30" i="15"/>
  <c r="I30" i="15" s="1"/>
  <c r="H29" i="15"/>
  <c r="I29" i="15" s="1"/>
  <c r="H26" i="15"/>
  <c r="I26" i="15" s="1"/>
  <c r="H25" i="15"/>
  <c r="I25" i="15" s="1"/>
  <c r="H16" i="15"/>
  <c r="I16" i="15" s="1"/>
  <c r="H15" i="15"/>
  <c r="I15" i="15" s="1"/>
  <c r="H14" i="15"/>
  <c r="I14" i="15" s="1"/>
  <c r="H11" i="15"/>
  <c r="I11" i="15" s="1"/>
  <c r="H10" i="15"/>
  <c r="I10" i="15" s="1"/>
  <c r="H7" i="15"/>
  <c r="I7" i="15" s="1"/>
  <c r="H762" i="15"/>
  <c r="I762" i="15" s="1"/>
  <c r="H761" i="15"/>
  <c r="I761" i="15" s="1"/>
  <c r="H750" i="15"/>
  <c r="I750" i="15" s="1"/>
  <c r="H749" i="15"/>
  <c r="I749" i="15" s="1"/>
  <c r="H748" i="15"/>
  <c r="I748" i="15" s="1"/>
  <c r="H747" i="15"/>
  <c r="I747" i="15" s="1"/>
  <c r="H746" i="15"/>
  <c r="I746" i="15" s="1"/>
  <c r="H745" i="15"/>
  <c r="I745" i="15" s="1"/>
  <c r="H744" i="15"/>
  <c r="I744" i="15" s="1"/>
  <c r="H743" i="15"/>
  <c r="I743" i="15" s="1"/>
  <c r="H742" i="15"/>
  <c r="I742" i="15" s="1"/>
  <c r="H741" i="15"/>
  <c r="I741" i="15" s="1"/>
  <c r="H740" i="15"/>
  <c r="I740" i="15" s="1"/>
  <c r="H739" i="15"/>
  <c r="I739" i="15" s="1"/>
  <c r="H738" i="15"/>
  <c r="I738" i="15" s="1"/>
  <c r="H737" i="15"/>
  <c r="I737" i="15" s="1"/>
  <c r="H736" i="15"/>
  <c r="I736" i="15" s="1"/>
  <c r="H735" i="15"/>
  <c r="I735" i="15" s="1"/>
  <c r="H734" i="15"/>
  <c r="I734" i="15" s="1"/>
  <c r="H733" i="15"/>
  <c r="I733" i="15" s="1"/>
  <c r="H730" i="15"/>
  <c r="I730" i="15" s="1"/>
  <c r="H729" i="15"/>
  <c r="I729" i="15" s="1"/>
  <c r="H728" i="15"/>
  <c r="I728" i="15" s="1"/>
  <c r="H727" i="15"/>
  <c r="I727" i="15" s="1"/>
  <c r="H726" i="15"/>
  <c r="I726" i="15" s="1"/>
  <c r="H725" i="15"/>
  <c r="I725" i="15" s="1"/>
  <c r="H724" i="15"/>
  <c r="I724" i="15" s="1"/>
  <c r="H723" i="15"/>
  <c r="I723" i="15" s="1"/>
  <c r="H720" i="15"/>
  <c r="I720" i="15" s="1"/>
  <c r="H719" i="15"/>
  <c r="I719" i="15" s="1"/>
  <c r="H718" i="15"/>
  <c r="I718" i="15" s="1"/>
  <c r="H717" i="15"/>
  <c r="I717" i="15" s="1"/>
  <c r="H716" i="15"/>
  <c r="I716" i="15" s="1"/>
  <c r="H715" i="15"/>
  <c r="I715" i="15" s="1"/>
  <c r="H700" i="15"/>
  <c r="I700" i="15" s="1"/>
  <c r="H699" i="15"/>
  <c r="I699" i="15" s="1"/>
  <c r="H698" i="15"/>
  <c r="I698" i="15" s="1"/>
  <c r="H697" i="15"/>
  <c r="I697" i="15" s="1"/>
  <c r="H696" i="15"/>
  <c r="I696" i="15" s="1"/>
  <c r="H695" i="15"/>
  <c r="I695" i="15" s="1"/>
  <c r="H692" i="15"/>
  <c r="I692" i="15" s="1"/>
  <c r="H691" i="15"/>
  <c r="I691" i="15" s="1"/>
  <c r="H690" i="15"/>
  <c r="I690" i="15" s="1"/>
  <c r="H689" i="15"/>
  <c r="I689" i="15" s="1"/>
  <c r="H688" i="15"/>
  <c r="I688" i="15" s="1"/>
  <c r="H687" i="15"/>
  <c r="I687" i="15" s="1"/>
  <c r="H686" i="15"/>
  <c r="I686" i="15" s="1"/>
  <c r="H685" i="15"/>
  <c r="I685" i="15" s="1"/>
  <c r="H684" i="15"/>
  <c r="I684" i="15" s="1"/>
  <c r="H683" i="15"/>
  <c r="I683" i="15" s="1"/>
  <c r="H682" i="15"/>
  <c r="I682" i="15" s="1"/>
  <c r="H681" i="15"/>
  <c r="I681" i="15" s="1"/>
  <c r="H674" i="15"/>
  <c r="I674" i="15" s="1"/>
  <c r="H673" i="15"/>
  <c r="I673" i="15" s="1"/>
  <c r="H672" i="15"/>
  <c r="I672" i="15" s="1"/>
  <c r="H671" i="15"/>
  <c r="I671" i="15" s="1"/>
  <c r="H670" i="15"/>
  <c r="I670" i="15" s="1"/>
  <c r="H669" i="15"/>
  <c r="I669" i="15" s="1"/>
  <c r="H668" i="15"/>
  <c r="I668" i="15" s="1"/>
  <c r="H667" i="15"/>
  <c r="I667" i="15" s="1"/>
  <c r="H666" i="15"/>
  <c r="I666" i="15" s="1"/>
  <c r="H665" i="15"/>
  <c r="I665" i="15" s="1"/>
  <c r="H662" i="15"/>
  <c r="I662" i="15" s="1"/>
  <c r="H661" i="15"/>
  <c r="I661" i="15" s="1"/>
  <c r="H660" i="15"/>
  <c r="I660" i="15" s="1"/>
  <c r="H659" i="15"/>
  <c r="I659" i="15" s="1"/>
  <c r="H658" i="15"/>
  <c r="I658" i="15" s="1"/>
  <c r="H657" i="15"/>
  <c r="I657" i="15" s="1"/>
  <c r="H656" i="15"/>
  <c r="I656" i="15" s="1"/>
  <c r="H655" i="15"/>
  <c r="I655" i="15" s="1"/>
  <c r="H654" i="15"/>
  <c r="I654" i="15" s="1"/>
  <c r="H653" i="15"/>
  <c r="I653" i="15" s="1"/>
  <c r="H652" i="15"/>
  <c r="I652" i="15" s="1"/>
  <c r="H651" i="15"/>
  <c r="I651" i="15" s="1"/>
  <c r="H634" i="15"/>
  <c r="I634" i="15" s="1"/>
  <c r="H633" i="15"/>
  <c r="I633" i="15" s="1"/>
  <c r="H620" i="15"/>
  <c r="I620" i="15" s="1"/>
  <c r="H619" i="15"/>
  <c r="I619" i="15" s="1"/>
  <c r="H618" i="15"/>
  <c r="I618" i="15" s="1"/>
  <c r="H617" i="15"/>
  <c r="I617" i="15" s="1"/>
  <c r="H614" i="15"/>
  <c r="I614" i="15" s="1"/>
  <c r="H613" i="15"/>
  <c r="I613" i="15" s="1"/>
  <c r="H612" i="15"/>
  <c r="I612" i="15" s="1"/>
  <c r="H611" i="15"/>
  <c r="I611" i="15" s="1"/>
  <c r="H610" i="15"/>
  <c r="I610" i="15" s="1"/>
  <c r="H609" i="15"/>
  <c r="I609" i="15" s="1"/>
  <c r="H608" i="15"/>
  <c r="I608" i="15" s="1"/>
  <c r="H607" i="15"/>
  <c r="I607" i="15" s="1"/>
  <c r="H606" i="15"/>
  <c r="I606" i="15" s="1"/>
  <c r="H605" i="15"/>
  <c r="I605" i="15" s="1"/>
  <c r="H604" i="15"/>
  <c r="I604" i="15" s="1"/>
  <c r="H603" i="15"/>
  <c r="I603" i="15" s="1"/>
  <c r="H602" i="15"/>
  <c r="I602" i="15" s="1"/>
  <c r="H601" i="15"/>
  <c r="I601" i="15" s="1"/>
  <c r="H600" i="15"/>
  <c r="I600" i="15" s="1"/>
  <c r="H599" i="15"/>
  <c r="I599" i="15" s="1"/>
  <c r="H598" i="15"/>
  <c r="I598" i="15" s="1"/>
  <c r="H597" i="15"/>
  <c r="I597" i="15" s="1"/>
  <c r="H596" i="15"/>
  <c r="I596" i="15" s="1"/>
  <c r="H595" i="15"/>
  <c r="I595" i="15" s="1"/>
  <c r="H594" i="15"/>
  <c r="I594" i="15" s="1"/>
  <c r="H593" i="15"/>
  <c r="I593" i="15" s="1"/>
  <c r="H592" i="15"/>
  <c r="I592" i="15" s="1"/>
  <c r="H591" i="15"/>
  <c r="I591" i="15" s="1"/>
  <c r="H588" i="15"/>
  <c r="I588" i="15" s="1"/>
  <c r="H587" i="15"/>
  <c r="I587" i="15" s="1"/>
  <c r="H583" i="15"/>
  <c r="I583" i="15" s="1"/>
  <c r="H582" i="15"/>
  <c r="I582" i="15" s="1"/>
  <c r="H581" i="15"/>
  <c r="I581" i="15" s="1"/>
  <c r="H580" i="15"/>
  <c r="I580" i="15" s="1"/>
  <c r="H579" i="15"/>
  <c r="I579" i="15" s="1"/>
  <c r="H578" i="15"/>
  <c r="I578" i="15" s="1"/>
  <c r="H577" i="15"/>
  <c r="I577" i="15" s="1"/>
  <c r="H576" i="15"/>
  <c r="I576" i="15" s="1"/>
  <c r="H575" i="15"/>
  <c r="I575" i="15" s="1"/>
  <c r="H574" i="15"/>
  <c r="I574" i="15" s="1"/>
  <c r="H573" i="15"/>
  <c r="I573" i="15" s="1"/>
  <c r="H572" i="15"/>
  <c r="I572" i="15" s="1"/>
  <c r="H570" i="15"/>
  <c r="I570" i="15" s="1"/>
  <c r="H569" i="15"/>
  <c r="I569" i="15" s="1"/>
  <c r="H568" i="15"/>
  <c r="I568" i="15" s="1"/>
  <c r="H567" i="15"/>
  <c r="I567" i="15" s="1"/>
  <c r="H566" i="15"/>
  <c r="I566" i="15" s="1"/>
  <c r="H565" i="15"/>
  <c r="I565" i="15" s="1"/>
  <c r="H564" i="15"/>
  <c r="I564" i="15" s="1"/>
  <c r="H563" i="15"/>
  <c r="I563" i="15" s="1"/>
  <c r="H562" i="15"/>
  <c r="I562" i="15" s="1"/>
  <c r="H561" i="15"/>
  <c r="I561" i="15" s="1"/>
  <c r="H560" i="15"/>
  <c r="I560" i="15" s="1"/>
  <c r="H559" i="15"/>
  <c r="I559" i="15" s="1"/>
  <c r="H558" i="15"/>
  <c r="I558" i="15" s="1"/>
  <c r="H557" i="15"/>
  <c r="I557" i="15" s="1"/>
  <c r="H556" i="15"/>
  <c r="I556" i="15" s="1"/>
  <c r="H555" i="15"/>
  <c r="I555" i="15" s="1"/>
  <c r="H554" i="15"/>
  <c r="I554" i="15" s="1"/>
  <c r="H553" i="15"/>
  <c r="I553" i="15" s="1"/>
  <c r="H552" i="15"/>
  <c r="I552" i="15" s="1"/>
  <c r="H551" i="15"/>
  <c r="I551" i="15" s="1"/>
  <c r="H550" i="15"/>
  <c r="I550" i="15" s="1"/>
  <c r="H549" i="15"/>
  <c r="I549" i="15" s="1"/>
  <c r="H548" i="15"/>
  <c r="I548" i="15" s="1"/>
  <c r="H547" i="15"/>
  <c r="I547" i="15" s="1"/>
  <c r="H546" i="15"/>
  <c r="I546" i="15" s="1"/>
  <c r="H545" i="15"/>
  <c r="I545" i="15" s="1"/>
  <c r="H540" i="15"/>
  <c r="I540" i="15" s="1"/>
  <c r="H537" i="15"/>
  <c r="I537" i="15" s="1"/>
  <c r="H536" i="15"/>
  <c r="I536" i="15" s="1"/>
  <c r="H535" i="15"/>
  <c r="I535" i="15" s="1"/>
  <c r="H534" i="15"/>
  <c r="I534" i="15" s="1"/>
  <c r="H533" i="15"/>
  <c r="I533" i="15" s="1"/>
  <c r="H532" i="15"/>
  <c r="I532" i="15" s="1"/>
  <c r="H531" i="15"/>
  <c r="I531" i="15" s="1"/>
  <c r="H530" i="15"/>
  <c r="I530" i="15" s="1"/>
  <c r="H529" i="15"/>
  <c r="I529" i="15" s="1"/>
  <c r="H526" i="15"/>
  <c r="I526" i="15" s="1"/>
  <c r="H525" i="15"/>
  <c r="I525" i="15" s="1"/>
  <c r="H524" i="15"/>
  <c r="I524" i="15" s="1"/>
  <c r="H523" i="15"/>
  <c r="I523" i="15" s="1"/>
  <c r="H522" i="15"/>
  <c r="I522" i="15" s="1"/>
  <c r="H521" i="15"/>
  <c r="I521" i="15" s="1"/>
  <c r="H520" i="15"/>
  <c r="I520" i="15" s="1"/>
  <c r="H519" i="15"/>
  <c r="I519" i="15" s="1"/>
  <c r="H517" i="15"/>
  <c r="I517" i="15" s="1"/>
  <c r="H514" i="15"/>
  <c r="I514" i="15" s="1"/>
  <c r="H513" i="15"/>
  <c r="I513" i="15" s="1"/>
  <c r="H512" i="15"/>
  <c r="I512" i="15" s="1"/>
  <c r="H511" i="15"/>
  <c r="I511" i="15" s="1"/>
  <c r="H510" i="15"/>
  <c r="I510" i="15" s="1"/>
  <c r="H509" i="15"/>
  <c r="I509" i="15" s="1"/>
  <c r="H508" i="15"/>
  <c r="I508" i="15" s="1"/>
  <c r="H507" i="15"/>
  <c r="I507" i="15" s="1"/>
  <c r="H506" i="15"/>
  <c r="I506" i="15" s="1"/>
  <c r="H505" i="15"/>
  <c r="I505" i="15" s="1"/>
  <c r="H494" i="15"/>
  <c r="I494" i="15" s="1"/>
  <c r="H491" i="15"/>
  <c r="I491" i="15" s="1"/>
  <c r="H490" i="15"/>
  <c r="I490" i="15" s="1"/>
  <c r="H483" i="15"/>
  <c r="I483" i="15" s="1"/>
  <c r="H482" i="15"/>
  <c r="I482" i="15" s="1"/>
  <c r="H477" i="15"/>
  <c r="I477" i="15" s="1"/>
  <c r="H476" i="15"/>
  <c r="I476" i="15" s="1"/>
  <c r="H473" i="15"/>
  <c r="I473" i="15" s="1"/>
  <c r="H472" i="15"/>
  <c r="I472" i="15" s="1"/>
  <c r="H470" i="15"/>
  <c r="I470" i="15" s="1"/>
  <c r="H469" i="15"/>
  <c r="I469" i="15" s="1"/>
  <c r="H468" i="15"/>
  <c r="I468" i="15" s="1"/>
  <c r="H467" i="15"/>
  <c r="I467" i="15" s="1"/>
  <c r="H466" i="15"/>
  <c r="I466" i="15" s="1"/>
  <c r="H465" i="15"/>
  <c r="I465" i="15" s="1"/>
  <c r="H464" i="15"/>
  <c r="I464" i="15" s="1"/>
  <c r="H463" i="15"/>
  <c r="I463" i="15" s="1"/>
  <c r="H462" i="15"/>
  <c r="I462" i="15" s="1"/>
  <c r="H453" i="15"/>
  <c r="I453" i="15" s="1"/>
  <c r="H448" i="15"/>
  <c r="I448" i="15" s="1"/>
  <c r="H437" i="15"/>
  <c r="I437" i="15" s="1"/>
  <c r="H436" i="15"/>
  <c r="I436" i="15" s="1"/>
  <c r="H430" i="15"/>
  <c r="I430" i="15" s="1"/>
  <c r="H429" i="15"/>
  <c r="I429" i="15" s="1"/>
  <c r="H428" i="15"/>
  <c r="I428" i="15" s="1"/>
  <c r="H427" i="15"/>
  <c r="I427" i="15" s="1"/>
  <c r="H422" i="15"/>
  <c r="I422" i="15" s="1"/>
  <c r="H421" i="15"/>
  <c r="I421" i="15" s="1"/>
  <c r="H420" i="15"/>
  <c r="I420" i="15" s="1"/>
  <c r="H419" i="15"/>
  <c r="I419" i="15" s="1"/>
  <c r="H418" i="15"/>
  <c r="I418" i="15" s="1"/>
  <c r="H417" i="15"/>
  <c r="I417" i="15" s="1"/>
  <c r="H414" i="15"/>
  <c r="I414" i="15" s="1"/>
  <c r="H413" i="15"/>
  <c r="I413" i="15" s="1"/>
  <c r="H412" i="15"/>
  <c r="I412" i="15" s="1"/>
  <c r="H411" i="15"/>
  <c r="I411" i="15" s="1"/>
  <c r="H410" i="15"/>
  <c r="I410" i="15" s="1"/>
  <c r="H409" i="15"/>
  <c r="I409" i="15" s="1"/>
  <c r="H383" i="15"/>
  <c r="I383" i="15" s="1"/>
  <c r="H382" i="15"/>
  <c r="I382" i="15" s="1"/>
  <c r="H381" i="15"/>
  <c r="I381" i="15" s="1"/>
  <c r="H380" i="15"/>
  <c r="I380" i="15" s="1"/>
  <c r="H373" i="15"/>
  <c r="I373" i="15" s="1"/>
  <c r="H372" i="15"/>
  <c r="I372" i="15" s="1"/>
  <c r="H371" i="15"/>
  <c r="I371" i="15" s="1"/>
  <c r="H370" i="15"/>
  <c r="I370" i="15" s="1"/>
  <c r="H369" i="15"/>
  <c r="I369" i="15" s="1"/>
  <c r="H368" i="15"/>
  <c r="I368" i="15" s="1"/>
  <c r="H367" i="15"/>
  <c r="I367" i="15" s="1"/>
  <c r="H366" i="15"/>
  <c r="I366" i="15" s="1"/>
  <c r="H365" i="15"/>
  <c r="I365" i="15" s="1"/>
  <c r="H362" i="15"/>
  <c r="I362" i="15" s="1"/>
  <c r="H361" i="15"/>
  <c r="I361" i="15" s="1"/>
  <c r="H360" i="15"/>
  <c r="I360" i="15" s="1"/>
  <c r="H359" i="15"/>
  <c r="I359" i="15" s="1"/>
  <c r="H358" i="15"/>
  <c r="I358" i="15" s="1"/>
  <c r="H357" i="15"/>
  <c r="I357" i="15" s="1"/>
  <c r="H355" i="15"/>
  <c r="I355" i="15" s="1"/>
  <c r="H348" i="15"/>
  <c r="I348" i="15" s="1"/>
  <c r="I344" i="15"/>
  <c r="I343" i="15"/>
  <c r="H340" i="15"/>
  <c r="I340" i="15" s="1"/>
  <c r="H339" i="15"/>
  <c r="I339" i="15" s="1"/>
  <c r="H338" i="15"/>
  <c r="I338" i="15" s="1"/>
  <c r="H337" i="15"/>
  <c r="I337" i="15" s="1"/>
  <c r="H332" i="15"/>
  <c r="I332" i="15" s="1"/>
  <c r="H331" i="15"/>
  <c r="I331" i="15" s="1"/>
  <c r="H330" i="15"/>
  <c r="I330" i="15" s="1"/>
  <c r="H329" i="15"/>
  <c r="I329" i="15" s="1"/>
  <c r="H328" i="15"/>
  <c r="I328" i="15" s="1"/>
  <c r="H327" i="15"/>
  <c r="I327" i="15" s="1"/>
  <c r="H326" i="15"/>
  <c r="I326" i="15" s="1"/>
  <c r="H325" i="15"/>
  <c r="I325" i="15" s="1"/>
  <c r="H324" i="15"/>
  <c r="I324" i="15" s="1"/>
  <c r="H322" i="15"/>
  <c r="I322" i="15" s="1"/>
  <c r="H321" i="15"/>
  <c r="I321" i="15" s="1"/>
  <c r="H320" i="15"/>
  <c r="I320" i="15" s="1"/>
  <c r="H319" i="15"/>
  <c r="I319" i="15" s="1"/>
  <c r="H318" i="15"/>
  <c r="I318" i="15" s="1"/>
  <c r="H317" i="15"/>
  <c r="I317" i="15" s="1"/>
  <c r="H316" i="15"/>
  <c r="I316" i="15" s="1"/>
  <c r="H315" i="15"/>
  <c r="I315" i="15" s="1"/>
  <c r="H303" i="15"/>
  <c r="I303" i="15" s="1"/>
  <c r="H300" i="15"/>
  <c r="I300" i="15" s="1"/>
  <c r="H298" i="15"/>
  <c r="I298" i="15" s="1"/>
  <c r="H297" i="15"/>
  <c r="I297" i="15" s="1"/>
  <c r="H291" i="15"/>
  <c r="I291" i="15" s="1"/>
  <c r="H289" i="15"/>
  <c r="I289" i="15" s="1"/>
  <c r="H287" i="15"/>
  <c r="I287" i="15" s="1"/>
  <c r="H283" i="15"/>
  <c r="I283" i="15" s="1"/>
  <c r="H282" i="15"/>
  <c r="I282" i="15" s="1"/>
  <c r="H281" i="15"/>
  <c r="I281" i="15" s="1"/>
  <c r="H277" i="15"/>
  <c r="I277" i="15" s="1"/>
  <c r="H276" i="15"/>
  <c r="I276" i="15" s="1"/>
  <c r="H264" i="15"/>
  <c r="I264" i="15" s="1"/>
  <c r="H263" i="15"/>
  <c r="I263" i="15" s="1"/>
  <c r="H262" i="15"/>
  <c r="I262" i="15" s="1"/>
  <c r="H261" i="15"/>
  <c r="I261" i="15" s="1"/>
  <c r="H260" i="15"/>
  <c r="I260" i="15" s="1"/>
  <c r="H259" i="15"/>
  <c r="I259" i="15" s="1"/>
  <c r="H258" i="15"/>
  <c r="I258" i="15" s="1"/>
  <c r="H255" i="15"/>
  <c r="I255" i="15" s="1"/>
  <c r="H254" i="15"/>
  <c r="I254" i="15" s="1"/>
  <c r="H253" i="15"/>
  <c r="I253" i="15" s="1"/>
  <c r="H251" i="15"/>
  <c r="I251" i="15" s="1"/>
  <c r="H248" i="15"/>
  <c r="I248" i="15" s="1"/>
  <c r="H245" i="15"/>
  <c r="I245" i="15" s="1"/>
  <c r="H243" i="15"/>
  <c r="I243" i="15" s="1"/>
  <c r="H242" i="15"/>
  <c r="I242" i="15" s="1"/>
  <c r="H241" i="15"/>
  <c r="I241" i="15" s="1"/>
  <c r="H240" i="15"/>
  <c r="I240" i="15" s="1"/>
  <c r="H239" i="15"/>
  <c r="I239" i="15" s="1"/>
  <c r="H238" i="15"/>
  <c r="I238" i="15" s="1"/>
  <c r="H237" i="15"/>
  <c r="I237" i="15" s="1"/>
  <c r="H236" i="15"/>
  <c r="I236" i="15" s="1"/>
  <c r="H235" i="15"/>
  <c r="I235" i="15" s="1"/>
  <c r="H234" i="15"/>
  <c r="I234" i="15" s="1"/>
  <c r="H233" i="15"/>
  <c r="I233" i="15" s="1"/>
  <c r="H232" i="15"/>
  <c r="I232" i="15" s="1"/>
  <c r="H231" i="15"/>
  <c r="I231" i="15" s="1"/>
  <c r="H230" i="15"/>
  <c r="I230" i="15" s="1"/>
  <c r="H227" i="15"/>
  <c r="I227" i="15" s="1"/>
  <c r="H226" i="15"/>
  <c r="I226" i="15" s="1"/>
  <c r="H223" i="15"/>
  <c r="I223" i="15" s="1"/>
  <c r="H222" i="15"/>
  <c r="I222" i="15" s="1"/>
  <c r="H221" i="15"/>
  <c r="I221" i="15" s="1"/>
  <c r="H218" i="15"/>
  <c r="I218" i="15" s="1"/>
  <c r="H217" i="15"/>
  <c r="I217" i="15" s="1"/>
  <c r="H216" i="15"/>
  <c r="I216" i="15" s="1"/>
  <c r="H215" i="15"/>
  <c r="I215" i="15" s="1"/>
  <c r="H214" i="15"/>
  <c r="I214" i="15" s="1"/>
  <c r="H213" i="15"/>
  <c r="I213" i="15" s="1"/>
  <c r="H212" i="15"/>
  <c r="I212" i="15" s="1"/>
  <c r="H211" i="15"/>
  <c r="I211" i="15" s="1"/>
  <c r="H208" i="15"/>
  <c r="I208" i="15" s="1"/>
  <c r="H207" i="15"/>
  <c r="I207" i="15" s="1"/>
  <c r="H206" i="15"/>
  <c r="I206" i="15" s="1"/>
  <c r="H205" i="15"/>
  <c r="I205" i="15" s="1"/>
  <c r="H204" i="15"/>
  <c r="I204" i="15" s="1"/>
  <c r="H203" i="15"/>
  <c r="I203" i="15" s="1"/>
  <c r="H202" i="15"/>
  <c r="I202" i="15" s="1"/>
  <c r="H201" i="15"/>
  <c r="I201" i="15" s="1"/>
  <c r="H200" i="15"/>
  <c r="I200" i="15" s="1"/>
  <c r="H199" i="15"/>
  <c r="I199" i="15" s="1"/>
  <c r="H198" i="15"/>
  <c r="I198" i="15" s="1"/>
  <c r="H195" i="15"/>
  <c r="I195" i="15" s="1"/>
  <c r="H188" i="15"/>
  <c r="I188" i="15" s="1"/>
  <c r="H187" i="15"/>
  <c r="I187" i="15" s="1"/>
  <c r="H186" i="15"/>
  <c r="I186" i="15" s="1"/>
  <c r="H185" i="15"/>
  <c r="I185" i="15" s="1"/>
  <c r="H184" i="15"/>
  <c r="I184" i="15" s="1"/>
  <c r="H183" i="15"/>
  <c r="I183" i="15" s="1"/>
  <c r="H182" i="15"/>
  <c r="I182" i="15" s="1"/>
  <c r="H181" i="15"/>
  <c r="I181" i="15" s="1"/>
  <c r="H178" i="15"/>
  <c r="I178" i="15" s="1"/>
  <c r="H177" i="15"/>
  <c r="I177" i="15" s="1"/>
  <c r="H176" i="15"/>
  <c r="I176" i="15" s="1"/>
  <c r="H175" i="15"/>
  <c r="I175" i="15" s="1"/>
  <c r="H174" i="15"/>
  <c r="I174" i="15" s="1"/>
  <c r="H171" i="15"/>
  <c r="I171" i="15" s="1"/>
  <c r="H170" i="15"/>
  <c r="I170" i="15" s="1"/>
  <c r="H169" i="15"/>
  <c r="I169" i="15" s="1"/>
  <c r="H168" i="15"/>
  <c r="I168" i="15" s="1"/>
  <c r="H159" i="15"/>
  <c r="I159" i="15" s="1"/>
  <c r="H149" i="15"/>
  <c r="I149" i="15" s="1"/>
  <c r="H146" i="15"/>
  <c r="I146" i="15" s="1"/>
  <c r="H145" i="15"/>
  <c r="I145" i="15" s="1"/>
  <c r="H141" i="15"/>
  <c r="I141" i="15" s="1"/>
  <c r="H140" i="15"/>
  <c r="I140" i="15" s="1"/>
  <c r="H138" i="15"/>
  <c r="I138" i="15" s="1"/>
  <c r="H135" i="15"/>
  <c r="I135" i="15" s="1"/>
  <c r="H134" i="15"/>
  <c r="I134" i="15" s="1"/>
  <c r="H131" i="15"/>
  <c r="I131" i="15" s="1"/>
  <c r="H121" i="15"/>
  <c r="I121" i="15" s="1"/>
  <c r="H119" i="15"/>
  <c r="I119" i="15" s="1"/>
  <c r="H118" i="15"/>
  <c r="I118" i="15" s="1"/>
  <c r="H116" i="15"/>
  <c r="I116" i="15" s="1"/>
  <c r="H115" i="15"/>
  <c r="I115" i="15" s="1"/>
  <c r="H111" i="15"/>
  <c r="I111" i="15" s="1"/>
  <c r="H108" i="15"/>
  <c r="I108" i="15" s="1"/>
  <c r="H104" i="15"/>
  <c r="I104" i="15" s="1"/>
  <c r="H103" i="15"/>
  <c r="I103" i="15" s="1"/>
  <c r="H102" i="15"/>
  <c r="I102" i="15" s="1"/>
  <c r="H101" i="15"/>
  <c r="I101" i="15" s="1"/>
  <c r="H96" i="15"/>
  <c r="I96" i="15" s="1"/>
  <c r="H95" i="15"/>
  <c r="I95" i="15" s="1"/>
  <c r="H94" i="15"/>
  <c r="I94" i="15" s="1"/>
  <c r="H92" i="15"/>
  <c r="I92" i="15" s="1"/>
  <c r="H91" i="15"/>
  <c r="I91" i="15" s="1"/>
  <c r="H86" i="15"/>
  <c r="I86" i="15" s="1"/>
  <c r="H85" i="15"/>
  <c r="I85" i="15" s="1"/>
  <c r="H84" i="15"/>
  <c r="I84" i="15" s="1"/>
  <c r="H83" i="15"/>
  <c r="I83" i="15" s="1"/>
  <c r="H80" i="15"/>
  <c r="I80" i="15" s="1"/>
  <c r="H79" i="15"/>
  <c r="I79" i="15" s="1"/>
  <c r="H78" i="15"/>
  <c r="I78" i="15" s="1"/>
  <c r="H77" i="15"/>
  <c r="I77" i="15" s="1"/>
  <c r="H36" i="15"/>
  <c r="I36" i="15" s="1"/>
  <c r="H35" i="15"/>
  <c r="I35" i="15" s="1"/>
  <c r="H34" i="15"/>
  <c r="I34" i="15" s="1"/>
  <c r="H33" i="15"/>
  <c r="I33" i="15" s="1"/>
  <c r="H28" i="15"/>
  <c r="I28" i="15" s="1"/>
  <c r="H27" i="15"/>
  <c r="I27" i="15" s="1"/>
  <c r="H24" i="15"/>
  <c r="I24" i="15" s="1"/>
  <c r="H23" i="15"/>
  <c r="I23" i="15" s="1"/>
  <c r="H22" i="15"/>
  <c r="I22" i="15" s="1"/>
  <c r="H20" i="15"/>
  <c r="I20" i="15" s="1"/>
  <c r="H19" i="15"/>
  <c r="I19" i="15" s="1"/>
  <c r="H18" i="15"/>
  <c r="I18" i="15" s="1"/>
  <c r="H17" i="15"/>
  <c r="I17" i="15" s="1"/>
  <c r="H13" i="15"/>
  <c r="I13" i="15" s="1"/>
  <c r="H12" i="15"/>
  <c r="I12" i="15" s="1"/>
  <c r="H9" i="15"/>
  <c r="I9" i="15" s="1"/>
  <c r="H8" i="15"/>
  <c r="I8" i="15" s="1"/>
  <c r="I76" i="4" l="1"/>
  <c r="H690" i="4" l="1"/>
  <c r="I690" i="4" s="1"/>
  <c r="H689" i="4"/>
  <c r="I689" i="4" s="1"/>
  <c r="H688" i="4"/>
  <c r="I688" i="4" s="1"/>
  <c r="H687" i="4"/>
  <c r="I687" i="4" s="1"/>
  <c r="H686" i="4"/>
  <c r="I686" i="4" s="1"/>
  <c r="H685" i="4"/>
  <c r="I685" i="4" s="1"/>
  <c r="H682" i="4"/>
  <c r="I682" i="4" s="1"/>
  <c r="H681" i="4"/>
  <c r="I681" i="4" s="1"/>
  <c r="H680" i="4"/>
  <c r="I680" i="4" s="1"/>
  <c r="H679" i="4"/>
  <c r="I679" i="4" s="1"/>
  <c r="H678" i="4"/>
  <c r="I678" i="4" s="1"/>
  <c r="H677" i="4"/>
  <c r="I677" i="4" s="1"/>
  <c r="H676" i="4"/>
  <c r="I676" i="4" s="1"/>
  <c r="H675" i="4"/>
  <c r="I675" i="4" s="1"/>
  <c r="H674" i="4"/>
  <c r="I674" i="4" s="1"/>
  <c r="H673" i="4"/>
  <c r="I673" i="4" s="1"/>
  <c r="H672" i="4"/>
  <c r="I672" i="4" s="1"/>
  <c r="H671" i="4"/>
  <c r="I671" i="4" s="1"/>
  <c r="H668" i="4"/>
  <c r="I668" i="4" s="1"/>
  <c r="H667" i="4"/>
  <c r="I667" i="4" s="1"/>
  <c r="H666" i="4"/>
  <c r="I666" i="4" s="1"/>
  <c r="H665" i="4"/>
  <c r="I665" i="4" s="1"/>
  <c r="H664" i="4"/>
  <c r="I664" i="4" s="1"/>
  <c r="H663" i="4"/>
  <c r="I663" i="4" s="1"/>
  <c r="H662" i="4"/>
  <c r="I662" i="4" s="1"/>
  <c r="H661" i="4"/>
  <c r="I661" i="4" s="1"/>
  <c r="H660" i="4"/>
  <c r="I660" i="4" s="1"/>
  <c r="H659" i="4"/>
  <c r="I659" i="4" s="1"/>
  <c r="H658" i="4"/>
  <c r="I658" i="4" s="1"/>
  <c r="H657" i="4"/>
  <c r="I657" i="4" s="1"/>
  <c r="H656" i="4"/>
  <c r="I656" i="4" s="1"/>
  <c r="H655" i="4"/>
  <c r="I655" i="4" s="1"/>
  <c r="H654" i="4"/>
  <c r="I654" i="4" s="1"/>
  <c r="H653" i="4"/>
  <c r="I653" i="4" s="1"/>
  <c r="H652" i="4"/>
  <c r="I652" i="4" s="1"/>
  <c r="H651" i="4"/>
  <c r="I651" i="4" s="1"/>
  <c r="H650" i="4"/>
  <c r="I650" i="4" s="1"/>
  <c r="H649" i="4"/>
  <c r="I649" i="4" s="1"/>
  <c r="H648" i="4"/>
  <c r="I648" i="4" s="1"/>
  <c r="H647" i="4"/>
  <c r="I647" i="4" s="1"/>
  <c r="H646" i="4"/>
  <c r="I646" i="4" s="1"/>
  <c r="H645" i="4"/>
  <c r="I645" i="4" s="1"/>
  <c r="H644" i="4"/>
  <c r="I644" i="4" s="1"/>
  <c r="H643" i="4"/>
  <c r="I643" i="4" s="1"/>
  <c r="H642" i="4"/>
  <c r="I642" i="4" s="1"/>
  <c r="H641" i="4"/>
  <c r="I641" i="4" s="1"/>
  <c r="H640" i="4"/>
  <c r="I640" i="4" s="1"/>
  <c r="H639" i="4"/>
  <c r="I639" i="4" s="1"/>
  <c r="H638" i="4"/>
  <c r="I638" i="4" s="1"/>
  <c r="H637" i="4"/>
  <c r="I637" i="4" s="1"/>
  <c r="H636" i="4"/>
  <c r="I636" i="4" s="1"/>
  <c r="H635" i="4"/>
  <c r="I635" i="4" s="1"/>
  <c r="H634" i="4"/>
  <c r="I634" i="4" s="1"/>
  <c r="H633" i="4"/>
  <c r="I633" i="4" s="1"/>
  <c r="H632" i="4"/>
  <c r="I632" i="4" s="1"/>
  <c r="H631" i="4"/>
  <c r="I631" i="4" s="1"/>
  <c r="H630" i="4"/>
  <c r="I630" i="4" s="1"/>
  <c r="H629" i="4"/>
  <c r="I629" i="4" s="1"/>
  <c r="H628" i="4"/>
  <c r="I628" i="4" s="1"/>
  <c r="H627" i="4"/>
  <c r="I627" i="4" s="1"/>
  <c r="H626" i="4"/>
  <c r="I626" i="4" s="1"/>
  <c r="H625" i="4"/>
  <c r="I625" i="4" s="1"/>
  <c r="H624" i="4"/>
  <c r="I624" i="4" s="1"/>
  <c r="H623" i="4"/>
  <c r="I623" i="4" s="1"/>
  <c r="H622" i="4"/>
  <c r="I622" i="4" s="1"/>
  <c r="H621" i="4"/>
  <c r="I621" i="4" s="1"/>
  <c r="H620" i="4"/>
  <c r="I620" i="4" s="1"/>
  <c r="H619" i="4"/>
  <c r="I619" i="4" s="1"/>
  <c r="H618" i="4"/>
  <c r="I618" i="4" s="1"/>
  <c r="H617" i="4"/>
  <c r="I617" i="4" s="1"/>
  <c r="H616" i="4"/>
  <c r="I616" i="4" s="1"/>
  <c r="H615" i="4"/>
  <c r="I615" i="4" s="1"/>
  <c r="H614" i="4"/>
  <c r="I614" i="4" s="1"/>
  <c r="H613" i="4"/>
  <c r="I613" i="4" s="1"/>
  <c r="H612" i="4"/>
  <c r="I612" i="4" s="1"/>
  <c r="H611" i="4"/>
  <c r="I611" i="4" s="1"/>
  <c r="H610" i="4"/>
  <c r="I610" i="4" s="1"/>
  <c r="H609" i="4"/>
  <c r="I609" i="4" s="1"/>
  <c r="H608" i="4"/>
  <c r="I608" i="4" s="1"/>
  <c r="H607" i="4"/>
  <c r="I607" i="4" s="1"/>
  <c r="H606" i="4"/>
  <c r="I606" i="4" s="1"/>
  <c r="H605" i="4"/>
  <c r="I605" i="4" s="1"/>
  <c r="H604" i="4"/>
  <c r="I604" i="4" s="1"/>
  <c r="H603" i="4"/>
  <c r="I603" i="4" s="1"/>
  <c r="H602" i="4"/>
  <c r="I602" i="4" s="1"/>
  <c r="H601" i="4"/>
  <c r="I601" i="4" s="1"/>
  <c r="H600" i="4"/>
  <c r="I600" i="4" s="1"/>
  <c r="H599" i="4"/>
  <c r="I599" i="4" s="1"/>
  <c r="H598" i="4"/>
  <c r="I598" i="4" s="1"/>
  <c r="H597" i="4"/>
  <c r="I597" i="4" s="1"/>
  <c r="H596" i="4"/>
  <c r="I596" i="4" s="1"/>
  <c r="H595" i="4"/>
  <c r="I595" i="4" s="1"/>
  <c r="H594" i="4"/>
  <c r="I594" i="4" s="1"/>
  <c r="H593" i="4"/>
  <c r="I593" i="4" s="1"/>
  <c r="H592" i="4"/>
  <c r="I592" i="4" s="1"/>
  <c r="H591" i="4"/>
  <c r="I591" i="4" s="1"/>
  <c r="H590" i="4"/>
  <c r="I590" i="4" s="1"/>
  <c r="H589" i="4"/>
  <c r="I589" i="4" s="1"/>
  <c r="H588" i="4"/>
  <c r="I588" i="4" s="1"/>
  <c r="H587" i="4"/>
  <c r="I587" i="4" s="1"/>
  <c r="H586" i="4"/>
  <c r="I586" i="4" s="1"/>
  <c r="H585" i="4"/>
  <c r="I585" i="4" s="1"/>
  <c r="H584" i="4"/>
  <c r="I584" i="4" s="1"/>
  <c r="H583" i="4"/>
  <c r="I583" i="4" s="1"/>
  <c r="H582" i="4"/>
  <c r="I582" i="4" s="1"/>
  <c r="H581" i="4"/>
  <c r="I581" i="4" s="1"/>
  <c r="H580" i="4"/>
  <c r="I580" i="4" s="1"/>
  <c r="H579" i="4"/>
  <c r="I579" i="4" s="1"/>
  <c r="H578" i="4"/>
  <c r="I578" i="4" s="1"/>
  <c r="H577" i="4"/>
  <c r="I577" i="4" s="1"/>
  <c r="H576" i="4"/>
  <c r="I576" i="4" s="1"/>
  <c r="H575" i="4"/>
  <c r="I575" i="4" s="1"/>
  <c r="H574" i="4"/>
  <c r="I574" i="4" s="1"/>
  <c r="H573" i="4"/>
  <c r="I573" i="4" s="1"/>
  <c r="H572" i="4"/>
  <c r="I572" i="4" s="1"/>
  <c r="H571" i="4"/>
  <c r="I571" i="4" s="1"/>
  <c r="H570" i="4"/>
  <c r="I570" i="4" s="1"/>
  <c r="H569" i="4"/>
  <c r="I569" i="4" s="1"/>
  <c r="H568" i="4"/>
  <c r="I568" i="4" s="1"/>
  <c r="H567" i="4"/>
  <c r="I567" i="4" s="1"/>
  <c r="H566" i="4"/>
  <c r="I566" i="4" s="1"/>
  <c r="H565" i="4"/>
  <c r="I565" i="4" s="1"/>
  <c r="H564" i="4"/>
  <c r="I564" i="4" s="1"/>
  <c r="H563" i="4"/>
  <c r="I563" i="4" s="1"/>
  <c r="H562" i="4"/>
  <c r="I562" i="4" s="1"/>
  <c r="H561" i="4"/>
  <c r="I561" i="4" s="1"/>
  <c r="H560" i="4"/>
  <c r="I560" i="4" s="1"/>
  <c r="H559" i="4"/>
  <c r="I559" i="4" s="1"/>
  <c r="H558" i="4"/>
  <c r="I558" i="4" s="1"/>
  <c r="H557" i="4"/>
  <c r="I557" i="4" s="1"/>
  <c r="H556" i="4"/>
  <c r="I556" i="4" s="1"/>
  <c r="H555" i="4"/>
  <c r="I555" i="4" s="1"/>
  <c r="H554" i="4"/>
  <c r="I554" i="4" s="1"/>
  <c r="H553" i="4"/>
  <c r="I553" i="4" s="1"/>
  <c r="H552" i="4"/>
  <c r="I552" i="4" s="1"/>
  <c r="H551" i="4"/>
  <c r="I551" i="4" s="1"/>
  <c r="H550" i="4"/>
  <c r="I550" i="4" s="1"/>
  <c r="H549" i="4"/>
  <c r="I549" i="4" s="1"/>
  <c r="H548" i="4"/>
  <c r="I548" i="4" s="1"/>
  <c r="H547" i="4"/>
  <c r="I547" i="4" s="1"/>
  <c r="H546" i="4"/>
  <c r="I546" i="4" s="1"/>
  <c r="H545" i="4"/>
  <c r="I545" i="4" s="1"/>
  <c r="H544" i="4"/>
  <c r="I544" i="4" s="1"/>
  <c r="H543" i="4"/>
  <c r="I543" i="4" s="1"/>
  <c r="H542" i="4"/>
  <c r="I542" i="4" s="1"/>
  <c r="H541" i="4"/>
  <c r="I541" i="4" s="1"/>
  <c r="H540" i="4"/>
  <c r="I540" i="4" s="1"/>
  <c r="H539" i="4"/>
  <c r="I539" i="4" s="1"/>
  <c r="H538" i="4"/>
  <c r="I538" i="4" s="1"/>
  <c r="H537" i="4"/>
  <c r="I537" i="4" s="1"/>
  <c r="H536" i="4"/>
  <c r="I536" i="4" s="1"/>
  <c r="H535" i="4"/>
  <c r="I535" i="4" s="1"/>
  <c r="H534" i="4"/>
  <c r="I534" i="4" s="1"/>
  <c r="H533" i="4"/>
  <c r="I533" i="4" s="1"/>
  <c r="H532" i="4"/>
  <c r="I532" i="4" s="1"/>
  <c r="H531" i="4"/>
  <c r="I531" i="4" s="1"/>
  <c r="H530" i="4"/>
  <c r="I530" i="4" s="1"/>
  <c r="H529" i="4"/>
  <c r="I529" i="4" s="1"/>
  <c r="H528" i="4"/>
  <c r="I528" i="4" s="1"/>
  <c r="H527" i="4"/>
  <c r="I527" i="4" s="1"/>
  <c r="H526" i="4"/>
  <c r="I526" i="4" s="1"/>
  <c r="H525" i="4"/>
  <c r="I525" i="4" s="1"/>
  <c r="H524" i="4"/>
  <c r="I524" i="4" s="1"/>
  <c r="H523" i="4"/>
  <c r="I523" i="4" s="1"/>
  <c r="H522" i="4"/>
  <c r="I522" i="4" s="1"/>
  <c r="H521" i="4"/>
  <c r="I521" i="4" s="1"/>
  <c r="H520" i="4"/>
  <c r="I520" i="4" s="1"/>
  <c r="H519" i="4"/>
  <c r="I519" i="4" s="1"/>
  <c r="H518" i="4"/>
  <c r="I518" i="4" s="1"/>
  <c r="H517" i="4"/>
  <c r="I517" i="4" s="1"/>
  <c r="H516" i="4"/>
  <c r="I516" i="4" s="1"/>
  <c r="H515" i="4"/>
  <c r="I515" i="4" s="1"/>
  <c r="H514" i="4"/>
  <c r="I514" i="4" s="1"/>
  <c r="H513" i="4"/>
  <c r="I513" i="4" s="1"/>
  <c r="H512" i="4"/>
  <c r="I512" i="4" s="1"/>
  <c r="H511" i="4"/>
  <c r="I511" i="4" s="1"/>
  <c r="H510" i="4"/>
  <c r="I510" i="4" s="1"/>
  <c r="H509" i="4"/>
  <c r="I509" i="4" s="1"/>
  <c r="H508" i="4"/>
  <c r="I508" i="4" s="1"/>
  <c r="H507" i="4"/>
  <c r="I507" i="4" s="1"/>
  <c r="H506" i="4"/>
  <c r="I506" i="4" s="1"/>
  <c r="H505" i="4"/>
  <c r="I505" i="4" s="1"/>
  <c r="H504" i="4"/>
  <c r="I504" i="4" s="1"/>
  <c r="H503" i="4"/>
  <c r="I503" i="4" s="1"/>
  <c r="H502" i="4"/>
  <c r="I502" i="4" s="1"/>
  <c r="H501" i="4"/>
  <c r="I501" i="4" s="1"/>
  <c r="H500" i="4"/>
  <c r="I500" i="4" s="1"/>
  <c r="H499" i="4"/>
  <c r="I499" i="4" s="1"/>
  <c r="H498" i="4"/>
  <c r="I498" i="4" s="1"/>
  <c r="H497" i="4"/>
  <c r="I497" i="4" s="1"/>
  <c r="H496" i="4"/>
  <c r="I496" i="4" s="1"/>
  <c r="H495" i="4"/>
  <c r="I495" i="4" s="1"/>
  <c r="H494" i="4"/>
  <c r="I494" i="4" s="1"/>
  <c r="H493" i="4"/>
  <c r="I493" i="4" s="1"/>
  <c r="H492" i="4"/>
  <c r="I492" i="4" s="1"/>
  <c r="H491" i="4"/>
  <c r="I491" i="4" s="1"/>
  <c r="H490" i="4"/>
  <c r="I490" i="4" s="1"/>
  <c r="H489" i="4"/>
  <c r="I489" i="4" s="1"/>
  <c r="H488" i="4"/>
  <c r="I488" i="4" s="1"/>
  <c r="H487" i="4"/>
  <c r="I487" i="4" s="1"/>
  <c r="H486" i="4"/>
  <c r="I486" i="4" s="1"/>
  <c r="H485" i="4"/>
  <c r="I485" i="4" s="1"/>
  <c r="H484" i="4"/>
  <c r="I484" i="4" s="1"/>
  <c r="H483" i="4"/>
  <c r="I483" i="4" s="1"/>
  <c r="H482" i="4"/>
  <c r="I482" i="4" s="1"/>
  <c r="H481" i="4"/>
  <c r="I481" i="4" s="1"/>
  <c r="H480" i="4"/>
  <c r="I480" i="4" s="1"/>
  <c r="H479" i="4"/>
  <c r="I479" i="4" s="1"/>
  <c r="H478" i="4"/>
  <c r="I478" i="4" s="1"/>
  <c r="H477" i="4"/>
  <c r="I477" i="4" s="1"/>
  <c r="H476" i="4"/>
  <c r="I476" i="4" s="1"/>
  <c r="H475" i="4"/>
  <c r="I475" i="4" s="1"/>
  <c r="H474" i="4"/>
  <c r="I474" i="4" s="1"/>
  <c r="H473" i="4"/>
  <c r="I473" i="4" s="1"/>
  <c r="H472" i="4"/>
  <c r="I472" i="4" s="1"/>
  <c r="H471" i="4"/>
  <c r="I471" i="4" s="1"/>
  <c r="H470" i="4"/>
  <c r="I470" i="4" s="1"/>
  <c r="H469" i="4"/>
  <c r="I469" i="4" s="1"/>
  <c r="H468" i="4"/>
  <c r="I468" i="4" s="1"/>
  <c r="H467" i="4"/>
  <c r="I467" i="4" s="1"/>
  <c r="H466" i="4"/>
  <c r="I466" i="4" s="1"/>
  <c r="H465" i="4"/>
  <c r="I465" i="4" s="1"/>
  <c r="H464" i="4"/>
  <c r="I464" i="4" s="1"/>
  <c r="H463" i="4"/>
  <c r="I463" i="4" s="1"/>
  <c r="H462" i="4"/>
  <c r="I462" i="4" s="1"/>
  <c r="H461" i="4"/>
  <c r="I461" i="4" s="1"/>
  <c r="H460" i="4"/>
  <c r="I460" i="4" s="1"/>
  <c r="H459" i="4"/>
  <c r="I459" i="4" s="1"/>
  <c r="H458" i="4"/>
  <c r="I458" i="4" s="1"/>
  <c r="H457" i="4"/>
  <c r="I457" i="4" s="1"/>
  <c r="H456" i="4"/>
  <c r="I456" i="4" s="1"/>
  <c r="H455" i="4"/>
  <c r="I455" i="4" s="1"/>
  <c r="H454" i="4"/>
  <c r="I454" i="4" s="1"/>
  <c r="H453" i="4"/>
  <c r="I453" i="4" s="1"/>
  <c r="H452" i="4"/>
  <c r="I452" i="4" s="1"/>
  <c r="H451" i="4"/>
  <c r="I451" i="4" s="1"/>
  <c r="H450" i="4"/>
  <c r="I450" i="4" s="1"/>
  <c r="H449" i="4"/>
  <c r="I449" i="4" s="1"/>
  <c r="H448" i="4"/>
  <c r="I448" i="4" s="1"/>
  <c r="H447" i="4"/>
  <c r="I447" i="4" s="1"/>
  <c r="H446" i="4"/>
  <c r="I446" i="4" s="1"/>
  <c r="H445" i="4"/>
  <c r="I445" i="4" s="1"/>
  <c r="H444" i="4"/>
  <c r="I444" i="4" s="1"/>
  <c r="H443" i="4"/>
  <c r="I443" i="4" s="1"/>
  <c r="H442" i="4"/>
  <c r="I442" i="4" s="1"/>
  <c r="H441" i="4"/>
  <c r="I441" i="4" s="1"/>
  <c r="H440" i="4"/>
  <c r="I440" i="4" s="1"/>
  <c r="H439" i="4"/>
  <c r="I439" i="4" s="1"/>
  <c r="H438" i="4"/>
  <c r="I438" i="4" s="1"/>
  <c r="H437" i="4"/>
  <c r="I437" i="4" s="1"/>
  <c r="H436" i="4"/>
  <c r="I436" i="4" s="1"/>
  <c r="H435" i="4"/>
  <c r="I435" i="4" s="1"/>
  <c r="H434" i="4"/>
  <c r="I434" i="4" s="1"/>
  <c r="H433" i="4"/>
  <c r="I433" i="4" s="1"/>
  <c r="H432" i="4"/>
  <c r="I432" i="4" s="1"/>
  <c r="H431" i="4"/>
  <c r="I431" i="4" s="1"/>
  <c r="H430" i="4"/>
  <c r="I430" i="4" s="1"/>
  <c r="H429" i="4"/>
  <c r="I429" i="4" s="1"/>
  <c r="H428" i="4"/>
  <c r="I428" i="4" s="1"/>
  <c r="H427" i="4"/>
  <c r="I427" i="4" s="1"/>
  <c r="H426" i="4"/>
  <c r="I426" i="4" s="1"/>
  <c r="H425" i="4"/>
  <c r="I425" i="4" s="1"/>
  <c r="H424" i="4"/>
  <c r="I424" i="4" s="1"/>
  <c r="H423" i="4"/>
  <c r="I423" i="4" s="1"/>
  <c r="H422" i="4"/>
  <c r="I422" i="4" s="1"/>
  <c r="H421" i="4"/>
  <c r="I421" i="4" s="1"/>
  <c r="H420" i="4"/>
  <c r="I420" i="4" s="1"/>
  <c r="H419" i="4"/>
  <c r="I419" i="4" s="1"/>
  <c r="H418" i="4"/>
  <c r="I418" i="4" s="1"/>
  <c r="H417" i="4"/>
  <c r="I417" i="4" s="1"/>
  <c r="H416" i="4"/>
  <c r="I416" i="4" s="1"/>
  <c r="H415" i="4"/>
  <c r="I415" i="4" s="1"/>
  <c r="H414" i="4"/>
  <c r="I414" i="4" s="1"/>
  <c r="H413" i="4"/>
  <c r="I413" i="4" s="1"/>
  <c r="H412" i="4"/>
  <c r="I412" i="4" s="1"/>
  <c r="H411" i="4"/>
  <c r="I411" i="4" s="1"/>
  <c r="H410" i="4"/>
  <c r="I410" i="4" s="1"/>
  <c r="H409" i="4"/>
  <c r="I409" i="4" s="1"/>
  <c r="H408" i="4"/>
  <c r="I408" i="4" s="1"/>
  <c r="H407" i="4"/>
  <c r="I407" i="4" s="1"/>
  <c r="H406" i="4"/>
  <c r="I406" i="4" s="1"/>
  <c r="H405" i="4"/>
  <c r="I405" i="4" s="1"/>
  <c r="H404" i="4"/>
  <c r="I404" i="4" s="1"/>
  <c r="H403" i="4"/>
  <c r="I403" i="4" s="1"/>
  <c r="H402" i="4"/>
  <c r="I402" i="4" s="1"/>
  <c r="H401" i="4"/>
  <c r="I401" i="4" s="1"/>
  <c r="H400" i="4"/>
  <c r="I400" i="4" s="1"/>
  <c r="H399" i="4"/>
  <c r="I399" i="4" s="1"/>
  <c r="H398" i="4"/>
  <c r="I398" i="4" s="1"/>
  <c r="H397" i="4"/>
  <c r="I397" i="4" s="1"/>
  <c r="H396" i="4"/>
  <c r="I396" i="4" s="1"/>
  <c r="H395" i="4"/>
  <c r="I395" i="4" s="1"/>
  <c r="H394" i="4"/>
  <c r="I394" i="4" s="1"/>
  <c r="H393" i="4"/>
  <c r="I393" i="4" s="1"/>
  <c r="H392" i="4"/>
  <c r="I392" i="4" s="1"/>
  <c r="H391" i="4"/>
  <c r="I391" i="4" s="1"/>
  <c r="H390" i="4"/>
  <c r="I390" i="4" s="1"/>
  <c r="H389" i="4"/>
  <c r="I389" i="4" s="1"/>
  <c r="H388" i="4"/>
  <c r="I388" i="4" s="1"/>
  <c r="H387" i="4"/>
  <c r="I387" i="4" s="1"/>
  <c r="H386" i="4"/>
  <c r="I386" i="4" s="1"/>
  <c r="H385" i="4"/>
  <c r="I385" i="4" s="1"/>
  <c r="H384" i="4"/>
  <c r="I384" i="4" s="1"/>
  <c r="H383" i="4"/>
  <c r="I383" i="4" s="1"/>
  <c r="H382" i="4"/>
  <c r="I382" i="4" s="1"/>
  <c r="H381" i="4"/>
  <c r="I381" i="4" s="1"/>
  <c r="H380" i="4"/>
  <c r="I380" i="4" s="1"/>
  <c r="H379" i="4"/>
  <c r="I379" i="4" s="1"/>
  <c r="H378" i="4"/>
  <c r="I378" i="4" s="1"/>
  <c r="H377" i="4"/>
  <c r="I377" i="4" s="1"/>
  <c r="H376" i="4"/>
  <c r="I376" i="4" s="1"/>
  <c r="H375" i="4"/>
  <c r="I375" i="4" s="1"/>
  <c r="H374" i="4"/>
  <c r="I374" i="4" s="1"/>
  <c r="H373" i="4"/>
  <c r="I373" i="4" s="1"/>
  <c r="H372" i="4"/>
  <c r="I372" i="4" s="1"/>
  <c r="H371" i="4"/>
  <c r="I371" i="4" s="1"/>
  <c r="H370" i="4"/>
  <c r="I370" i="4" s="1"/>
  <c r="H369" i="4"/>
  <c r="I369" i="4" s="1"/>
  <c r="H368" i="4"/>
  <c r="I368" i="4" s="1"/>
  <c r="H367" i="4"/>
  <c r="I367" i="4" s="1"/>
  <c r="H366" i="4"/>
  <c r="I366" i="4" s="1"/>
  <c r="H365" i="4"/>
  <c r="I365" i="4" s="1"/>
  <c r="H364" i="4"/>
  <c r="I364" i="4" s="1"/>
  <c r="H363" i="4"/>
  <c r="I363" i="4" s="1"/>
  <c r="H362" i="4"/>
  <c r="I362" i="4" s="1"/>
  <c r="H361" i="4"/>
  <c r="I361" i="4" s="1"/>
  <c r="H360" i="4"/>
  <c r="I360" i="4" s="1"/>
  <c r="H359" i="4"/>
  <c r="I359" i="4" s="1"/>
  <c r="H358" i="4"/>
  <c r="I358" i="4" s="1"/>
  <c r="H357" i="4"/>
  <c r="I357" i="4" s="1"/>
  <c r="H356" i="4"/>
  <c r="I356" i="4" s="1"/>
  <c r="H355" i="4"/>
  <c r="I355" i="4" s="1"/>
  <c r="H354" i="4"/>
  <c r="I354" i="4" s="1"/>
  <c r="H353" i="4"/>
  <c r="I353" i="4" s="1"/>
  <c r="H352" i="4"/>
  <c r="I352" i="4" s="1"/>
  <c r="H351" i="4"/>
  <c r="I351" i="4" s="1"/>
  <c r="H350" i="4"/>
  <c r="I350" i="4" s="1"/>
  <c r="H349" i="4"/>
  <c r="I349" i="4" s="1"/>
  <c r="H348" i="4"/>
  <c r="I348" i="4" s="1"/>
  <c r="H347" i="4"/>
  <c r="I347" i="4" s="1"/>
  <c r="H346" i="4"/>
  <c r="I346" i="4" s="1"/>
  <c r="H345" i="4"/>
  <c r="I345" i="4" s="1"/>
  <c r="H344" i="4"/>
  <c r="I344" i="4" s="1"/>
  <c r="H343" i="4"/>
  <c r="I343" i="4" s="1"/>
  <c r="H342" i="4"/>
  <c r="I342" i="4" s="1"/>
  <c r="H341" i="4"/>
  <c r="I341" i="4" s="1"/>
  <c r="H340" i="4"/>
  <c r="I340" i="4" s="1"/>
  <c r="H339" i="4"/>
  <c r="I339" i="4" s="1"/>
  <c r="H338" i="4"/>
  <c r="I338" i="4" s="1"/>
  <c r="H337" i="4"/>
  <c r="I337" i="4" s="1"/>
  <c r="H336" i="4"/>
  <c r="I336" i="4" s="1"/>
  <c r="H335" i="4"/>
  <c r="I335" i="4" s="1"/>
  <c r="H334" i="4"/>
  <c r="I334" i="4" s="1"/>
  <c r="H333" i="4"/>
  <c r="I333" i="4" s="1"/>
  <c r="H332" i="4"/>
  <c r="I332" i="4" s="1"/>
  <c r="H331" i="4"/>
  <c r="I331" i="4" s="1"/>
  <c r="H330" i="4"/>
  <c r="I330" i="4" s="1"/>
  <c r="H329" i="4"/>
  <c r="I329" i="4" s="1"/>
  <c r="H328" i="4"/>
  <c r="I328" i="4" s="1"/>
  <c r="H327" i="4"/>
  <c r="I327" i="4" s="1"/>
  <c r="H326" i="4"/>
  <c r="I326" i="4" s="1"/>
  <c r="H325" i="4"/>
  <c r="I325" i="4" s="1"/>
  <c r="H324" i="4"/>
  <c r="I324" i="4" s="1"/>
  <c r="H323" i="4"/>
  <c r="I323" i="4" s="1"/>
  <c r="H322" i="4"/>
  <c r="I322" i="4" s="1"/>
  <c r="H321" i="4"/>
  <c r="I321" i="4" s="1"/>
  <c r="H320" i="4"/>
  <c r="I320" i="4" s="1"/>
  <c r="H319" i="4"/>
  <c r="I319" i="4" s="1"/>
  <c r="H318" i="4"/>
  <c r="I318" i="4" s="1"/>
  <c r="H317" i="4"/>
  <c r="I317" i="4" s="1"/>
  <c r="H316" i="4"/>
  <c r="I316" i="4" s="1"/>
  <c r="H315" i="4"/>
  <c r="I315" i="4" s="1"/>
  <c r="H314" i="4"/>
  <c r="I314" i="4" s="1"/>
  <c r="H313" i="4"/>
  <c r="I313" i="4" s="1"/>
  <c r="H312" i="4"/>
  <c r="I312" i="4" s="1"/>
  <c r="H311" i="4"/>
  <c r="I311" i="4" s="1"/>
  <c r="H310" i="4"/>
  <c r="I310" i="4" s="1"/>
  <c r="H309" i="4"/>
  <c r="I309" i="4" s="1"/>
  <c r="H308" i="4"/>
  <c r="I308" i="4" s="1"/>
  <c r="H307" i="4"/>
  <c r="I307" i="4" s="1"/>
  <c r="H306" i="4"/>
  <c r="I306" i="4" s="1"/>
  <c r="H305" i="4"/>
  <c r="I305" i="4" s="1"/>
  <c r="H304" i="4"/>
  <c r="I304" i="4" s="1"/>
  <c r="H303" i="4"/>
  <c r="I303" i="4" s="1"/>
  <c r="H302" i="4"/>
  <c r="I302" i="4" s="1"/>
  <c r="H301" i="4"/>
  <c r="I301" i="4" s="1"/>
  <c r="H300" i="4"/>
  <c r="I300" i="4" s="1"/>
  <c r="H299" i="4"/>
  <c r="I299" i="4" s="1"/>
  <c r="H298" i="4"/>
  <c r="I298" i="4" s="1"/>
  <c r="H297" i="4"/>
  <c r="I297" i="4" s="1"/>
  <c r="H296" i="4"/>
  <c r="I296" i="4" s="1"/>
  <c r="H295" i="4"/>
  <c r="I295" i="4" s="1"/>
  <c r="H294" i="4"/>
  <c r="I294" i="4" s="1"/>
  <c r="H293" i="4"/>
  <c r="I293" i="4" s="1"/>
  <c r="H292" i="4"/>
  <c r="I292" i="4" s="1"/>
  <c r="H291" i="4"/>
  <c r="I291" i="4" s="1"/>
  <c r="H290" i="4"/>
  <c r="I290" i="4" s="1"/>
  <c r="H289" i="4"/>
  <c r="I289" i="4" s="1"/>
  <c r="H288" i="4"/>
  <c r="I288" i="4" s="1"/>
  <c r="H287" i="4"/>
  <c r="I287" i="4" s="1"/>
  <c r="H286" i="4"/>
  <c r="I286" i="4" s="1"/>
  <c r="H285" i="4"/>
  <c r="I285" i="4" s="1"/>
  <c r="H284" i="4"/>
  <c r="I284" i="4" s="1"/>
  <c r="H283" i="4"/>
  <c r="I283" i="4" s="1"/>
  <c r="H282" i="4"/>
  <c r="I282" i="4" s="1"/>
  <c r="H281" i="4"/>
  <c r="I281" i="4" s="1"/>
  <c r="H280" i="4"/>
  <c r="I280" i="4" s="1"/>
  <c r="H279" i="4"/>
  <c r="I279" i="4" s="1"/>
  <c r="H278" i="4"/>
  <c r="I278" i="4" s="1"/>
  <c r="H277" i="4"/>
  <c r="I277" i="4" s="1"/>
  <c r="H276" i="4"/>
  <c r="I276" i="4" s="1"/>
  <c r="H275" i="4"/>
  <c r="I275" i="4" s="1"/>
  <c r="H274" i="4"/>
  <c r="I274" i="4" s="1"/>
  <c r="H273" i="4"/>
  <c r="I273" i="4" s="1"/>
  <c r="H272" i="4"/>
  <c r="I272" i="4" s="1"/>
  <c r="H271" i="4"/>
  <c r="I271" i="4" s="1"/>
  <c r="H270" i="4"/>
  <c r="I270" i="4" s="1"/>
  <c r="H269" i="4"/>
  <c r="I269" i="4" s="1"/>
  <c r="H268" i="4"/>
  <c r="I268" i="4" s="1"/>
  <c r="H267" i="4"/>
  <c r="I267" i="4" s="1"/>
  <c r="H266" i="4"/>
  <c r="I266" i="4" s="1"/>
  <c r="H265" i="4"/>
  <c r="I265" i="4" s="1"/>
  <c r="H264" i="4"/>
  <c r="I264" i="4" s="1"/>
  <c r="H263" i="4"/>
  <c r="I263" i="4" s="1"/>
  <c r="H262" i="4"/>
  <c r="I262" i="4" s="1"/>
  <c r="H261" i="4"/>
  <c r="I261" i="4" s="1"/>
  <c r="H260" i="4"/>
  <c r="I260" i="4" s="1"/>
  <c r="H259" i="4"/>
  <c r="I259" i="4" s="1"/>
  <c r="H258" i="4"/>
  <c r="I258" i="4" s="1"/>
  <c r="H257" i="4"/>
  <c r="I257" i="4" s="1"/>
  <c r="H256" i="4"/>
  <c r="I256" i="4" s="1"/>
  <c r="H255" i="4"/>
  <c r="I255" i="4" s="1"/>
  <c r="H254" i="4"/>
  <c r="I254" i="4" s="1"/>
  <c r="H253" i="4"/>
  <c r="I253" i="4" s="1"/>
  <c r="H252" i="4"/>
  <c r="I252" i="4" s="1"/>
  <c r="H251" i="4"/>
  <c r="I251" i="4" s="1"/>
  <c r="H250" i="4"/>
  <c r="I250" i="4" s="1"/>
  <c r="H249" i="4"/>
  <c r="I249" i="4" s="1"/>
  <c r="H248" i="4"/>
  <c r="I248" i="4" s="1"/>
  <c r="H247" i="4"/>
  <c r="I247" i="4" s="1"/>
  <c r="H246" i="4"/>
  <c r="I246" i="4" s="1"/>
  <c r="H245" i="4"/>
  <c r="I245" i="4" s="1"/>
  <c r="H244" i="4"/>
  <c r="I244" i="4" s="1"/>
  <c r="H243" i="4"/>
  <c r="I243" i="4" s="1"/>
  <c r="H242" i="4"/>
  <c r="I242" i="4" s="1"/>
  <c r="H241" i="4"/>
  <c r="I241" i="4" s="1"/>
  <c r="H240" i="4"/>
  <c r="I240" i="4" s="1"/>
  <c r="H239" i="4"/>
  <c r="I239" i="4" s="1"/>
  <c r="H238" i="4"/>
  <c r="I238" i="4" s="1"/>
  <c r="H237" i="4"/>
  <c r="I237" i="4" s="1"/>
  <c r="H236" i="4"/>
  <c r="I236" i="4" s="1"/>
  <c r="H235" i="4"/>
  <c r="I235" i="4" s="1"/>
  <c r="H234" i="4"/>
  <c r="I234" i="4" s="1"/>
  <c r="H233" i="4"/>
  <c r="I233" i="4" s="1"/>
  <c r="H232" i="4"/>
  <c r="I232" i="4" s="1"/>
  <c r="H231" i="4"/>
  <c r="I231" i="4" s="1"/>
  <c r="H230" i="4"/>
  <c r="I230" i="4" s="1"/>
  <c r="H229" i="4"/>
  <c r="I229" i="4" s="1"/>
  <c r="H228" i="4"/>
  <c r="I228" i="4" s="1"/>
  <c r="H227" i="4"/>
  <c r="I227" i="4" s="1"/>
  <c r="H226" i="4"/>
  <c r="I226" i="4" s="1"/>
  <c r="H224" i="4"/>
  <c r="I224" i="4" s="1"/>
  <c r="H223" i="4"/>
  <c r="I223" i="4" s="1"/>
  <c r="H222" i="4"/>
  <c r="I222" i="4" s="1"/>
  <c r="H221" i="4"/>
  <c r="I221" i="4" s="1"/>
  <c r="H220" i="4"/>
  <c r="I220" i="4" s="1"/>
  <c r="H219" i="4"/>
  <c r="I219" i="4" s="1"/>
  <c r="H218" i="4"/>
  <c r="I218" i="4" s="1"/>
  <c r="H217" i="4"/>
  <c r="I217" i="4" s="1"/>
  <c r="H216" i="4"/>
  <c r="I216" i="4" s="1"/>
  <c r="H215" i="4"/>
  <c r="I215" i="4" s="1"/>
  <c r="H212" i="4"/>
  <c r="I212" i="4" s="1"/>
  <c r="H211" i="4"/>
  <c r="I211" i="4" s="1"/>
  <c r="H210" i="4"/>
  <c r="I210" i="4" s="1"/>
  <c r="H209" i="4"/>
  <c r="I209" i="4" s="1"/>
  <c r="H208" i="4"/>
  <c r="I208" i="4" s="1"/>
  <c r="H207" i="4"/>
  <c r="I207" i="4" s="1"/>
  <c r="H206" i="4"/>
  <c r="I206" i="4" s="1"/>
  <c r="H205" i="4"/>
  <c r="I205" i="4" s="1"/>
  <c r="H204" i="4"/>
  <c r="I204" i="4" s="1"/>
  <c r="H203" i="4"/>
  <c r="I203" i="4" s="1"/>
  <c r="H202" i="4"/>
  <c r="I202" i="4" s="1"/>
  <c r="H201" i="4"/>
  <c r="I201" i="4" s="1"/>
  <c r="H200" i="4"/>
  <c r="I200" i="4" s="1"/>
  <c r="H199" i="4"/>
  <c r="I199" i="4" s="1"/>
  <c r="H198" i="4"/>
  <c r="I198" i="4" s="1"/>
  <c r="H197" i="4"/>
  <c r="I197" i="4" s="1"/>
  <c r="H196" i="4"/>
  <c r="I196" i="4" s="1"/>
  <c r="H195" i="4"/>
  <c r="I195" i="4" s="1"/>
  <c r="H194" i="4"/>
  <c r="I194" i="4" s="1"/>
  <c r="H193" i="4"/>
  <c r="I193" i="4" s="1"/>
  <c r="H192" i="4"/>
  <c r="I192" i="4" s="1"/>
  <c r="H191" i="4"/>
  <c r="I191" i="4" s="1"/>
  <c r="H190" i="4"/>
  <c r="I190" i="4" s="1"/>
  <c r="H189" i="4"/>
  <c r="I189" i="4" s="1"/>
  <c r="H188" i="4"/>
  <c r="I188" i="4" s="1"/>
  <c r="H187" i="4"/>
  <c r="I187" i="4" s="1"/>
  <c r="H186" i="4"/>
  <c r="I186" i="4" s="1"/>
  <c r="H185" i="4"/>
  <c r="I185" i="4" s="1"/>
  <c r="H184" i="4"/>
  <c r="I184" i="4" s="1"/>
  <c r="H183" i="4"/>
  <c r="I183" i="4" s="1"/>
  <c r="H182" i="4"/>
  <c r="I182" i="4" s="1"/>
  <c r="H181" i="4"/>
  <c r="I181" i="4" s="1"/>
  <c r="H180" i="4"/>
  <c r="I180" i="4" s="1"/>
  <c r="H179" i="4"/>
  <c r="I179" i="4" s="1"/>
  <c r="H178" i="4"/>
  <c r="I178" i="4" s="1"/>
  <c r="H177" i="4"/>
  <c r="I177" i="4" s="1"/>
  <c r="H176" i="4"/>
  <c r="I176" i="4" s="1"/>
  <c r="H175" i="4"/>
  <c r="I175" i="4" s="1"/>
  <c r="H174" i="4"/>
  <c r="I174" i="4" s="1"/>
  <c r="H173" i="4"/>
  <c r="I173" i="4" s="1"/>
  <c r="H172" i="4"/>
  <c r="I172" i="4" s="1"/>
  <c r="H171" i="4"/>
  <c r="I171" i="4" s="1"/>
  <c r="H170" i="4"/>
  <c r="I170" i="4" s="1"/>
  <c r="H169" i="4"/>
  <c r="I169" i="4" s="1"/>
  <c r="H168" i="4"/>
  <c r="I168" i="4" s="1"/>
  <c r="H167" i="4"/>
  <c r="I167" i="4" s="1"/>
  <c r="H166" i="4"/>
  <c r="I166" i="4" s="1"/>
  <c r="H165" i="4"/>
  <c r="I165" i="4" s="1"/>
  <c r="H164" i="4"/>
  <c r="I164" i="4" s="1"/>
  <c r="H163" i="4"/>
  <c r="I163" i="4" s="1"/>
  <c r="H162" i="4"/>
  <c r="I162" i="4" s="1"/>
  <c r="H161" i="4"/>
  <c r="I161" i="4" s="1"/>
  <c r="H160" i="4"/>
  <c r="I160" i="4" s="1"/>
  <c r="H159" i="4"/>
  <c r="I159" i="4" s="1"/>
  <c r="H158" i="4"/>
  <c r="I158" i="4" s="1"/>
  <c r="H157" i="4"/>
  <c r="I157" i="4" s="1"/>
  <c r="H156" i="4"/>
  <c r="I156" i="4" s="1"/>
  <c r="H155" i="4"/>
  <c r="I155" i="4" s="1"/>
  <c r="H154" i="4"/>
  <c r="I154" i="4" s="1"/>
  <c r="H153" i="4"/>
  <c r="I153" i="4" s="1"/>
  <c r="H152" i="4"/>
  <c r="I152" i="4" s="1"/>
  <c r="H151" i="4"/>
  <c r="I151" i="4" s="1"/>
  <c r="H150" i="4"/>
  <c r="I150" i="4" s="1"/>
  <c r="H149" i="4"/>
  <c r="I149" i="4" s="1"/>
  <c r="H148" i="4"/>
  <c r="I148" i="4" s="1"/>
  <c r="H147" i="4"/>
  <c r="I147" i="4" s="1"/>
  <c r="H146" i="4"/>
  <c r="I146" i="4" s="1"/>
  <c r="H145" i="4"/>
  <c r="I145" i="4" s="1"/>
  <c r="H144" i="4"/>
  <c r="I144" i="4" s="1"/>
  <c r="H143" i="4"/>
  <c r="I143" i="4" s="1"/>
  <c r="H142" i="4"/>
  <c r="I142" i="4" s="1"/>
  <c r="H141" i="4"/>
  <c r="I141" i="4" s="1"/>
  <c r="H140" i="4"/>
  <c r="I140" i="4" s="1"/>
  <c r="H139" i="4"/>
  <c r="I139" i="4" s="1"/>
  <c r="H138" i="4"/>
  <c r="I138" i="4" s="1"/>
  <c r="H137" i="4"/>
  <c r="I137" i="4" s="1"/>
  <c r="H136" i="4"/>
  <c r="I136" i="4" s="1"/>
  <c r="H135" i="4"/>
  <c r="I135" i="4" s="1"/>
  <c r="H134" i="4"/>
  <c r="I134" i="4" s="1"/>
  <c r="H133" i="4"/>
  <c r="I133" i="4" s="1"/>
  <c r="H132" i="4"/>
  <c r="I132" i="4" s="1"/>
  <c r="H131" i="4"/>
  <c r="I131" i="4" s="1"/>
  <c r="H130" i="4"/>
  <c r="I130" i="4" s="1"/>
  <c r="H129" i="4"/>
  <c r="I129" i="4" s="1"/>
  <c r="H128" i="4"/>
  <c r="I128" i="4" s="1"/>
  <c r="H127" i="4"/>
  <c r="I127" i="4" s="1"/>
  <c r="H126" i="4"/>
  <c r="I126" i="4" s="1"/>
  <c r="H125" i="4"/>
  <c r="I125" i="4" s="1"/>
  <c r="H124" i="4"/>
  <c r="I124" i="4" s="1"/>
  <c r="H123" i="4"/>
  <c r="I123" i="4" s="1"/>
  <c r="H122" i="4"/>
  <c r="I122" i="4" s="1"/>
  <c r="H121" i="4"/>
  <c r="I121" i="4" s="1"/>
  <c r="H120" i="4"/>
  <c r="I120" i="4" s="1"/>
  <c r="H119" i="4"/>
  <c r="I119" i="4" s="1"/>
  <c r="H118" i="4"/>
  <c r="I118" i="4" s="1"/>
  <c r="H117" i="4"/>
  <c r="I117" i="4" s="1"/>
  <c r="H116" i="4"/>
  <c r="I116" i="4" s="1"/>
  <c r="H115" i="4"/>
  <c r="I115" i="4" s="1"/>
  <c r="H114" i="4"/>
  <c r="I114" i="4" s="1"/>
  <c r="H113" i="4"/>
  <c r="I113" i="4" s="1"/>
  <c r="H112" i="4"/>
  <c r="I112" i="4" s="1"/>
  <c r="H111" i="4"/>
  <c r="I111" i="4" s="1"/>
  <c r="H110" i="4"/>
  <c r="I110" i="4" s="1"/>
  <c r="H109" i="4"/>
  <c r="I109" i="4" s="1"/>
  <c r="H108" i="4"/>
  <c r="I108" i="4" s="1"/>
  <c r="H107" i="4"/>
  <c r="I107" i="4" s="1"/>
  <c r="H106" i="4"/>
  <c r="I106" i="4" s="1"/>
  <c r="H105" i="4"/>
  <c r="I105" i="4" s="1"/>
  <c r="H104" i="4"/>
  <c r="I104" i="4" s="1"/>
  <c r="H103" i="4"/>
  <c r="I103" i="4" s="1"/>
  <c r="H102" i="4"/>
  <c r="I102" i="4" s="1"/>
  <c r="H101" i="4"/>
  <c r="I101" i="4" s="1"/>
  <c r="H100" i="4"/>
  <c r="I100" i="4" s="1"/>
  <c r="H99" i="4"/>
  <c r="I99" i="4" s="1"/>
  <c r="H98" i="4"/>
  <c r="I98" i="4" s="1"/>
  <c r="H97" i="4"/>
  <c r="I97" i="4" s="1"/>
  <c r="H96" i="4"/>
  <c r="I96" i="4" s="1"/>
  <c r="H95" i="4"/>
  <c r="I95" i="4" s="1"/>
  <c r="H94" i="4"/>
  <c r="I94" i="4" s="1"/>
  <c r="H93" i="4"/>
  <c r="I93" i="4" s="1"/>
  <c r="H92" i="4"/>
  <c r="I92" i="4" s="1"/>
  <c r="H91" i="4"/>
  <c r="I91" i="4" s="1"/>
  <c r="H90" i="4"/>
  <c r="I90" i="4" s="1"/>
  <c r="H89" i="4"/>
  <c r="I89" i="4" s="1"/>
  <c r="H88" i="4"/>
  <c r="I88" i="4" s="1"/>
  <c r="H87" i="4"/>
  <c r="I87" i="4" s="1"/>
  <c r="H86" i="4"/>
  <c r="I86" i="4" s="1"/>
  <c r="H85" i="4"/>
  <c r="I85" i="4" s="1"/>
  <c r="H84" i="4"/>
  <c r="I84" i="4" s="1"/>
  <c r="H83" i="4"/>
  <c r="I83" i="4" s="1"/>
  <c r="H82" i="4"/>
  <c r="I82" i="4" s="1"/>
  <c r="H81" i="4"/>
  <c r="I81" i="4" s="1"/>
  <c r="H80" i="4"/>
  <c r="I80" i="4" s="1"/>
  <c r="H79" i="4"/>
  <c r="I79" i="4" s="1"/>
  <c r="H78" i="4"/>
  <c r="I78" i="4" s="1"/>
  <c r="H77" i="4"/>
  <c r="I77" i="4" s="1"/>
  <c r="H73" i="4"/>
  <c r="I73" i="4" s="1"/>
  <c r="H72" i="4"/>
  <c r="I72" i="4" s="1"/>
  <c r="H69" i="4"/>
  <c r="I69" i="4" s="1"/>
  <c r="H68" i="4"/>
  <c r="I68" i="4" s="1"/>
  <c r="H67" i="4"/>
  <c r="I67" i="4" s="1"/>
  <c r="H66" i="4"/>
  <c r="I66" i="4" s="1"/>
  <c r="H65" i="4"/>
  <c r="I65" i="4" s="1"/>
  <c r="H64" i="4"/>
  <c r="I64" i="4" s="1"/>
  <c r="H63" i="4"/>
  <c r="I63" i="4" s="1"/>
  <c r="H62" i="4"/>
  <c r="I62" i="4" s="1"/>
  <c r="H61" i="4"/>
  <c r="I61" i="4" s="1"/>
  <c r="H60" i="4"/>
  <c r="I60" i="4" s="1"/>
  <c r="H59" i="4"/>
  <c r="I59" i="4" s="1"/>
  <c r="H58" i="4"/>
  <c r="I58" i="4" s="1"/>
  <c r="H57" i="4"/>
  <c r="I57" i="4" s="1"/>
  <c r="H56" i="4"/>
  <c r="I56" i="4" s="1"/>
  <c r="H55" i="4"/>
  <c r="I55" i="4" s="1"/>
  <c r="H54" i="4"/>
  <c r="I54" i="4" s="1"/>
  <c r="H53" i="4"/>
  <c r="I53" i="4" s="1"/>
  <c r="H52" i="4"/>
  <c r="I52" i="4" s="1"/>
  <c r="H51" i="4"/>
  <c r="I51" i="4" s="1"/>
  <c r="H50" i="4"/>
  <c r="I50" i="4" s="1"/>
  <c r="H49" i="4"/>
  <c r="I49" i="4" s="1"/>
  <c r="H48" i="4"/>
  <c r="I48" i="4" s="1"/>
  <c r="H47" i="4"/>
  <c r="I47" i="4" s="1"/>
  <c r="H46" i="4"/>
  <c r="I46" i="4" s="1"/>
  <c r="H45" i="4"/>
  <c r="I45" i="4" s="1"/>
  <c r="H44" i="4"/>
  <c r="I44" i="4" s="1"/>
  <c r="H43" i="4"/>
  <c r="I43" i="4" s="1"/>
  <c r="H42" i="4"/>
  <c r="I42" i="4" s="1"/>
  <c r="H41" i="4"/>
  <c r="I41" i="4" s="1"/>
  <c r="H40" i="4"/>
  <c r="I40" i="4" s="1"/>
  <c r="H39" i="4"/>
  <c r="I39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H26" i="4"/>
  <c r="I26" i="4" s="1"/>
  <c r="H25" i="4"/>
  <c r="I25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6" i="4"/>
  <c r="I6" i="4" s="1"/>
  <c r="H150" i="13" l="1"/>
  <c r="I150" i="13" s="1"/>
  <c r="H151" i="13"/>
  <c r="I151" i="13" s="1"/>
  <c r="H124" i="13"/>
  <c r="I124" i="13" s="1"/>
  <c r="H125" i="13"/>
  <c r="I125" i="13" s="1"/>
  <c r="H54" i="13"/>
  <c r="I54" i="13" s="1"/>
  <c r="H213" i="13"/>
  <c r="I213" i="13" s="1"/>
  <c r="H212" i="13"/>
  <c r="I212" i="13" s="1"/>
  <c r="H211" i="13"/>
  <c r="I211" i="13" s="1"/>
  <c r="H210" i="13"/>
  <c r="I210" i="13" s="1"/>
  <c r="H209" i="13"/>
  <c r="I209" i="13" s="1"/>
  <c r="H208" i="13"/>
  <c r="I208" i="13" s="1"/>
  <c r="H207" i="13"/>
  <c r="I207" i="13" s="1"/>
  <c r="H206" i="13"/>
  <c r="I206" i="13" s="1"/>
  <c r="H205" i="13"/>
  <c r="I205" i="13" s="1"/>
  <c r="H204" i="13"/>
  <c r="I204" i="13" s="1"/>
  <c r="H203" i="13"/>
  <c r="I203" i="13" s="1"/>
  <c r="H202" i="13"/>
  <c r="I202" i="13" s="1"/>
  <c r="H201" i="13"/>
  <c r="I201" i="13" s="1"/>
  <c r="H199" i="13"/>
  <c r="I199" i="13" s="1"/>
  <c r="H198" i="13"/>
  <c r="I198" i="13" s="1"/>
  <c r="H197" i="13"/>
  <c r="I197" i="13" s="1"/>
  <c r="H196" i="13"/>
  <c r="I196" i="13" s="1"/>
  <c r="H195" i="13"/>
  <c r="I195" i="13" s="1"/>
  <c r="H194" i="13"/>
  <c r="I194" i="13" s="1"/>
  <c r="H193" i="13"/>
  <c r="I193" i="13" s="1"/>
  <c r="H192" i="13"/>
  <c r="I192" i="13" s="1"/>
  <c r="H191" i="13"/>
  <c r="I191" i="13" s="1"/>
  <c r="H190" i="13"/>
  <c r="I190" i="13" s="1"/>
  <c r="H189" i="13"/>
  <c r="I189" i="13" s="1"/>
  <c r="H188" i="13"/>
  <c r="I188" i="13" s="1"/>
  <c r="H185" i="13"/>
  <c r="I185" i="13" s="1"/>
  <c r="H184" i="13"/>
  <c r="I184" i="13" s="1"/>
  <c r="H183" i="13"/>
  <c r="I183" i="13" s="1"/>
  <c r="H181" i="13"/>
  <c r="I181" i="13" s="1"/>
  <c r="H180" i="13"/>
  <c r="I180" i="13" s="1"/>
  <c r="H179" i="13"/>
  <c r="I179" i="13" s="1"/>
  <c r="H178" i="13"/>
  <c r="I178" i="13" s="1"/>
  <c r="H176" i="13"/>
  <c r="I176" i="13" s="1"/>
  <c r="H175" i="13"/>
  <c r="I175" i="13" s="1"/>
  <c r="H174" i="13"/>
  <c r="I174" i="13" s="1"/>
  <c r="H173" i="13"/>
  <c r="I173" i="13" s="1"/>
  <c r="H172" i="13"/>
  <c r="I172" i="13" s="1"/>
  <c r="H171" i="13"/>
  <c r="I171" i="13" s="1"/>
  <c r="H170" i="13"/>
  <c r="I170" i="13" s="1"/>
  <c r="H169" i="13"/>
  <c r="I169" i="13" s="1"/>
  <c r="H168" i="13"/>
  <c r="I168" i="13" s="1"/>
  <c r="H167" i="13"/>
  <c r="I167" i="13" s="1"/>
  <c r="H166" i="13"/>
  <c r="I166" i="13" s="1"/>
  <c r="H165" i="13"/>
  <c r="I165" i="13" s="1"/>
  <c r="H164" i="13"/>
  <c r="I164" i="13" s="1"/>
  <c r="H163" i="13"/>
  <c r="I163" i="13" s="1"/>
  <c r="H162" i="13"/>
  <c r="I162" i="13" s="1"/>
  <c r="H161" i="13"/>
  <c r="I161" i="13" s="1"/>
  <c r="H160" i="13"/>
  <c r="I160" i="13" s="1"/>
  <c r="H159" i="13"/>
  <c r="I159" i="13" s="1"/>
  <c r="H158" i="13"/>
  <c r="I158" i="13" s="1"/>
  <c r="H157" i="13"/>
  <c r="I157" i="13" s="1"/>
  <c r="H156" i="13"/>
  <c r="I156" i="13" s="1"/>
  <c r="H155" i="13"/>
  <c r="I155" i="13" s="1"/>
  <c r="H154" i="13"/>
  <c r="I154" i="13" s="1"/>
  <c r="H153" i="13"/>
  <c r="I153" i="13" s="1"/>
  <c r="H152" i="13"/>
  <c r="I152" i="13" s="1"/>
  <c r="H149" i="13"/>
  <c r="I149" i="13" s="1"/>
  <c r="H148" i="13"/>
  <c r="I148" i="13" s="1"/>
  <c r="H147" i="13"/>
  <c r="I147" i="13" s="1"/>
  <c r="H146" i="13"/>
  <c r="I146" i="13" s="1"/>
  <c r="H145" i="13"/>
  <c r="I145" i="13" s="1"/>
  <c r="H144" i="13"/>
  <c r="I144" i="13" s="1"/>
  <c r="H143" i="13"/>
  <c r="I143" i="13" s="1"/>
  <c r="H142" i="13"/>
  <c r="I142" i="13" s="1"/>
  <c r="H141" i="13"/>
  <c r="I141" i="13" s="1"/>
  <c r="H140" i="13"/>
  <c r="I140" i="13" s="1"/>
  <c r="H139" i="13"/>
  <c r="I139" i="13" s="1"/>
  <c r="H138" i="13"/>
  <c r="I138" i="13" s="1"/>
  <c r="H137" i="13"/>
  <c r="I137" i="13" s="1"/>
  <c r="H136" i="13"/>
  <c r="I136" i="13" s="1"/>
  <c r="H135" i="13"/>
  <c r="I135" i="13" s="1"/>
  <c r="H134" i="13"/>
  <c r="I134" i="13" s="1"/>
  <c r="H133" i="13"/>
  <c r="I133" i="13" s="1"/>
  <c r="H132" i="13"/>
  <c r="I132" i="13" s="1"/>
  <c r="H131" i="13"/>
  <c r="I131" i="13" s="1"/>
  <c r="H130" i="13"/>
  <c r="I130" i="13" s="1"/>
  <c r="H129" i="13"/>
  <c r="I129" i="13" s="1"/>
  <c r="H128" i="13"/>
  <c r="I128" i="13" s="1"/>
  <c r="H127" i="13"/>
  <c r="I127" i="13" s="1"/>
  <c r="H126" i="13"/>
  <c r="I126" i="13" s="1"/>
  <c r="H123" i="13"/>
  <c r="I123" i="13" s="1"/>
  <c r="H122" i="13"/>
  <c r="I122" i="13" s="1"/>
  <c r="H121" i="13"/>
  <c r="I121" i="13" s="1"/>
  <c r="H120" i="13"/>
  <c r="I120" i="13" s="1"/>
  <c r="H119" i="13"/>
  <c r="I119" i="13" s="1"/>
  <c r="H118" i="13"/>
  <c r="I118" i="13" s="1"/>
  <c r="H117" i="13"/>
  <c r="I117" i="13" s="1"/>
  <c r="H116" i="13"/>
  <c r="I116" i="13" s="1"/>
  <c r="H115" i="13"/>
  <c r="I115" i="13" s="1"/>
  <c r="H114" i="13"/>
  <c r="I114" i="13" s="1"/>
  <c r="H113" i="13"/>
  <c r="I113" i="13" s="1"/>
  <c r="H112" i="13"/>
  <c r="I112" i="13" s="1"/>
  <c r="H111" i="13"/>
  <c r="I111" i="13" s="1"/>
  <c r="H110" i="13"/>
  <c r="I110" i="13" s="1"/>
  <c r="H109" i="13"/>
  <c r="I109" i="13" s="1"/>
  <c r="H108" i="13"/>
  <c r="I108" i="13" s="1"/>
  <c r="H107" i="13"/>
  <c r="I107" i="13" s="1"/>
  <c r="H106" i="13"/>
  <c r="I106" i="13" s="1"/>
  <c r="H105" i="13"/>
  <c r="I105" i="13" s="1"/>
  <c r="H104" i="13"/>
  <c r="I104" i="13" s="1"/>
  <c r="H103" i="13"/>
  <c r="I103" i="13" s="1"/>
  <c r="H102" i="13"/>
  <c r="I102" i="13" s="1"/>
  <c r="H101" i="13"/>
  <c r="I101" i="13" s="1"/>
  <c r="H100" i="13"/>
  <c r="I100" i="13" s="1"/>
  <c r="H99" i="13"/>
  <c r="I99" i="13" s="1"/>
  <c r="H98" i="13"/>
  <c r="I98" i="13" s="1"/>
  <c r="H97" i="13"/>
  <c r="I97" i="13" s="1"/>
  <c r="H96" i="13"/>
  <c r="I96" i="13" s="1"/>
  <c r="H95" i="13"/>
  <c r="I95" i="13" s="1"/>
  <c r="H94" i="13"/>
  <c r="I94" i="13" s="1"/>
  <c r="H93" i="13"/>
  <c r="I93" i="13" s="1"/>
  <c r="H92" i="13"/>
  <c r="I92" i="13" s="1"/>
  <c r="H91" i="13"/>
  <c r="I91" i="13" s="1"/>
  <c r="H90" i="13"/>
  <c r="I90" i="13" s="1"/>
  <c r="H89" i="13"/>
  <c r="I89" i="13" s="1"/>
  <c r="H88" i="13"/>
  <c r="I88" i="13" s="1"/>
  <c r="H87" i="13"/>
  <c r="I87" i="13" s="1"/>
  <c r="H86" i="13"/>
  <c r="I86" i="13" s="1"/>
  <c r="H85" i="13"/>
  <c r="I85" i="13" s="1"/>
  <c r="H84" i="13"/>
  <c r="I84" i="13" s="1"/>
  <c r="H83" i="13"/>
  <c r="I83" i="13" s="1"/>
  <c r="H82" i="13"/>
  <c r="I82" i="13" s="1"/>
  <c r="H81" i="13"/>
  <c r="I81" i="13" s="1"/>
  <c r="H80" i="13"/>
  <c r="I80" i="13" s="1"/>
  <c r="H79" i="13"/>
  <c r="I79" i="13" s="1"/>
  <c r="H78" i="13"/>
  <c r="I78" i="13" s="1"/>
  <c r="H77" i="13"/>
  <c r="I77" i="13" s="1"/>
  <c r="H76" i="13"/>
  <c r="I76" i="13" s="1"/>
  <c r="H75" i="13"/>
  <c r="I75" i="13" s="1"/>
  <c r="H74" i="13"/>
  <c r="I74" i="13" s="1"/>
  <c r="H73" i="13"/>
  <c r="I73" i="13" s="1"/>
  <c r="H72" i="13"/>
  <c r="I72" i="13" s="1"/>
  <c r="H71" i="13"/>
  <c r="I71" i="13" s="1"/>
  <c r="H70" i="13"/>
  <c r="I70" i="13" s="1"/>
  <c r="H69" i="13"/>
  <c r="I69" i="13" s="1"/>
  <c r="H68" i="13"/>
  <c r="I68" i="13" s="1"/>
  <c r="H67" i="13"/>
  <c r="I67" i="13" s="1"/>
  <c r="H66" i="13"/>
  <c r="I66" i="13" s="1"/>
  <c r="H65" i="13"/>
  <c r="I65" i="13" s="1"/>
  <c r="H64" i="13"/>
  <c r="I64" i="13" s="1"/>
  <c r="H63" i="13"/>
  <c r="I63" i="13" s="1"/>
  <c r="H62" i="13"/>
  <c r="I62" i="13" s="1"/>
  <c r="H60" i="13"/>
  <c r="I60" i="13" s="1"/>
  <c r="H57" i="13"/>
  <c r="I57" i="13" s="1"/>
  <c r="H56" i="13"/>
  <c r="I56" i="13" s="1"/>
  <c r="H53" i="13"/>
  <c r="I53" i="13" s="1"/>
  <c r="H52" i="13"/>
  <c r="I52" i="13" s="1"/>
  <c r="H51" i="13"/>
  <c r="I51" i="13" s="1"/>
  <c r="H50" i="13"/>
  <c r="I50" i="13" s="1"/>
  <c r="H49" i="13"/>
  <c r="I49" i="13" s="1"/>
  <c r="H48" i="13"/>
  <c r="I48" i="13" s="1"/>
  <c r="H47" i="13"/>
  <c r="I47" i="13" s="1"/>
  <c r="H46" i="13"/>
  <c r="I46" i="13" s="1"/>
  <c r="H45" i="13"/>
  <c r="I45" i="13" s="1"/>
  <c r="H44" i="13"/>
  <c r="I44" i="13" s="1"/>
  <c r="H43" i="13"/>
  <c r="I43" i="13" s="1"/>
  <c r="H42" i="13"/>
  <c r="I42" i="13" s="1"/>
  <c r="H41" i="13"/>
  <c r="I41" i="13" s="1"/>
  <c r="H40" i="13"/>
  <c r="I40" i="13" s="1"/>
  <c r="H39" i="13"/>
  <c r="I39" i="13" s="1"/>
  <c r="H38" i="13"/>
  <c r="I38" i="13" s="1"/>
  <c r="H37" i="13"/>
  <c r="I37" i="13" s="1"/>
  <c r="H36" i="13"/>
  <c r="I36" i="13" s="1"/>
  <c r="H35" i="13"/>
  <c r="I35" i="13" s="1"/>
  <c r="H34" i="13"/>
  <c r="I34" i="13" s="1"/>
  <c r="H33" i="13"/>
  <c r="I33" i="13" s="1"/>
  <c r="H32" i="13"/>
  <c r="I32" i="13" s="1"/>
  <c r="H31" i="13"/>
  <c r="I31" i="13" s="1"/>
  <c r="H30" i="13"/>
  <c r="I30" i="13" s="1"/>
  <c r="H29" i="13"/>
  <c r="I29" i="13" s="1"/>
  <c r="H28" i="13"/>
  <c r="I28" i="13" s="1"/>
  <c r="H27" i="13"/>
  <c r="I27" i="13" s="1"/>
  <c r="H26" i="13"/>
  <c r="I26" i="13" s="1"/>
  <c r="H25" i="13"/>
  <c r="I25" i="13" s="1"/>
  <c r="H24" i="13"/>
  <c r="I24" i="13" s="1"/>
  <c r="H23" i="13"/>
  <c r="I23" i="13" s="1"/>
  <c r="H22" i="13"/>
  <c r="I22" i="13" s="1"/>
  <c r="H21" i="13"/>
  <c r="I21" i="13" s="1"/>
  <c r="H20" i="13"/>
  <c r="I20" i="13" s="1"/>
  <c r="H19" i="13"/>
  <c r="I19" i="13" s="1"/>
  <c r="H18" i="13"/>
  <c r="I18" i="13" s="1"/>
  <c r="H17" i="13"/>
  <c r="I17" i="13" s="1"/>
  <c r="H16" i="13"/>
  <c r="I16" i="13" s="1"/>
  <c r="H15" i="13"/>
  <c r="I15" i="13" s="1"/>
  <c r="H14" i="13"/>
  <c r="I14" i="13" s="1"/>
  <c r="H13" i="13"/>
  <c r="I13" i="13" s="1"/>
  <c r="H12" i="13"/>
  <c r="I12" i="13" s="1"/>
  <c r="H11" i="13"/>
  <c r="I11" i="13" s="1"/>
  <c r="H10" i="13"/>
  <c r="I10" i="13" s="1"/>
  <c r="H9" i="13"/>
  <c r="I9" i="13" s="1"/>
  <c r="H8" i="13"/>
  <c r="I8" i="13" s="1"/>
  <c r="H7" i="13"/>
  <c r="I7" i="13" s="1"/>
  <c r="H6" i="13"/>
  <c r="I6" i="13" s="1"/>
</calcChain>
</file>

<file path=xl/comments1.xml><?xml version="1.0" encoding="utf-8"?>
<comments xmlns="http://schemas.openxmlformats.org/spreadsheetml/2006/main">
  <authors>
    <author>Лейтес Роман</author>
  </authors>
  <commentList>
    <comment ref="O65" authorId="0" shapeId="0">
      <text>
        <r>
          <rPr>
            <b/>
            <sz val="9"/>
            <color indexed="81"/>
            <rFont val="Tahoma"/>
            <family val="2"/>
            <charset val="204"/>
          </rPr>
          <t>Лейтес Роман:</t>
        </r>
        <r>
          <rPr>
            <sz val="9"/>
            <color indexed="81"/>
            <rFont val="Tahoma"/>
            <family val="2"/>
            <charset val="204"/>
          </rPr>
          <t xml:space="preserve">
по замерам от 25.11.16 маленькие значения</t>
        </r>
      </text>
    </comment>
  </commentList>
</comments>
</file>

<file path=xl/sharedStrings.xml><?xml version="1.0" encoding="utf-8"?>
<sst xmlns="http://schemas.openxmlformats.org/spreadsheetml/2006/main" count="9985" uniqueCount="4174">
  <si>
    <t>Потребители</t>
  </si>
  <si>
    <t>А</t>
  </si>
  <si>
    <t>фаза А</t>
  </si>
  <si>
    <t>фаза В</t>
  </si>
  <si>
    <t>фаза С</t>
  </si>
  <si>
    <t>кВА</t>
  </si>
  <si>
    <t>%</t>
  </si>
  <si>
    <t>--*--</t>
  </si>
  <si>
    <t>Быт</t>
  </si>
  <si>
    <t>Дополнительный офис №6994\0235 Поволжского банка ПАО "Сбербанк России" потр. 1 кат.; НСП-41а ООО "СКС"; Быт</t>
  </si>
  <si>
    <t>Детское поликлиническое отделение №1, Детская молочная кухня ГП №9; Быт</t>
  </si>
  <si>
    <t>Детский сад №358; Управление Федерального казначейства по СО; Быт</t>
  </si>
  <si>
    <t>Центр здоровья для детей, Городская клиническая поликлиника №15; Быт</t>
  </si>
  <si>
    <t>Поволжский государственный университет телекоммуникаций и информатики; Быт</t>
  </si>
  <si>
    <t>ЦТП-196 ОАО "ПТС"; Быт</t>
  </si>
  <si>
    <t>Администрация Волжского района; Быт</t>
  </si>
  <si>
    <t>НСП-142 ООО "СКС"; Быт</t>
  </si>
  <si>
    <t>НСП-33 ООО "СКС"; Быт</t>
  </si>
  <si>
    <t>Школа №131; Быт</t>
  </si>
  <si>
    <t>ЦТП-29 ОАО "ПТС"; Быт</t>
  </si>
  <si>
    <t>Производственная техническая база ОАО "ПТС"; Быт</t>
  </si>
  <si>
    <t>ЦТП-28 ОАО "ПТС"; Восточная экономико-юридическая гуманитарная академия; Быт</t>
  </si>
  <si>
    <t>НСП-50 ООО "СКС"; АЗС №29 ОАО "НК"Роснефть"; Детский сад №280; Детский сад №303; Быт</t>
  </si>
  <si>
    <t>Детский сад №62; Быт</t>
  </si>
  <si>
    <t>ЦТП-33 ОАО "ПТС"; Самарский областной техникум аграрного и промышленного сервиса; Быт</t>
  </si>
  <si>
    <t>НС-19 ОАО "ПТС"; Быт</t>
  </si>
  <si>
    <t>Дошкольное отделение школы №69; Школа №152; ООО "ШАНС" потр. 1 кат.; ЦТП-34 ОАО "ПТС"; Быт</t>
  </si>
  <si>
    <t>ГБУЗ СО "Самарская городская больница №6" потр. 1 кат. не соотв.; ЦТП-32 ОАО "ПТС"; Быт</t>
  </si>
  <si>
    <t>МТЛ Арена; Ледовый дворец; Быт</t>
  </si>
  <si>
    <t>Котельная ООО "СамРЭК-Эксплуатация"; Быт</t>
  </si>
  <si>
    <t>НС-36 ОАО "ПТС"; НСП-160 ООО "СКС"; Быт</t>
  </si>
  <si>
    <t>ГБУЗ СО "Самарская городская детская больница №2", операционная; Детский оздоровительно-образовательный центр "Золотая рыбка"; Быт</t>
  </si>
  <si>
    <t>Детский сад №160 ; НС-33 ОАО "ПТС"; Быт</t>
  </si>
  <si>
    <t>Детский сад №129; Управление Федеральной службы по ветеринарному и фитосанитарному надзору по СО; Быт</t>
  </si>
  <si>
    <t>Управление Федеральной службы по контролю за оборотом наркотиков по СО; Быт</t>
  </si>
  <si>
    <t>ООО "Атракцион" (Центральный парк культуры и отдыха им. Горького); ГКУ СО «Гостинично-представительский комплекс»; Котельная ГКУ СО «Гостинично-представительский комплекс»</t>
  </si>
  <si>
    <t>Департамент Управления делами Губернатора и правительства СО</t>
  </si>
  <si>
    <t>Департамент информационных технологий и связи; котельная ООО "Анвис"; Быт</t>
  </si>
  <si>
    <t>Детский оздоровительно-образовательный центр "Помощь"</t>
  </si>
  <si>
    <t>НС-27 ОАО "ПТС"; Быт</t>
  </si>
  <si>
    <t>Передающий радиоцентр ОАО "Оборонэнерго"; Самарское областное училище культуры и искусств ; Школа №144; Детская школа искусств №1; ЦТП-6 ОАО "ПТС"; Быт</t>
  </si>
  <si>
    <t>Санаторий им. В.П. Чкалова; Котельная ОАО "Теплосан"; Детский туберкулезный санаторий "Здоровье"</t>
  </si>
  <si>
    <t>Спортивно-оздоровительный лагерь "Полёт"; Быт</t>
  </si>
  <si>
    <t>Санаторий "Самарский", котельная; Быт</t>
  </si>
  <si>
    <t>Котельная 405 кв. ООО "Волгатеплоснаб"; Автотранспортное управление ООО "СВГК "; Быт</t>
  </si>
  <si>
    <t>Самарский многопрофильный техникум; Быт</t>
  </si>
  <si>
    <t>Школа №92;Самарский областной клинический противотуберкулёзный диспансер; Быт</t>
  </si>
  <si>
    <t>ЦТП-3 ОАО "ПТС"; НСП-30 ООО "СКС"; Быт</t>
  </si>
  <si>
    <t>ГБУЗ СО "Самарская городская больница №4"; Быт</t>
  </si>
  <si>
    <t>-</t>
  </si>
  <si>
    <t>ЦТП-135 ОАО "ПТС" ; Тепловая камера №15 ОАО "ПТС"; Школа с этнокультурным еврейским компонентом образования ОР АВНЕР; Лаборатория "ИНВИТРО-Самара"</t>
  </si>
  <si>
    <t>Дошкольное отделение школы №35; Котельная 463 кв. ООО "Волгатеплоснаб"; Быт</t>
  </si>
  <si>
    <t>Котельная 387 кв. ООО "Волгатеплоснаб"; Быт</t>
  </si>
  <si>
    <t>Детский сад №334; Быт</t>
  </si>
  <si>
    <t>Футбольный клуб "Крылья Советов"; Теннисный стадион; Быт</t>
  </si>
  <si>
    <t>Самарская областная клиническая офтальмологическая больница им. Т.И. Ерошевского потр. 1 кат.; Котельная Самарской областной клинической офтальмологической больницы им. Т.И. Ерошевского; Самарская областная клиническая станция переливания крови</t>
  </si>
  <si>
    <t>Котельная 130 кв ООО "Волгатеплоснаб"; Быт</t>
  </si>
  <si>
    <t>Котельная № 3 (угольная) ООО "Волгатеплоснаб"; Быт</t>
  </si>
  <si>
    <t>Котельная №2 (угольная) ООО "Волгатеплоснаб"; Котельная №1 ООО "Волгатеплоснаб" резервное питание; Быт</t>
  </si>
  <si>
    <t>НСП-153 ООО "СКС"; котельная № 1 ООО "Волгатеплоснаб"; Быт</t>
  </si>
  <si>
    <t>Детский сад №404; НСП-72 ООО "СКС"; Быт</t>
  </si>
  <si>
    <t>Школа №155; Быт</t>
  </si>
  <si>
    <t>Школа-интернат №111; Котельная школа-интернат №111; Школа №22; Быт</t>
  </si>
  <si>
    <t>ПСЭ-262\2 ПАО "Ростелеком"; ТД "Самара-М"; Школа №69; Быт</t>
  </si>
  <si>
    <t>Детское поликлиническое отделение №1 ГБ №6, котельная; Быт</t>
  </si>
  <si>
    <t>АО "Банк Русский Стандарт" потр. 1 кат.; Детское поликлиническое отделение №1 ГБ №6; Быт</t>
  </si>
  <si>
    <t>НСП-161 ООО "СКС"; Ресторан "Русская охота"; Быт</t>
  </si>
  <si>
    <t>Детский сад №263; Быт</t>
  </si>
  <si>
    <t>Дополнительный офис №6991\0207 Поволжского банка ПАО "Сбербанк России"; Быт</t>
  </si>
  <si>
    <t>ЗАО "Медицинская компания ИДК", администрация; Быт</t>
  </si>
  <si>
    <t>ЗАО "Медицинская компания ИДК"; Быт</t>
  </si>
  <si>
    <t>ЦТП-66 ОАО "ПТС"; Дополнительный офис №6994\0359 Поволжского банка ПАО "Сбербанк России"; Быт</t>
  </si>
  <si>
    <t>Детский сад №379; НСП-44а ООО "СКС"; Быт</t>
  </si>
  <si>
    <t>ООО "Самтелеком" офис и АТС потр. 1 кат.; Быт</t>
  </si>
  <si>
    <t>Детский сад №291; Классическая гимназия №54 "Воскресение"; Быт</t>
  </si>
  <si>
    <t>Дошкольное отделение школы №35; Быт</t>
  </si>
  <si>
    <t>ГБОУ ВПО "СамГМУ" Минздрава России, общежитие</t>
  </si>
  <si>
    <t>Детский сад №309; Быт</t>
  </si>
  <si>
    <t>НС-29 ОАО "ПТС"; Быт</t>
  </si>
  <si>
    <t>Школа-интернат "Преодоление"; Быт</t>
  </si>
  <si>
    <t>Детское отделение ГП №13; Быт</t>
  </si>
  <si>
    <t>Детский сад №377; Быт</t>
  </si>
  <si>
    <t>Школа №167; Дошкольное отделение школы №167; НСП-63 ООО "ССК"; Быт</t>
  </si>
  <si>
    <t>НСП-64 ООО "СКС"; Дошкольное отделение школы №167; Быт</t>
  </si>
  <si>
    <t>Детский сад №318; Детский сад №337; Быт</t>
  </si>
  <si>
    <t>Детский сад №337; Быт</t>
  </si>
  <si>
    <t>НСП-62 ООО "СКС"; Быт</t>
  </si>
  <si>
    <t>Детский сад №297; Самарский областной кожно-венерологический диспансер №2; Быт</t>
  </si>
  <si>
    <t>Самарский областной наркологический диспансер; Быт</t>
  </si>
  <si>
    <t>ПСЭ-268 ОАО "Ростелеком" потр. 1 кат.; Школа №121; Детский сад №301; Детский сад №355; Быт</t>
  </si>
  <si>
    <t>Детский сад "Теремок"; Быт</t>
  </si>
  <si>
    <t>Взрослое поликлиническое отделение №2 ГБ №6; Детский сад №321; Кадетское отделение-интернат школы №170; Школа №170; Быт</t>
  </si>
  <si>
    <t>Детский сад №347; Детский сад №290; Быт</t>
  </si>
  <si>
    <t>НС-17 (теплонасосная) ОАО "ПТС"; Рентгенологическое отделение ГБ №6; Быт</t>
  </si>
  <si>
    <t>Рентгенологическое отделение ГБ №6; Быт</t>
  </si>
  <si>
    <t>НС-17 ОАО "ПТС"; Взрослое поликлиническое отделение №2 ГБ №6; Детский сад №321; Кадетское отделение-интернат школы №170</t>
  </si>
  <si>
    <t>НС-5 (теплонасосная) ОАО "ПТС" потр. 1 кат.; НСП-38 ООО "СКС"; Быт</t>
  </si>
  <si>
    <t>ООО "Фарм-СКД", котельная; Быт</t>
  </si>
  <si>
    <t>Детский сад №351; Быт</t>
  </si>
  <si>
    <t>Взрослое поликлиническое отделение ГБ №6; Школа №66; Быт</t>
  </si>
  <si>
    <t>НСП-39 ООО "СКС"; Быт</t>
  </si>
  <si>
    <t>НСП-147 ООО "СКС"; Быт</t>
  </si>
  <si>
    <t>АТС 246/247 ЗАО "Самарасвязьинформ"; Детский сад №320; ПСЭ-261 ПАО "Ростелеком"</t>
  </si>
  <si>
    <t>Женская консультация ГБ №6; НСП-1 ООО "СКС"; Быт</t>
  </si>
  <si>
    <t>Детский сад №328; Школа №87; Быт</t>
  </si>
  <si>
    <t>НС-18 ОАО "ПТС"; Быт</t>
  </si>
  <si>
    <t>Детский оздоровительный комплекс "Костёр"; Гостиничный комплекс "Ласка"</t>
  </si>
  <si>
    <t>Детский сад №119; Быт</t>
  </si>
  <si>
    <t>НСП-40а ООО "СКС"; Детское поликлиническое отделение №2 ГБ №6; Быт</t>
  </si>
  <si>
    <t>Школа №116; Быт</t>
  </si>
  <si>
    <t>Детский сад №83; Управление Пенсионного фонда РФ в Октябрьском и Советском районах; Быт</t>
  </si>
  <si>
    <t>Дополнительный офис №6994/0216 Поволжского банка ПАО "Сбербанк России"; Быт</t>
  </si>
  <si>
    <t>Детский сад №324; Быт</t>
  </si>
  <si>
    <t>Детский сад №349; Быт</t>
  </si>
  <si>
    <t>НСП-61 ООО "СКС"; Детский сад №173; Дополнительный офис №6991/0381 Поволжского банка ПАО "Сбербанк России"; Быт</t>
  </si>
  <si>
    <t>Теплопункт №21 ОАО "ПТС"; Быт</t>
  </si>
  <si>
    <t>Детский сад №173; Школа №76; Быт</t>
  </si>
  <si>
    <t>Детский дом №3; Быт</t>
  </si>
  <si>
    <t>НСП-163 ООО "СКС"; Быт</t>
  </si>
  <si>
    <t>НСП-34 ООО "СКС"; Быт</t>
  </si>
  <si>
    <t>Котельная 469 кв ООО "Волгатеплоснаб"; Самарский областной клинический противотуберкулёзный диспансер им. Н.В. Постникова; Быт</t>
  </si>
  <si>
    <t>НСП-4 ООО "СКС"; Быт</t>
  </si>
  <si>
    <t>Детский сад №188; Быт</t>
  </si>
  <si>
    <t>Детский сад №74; НСП-143 ООО "СКС"; Быт</t>
  </si>
  <si>
    <t>Школа №90; Быт</t>
  </si>
  <si>
    <t>НСП-5 ООО "СКС"; Детский сад №335; Быт</t>
  </si>
  <si>
    <t>НСП-5 ООО "СКС"; Быт</t>
  </si>
  <si>
    <t>Детский сад №339; Детский сад №335; Быт</t>
  </si>
  <si>
    <t>Детский сад №339; Комбинат школьного питания; Быт</t>
  </si>
  <si>
    <t>Управление пенсионного фонда РФ Волжского района; Быт</t>
  </si>
  <si>
    <t>Школа №36; Быт</t>
  </si>
  <si>
    <t>Детский сад №170; Быт</t>
  </si>
  <si>
    <t>Школа №67; Быт</t>
  </si>
  <si>
    <t>ФГАОУ ВО "Самарский государственный аэрокосмический университет имени академика С.П. Королева (национальный исследовательский университет)"</t>
  </si>
  <si>
    <t>Радиоузел ПАО "Ростелеком"; Детский сад №182; Быт</t>
  </si>
  <si>
    <t>Радиоузел ПАО "Ростелеком"; Быт</t>
  </si>
  <si>
    <t>НСП-59 ООО "СКС"; Дополнительный офис №6991/0208 Поволжского банка ПАО "Сбербанк России" потр. 1 кат.; Быт</t>
  </si>
  <si>
    <t>ФГБОУ ВО «Самарский государственный экономический университет»; УАТС ЗАО "Самара Телеком"; Быт</t>
  </si>
  <si>
    <t>НОУ ВПО "Самарский институт - высшая школа приватизации и предпринимательства"; Быт</t>
  </si>
  <si>
    <t>Теплопункт №18 ОАО "ПТС"; ПАО "АВТОВАЗБАНК"; НСП-141 ООО "СКС"; Быт</t>
  </si>
  <si>
    <t>ГБУЗ СО Детское отделение №2 ГП №10; Быт</t>
  </si>
  <si>
    <t>ГБОУ СПО "Самарский техникум лёгкой промышленности"; Быт</t>
  </si>
  <si>
    <t>НСП-73 ООО "СКС"; Быт</t>
  </si>
  <si>
    <t>ИФНС России по Железнодорожному району; Быт</t>
  </si>
  <si>
    <t>НСП-66 ООО "СКС"; Детский сад №341; Быт</t>
  </si>
  <si>
    <t>Школа №94; Детский сад №341; Быт</t>
  </si>
  <si>
    <t>Школа №94; Быт</t>
  </si>
  <si>
    <t>Почтовое отделение №93; Быт</t>
  </si>
  <si>
    <t>ГБОУ ВПО "СамГМУ" Минздрава России; Институт экспериментальной медицины и биотехнологии СамГМУ</t>
  </si>
  <si>
    <t>НСП-2 ООО "СКС"; Быт</t>
  </si>
  <si>
    <t>Котельная 469 кв. ООО "Волгатеплоснаб"; Школа №114; ГБУЗ СО "Самарская стоматологическая поликлиника №3 Советского района"; Дополнительный офис №6991/0239 Поволжского банка ПАО "Сбербанк России"; Быт</t>
  </si>
  <si>
    <t>НСП-146 ООО «СКС»; Быт</t>
  </si>
  <si>
    <t>Фонтан "40 лет Победы" Спецремзеленхоз"; Быт</t>
  </si>
  <si>
    <t>Теплопункт №30 ОАО "ПТС"; НСП-42 ООО "СКС"; Быт</t>
  </si>
  <si>
    <t>Школа №41; Быт</t>
  </si>
  <si>
    <t>Детский сад №391; Школа №16; Детское поликлиническое отделение №2, Детская молочная кухня ГБ №9; НСП-48 ООО "СКС"; Быт</t>
  </si>
  <si>
    <t>Детский сад №465; Быт</t>
  </si>
  <si>
    <t>Школа №3; Быт</t>
  </si>
  <si>
    <t>НСП-8 ООО "СКС"; Теплопункт №56 ОАО "ПТС"; Быт</t>
  </si>
  <si>
    <t>НС-1 ОАО "ПТС"; НСП-7 ООО "СКС"; Быт</t>
  </si>
  <si>
    <t>НСП-52 ООО "СКС"; Быт</t>
  </si>
  <si>
    <t>НСП-51 ООО "СКС"; АО НПЦ "ИНФОТРАНС"; Быт</t>
  </si>
  <si>
    <t>Теплопункт №34 ОАО "ПТС"; НСП-46 ООО "СКС"; Быт</t>
  </si>
  <si>
    <t>Детский сад №183; Теплопункт №31 дома ребёнка "Солнышко"; Теплопункт №32 ОАО "ПТС"; НСП-49 ООО "СКС"; ЗАГС Октябрьского района; Быт</t>
  </si>
  <si>
    <t>НСП-47 ООО "СКС"; Теплопункт №33 ОАО "ПТС"; Быт</t>
  </si>
  <si>
    <t>ООО Страховая компания "Содействие" потр. 1 кат.; НСП-55 ООО "СКС"; НС-6 ОАО "ПТС"; 20-ти эт. ж/дом, система пожаротушения и лифты потр. 1 кат.; Быт</t>
  </si>
  <si>
    <t>НС-39 ОАО "ПТС"; ЦТП-149 ОАО "ПТС"; Быт</t>
  </si>
  <si>
    <t>НС-37 ОАО "ПТС"; Котельная квартала 527 ООО «Волгатеплоснаб»; Быт</t>
  </si>
  <si>
    <t>НС-38 ОАО "ПТС"; Быт</t>
  </si>
  <si>
    <t>НС-39 ОАО "ПТС"; Быт</t>
  </si>
  <si>
    <t>НС-37 ОАО "ПТС"; НС-38 ОАО "ПТС"; Быт</t>
  </si>
  <si>
    <t>НС-31 ОАО "ПТС"; Быт</t>
  </si>
  <si>
    <t>Котельная квартала 527 ООО «Волгатеплоснаб»; Быт</t>
  </si>
  <si>
    <t>ЦТП-119 ОАО "ПТС"; Быт</t>
  </si>
  <si>
    <t>Детский сад №400; Быт</t>
  </si>
  <si>
    <t>Школа №100; Быт</t>
  </si>
  <si>
    <t>НСП-34а ООО "СКС"; Школа №154 + бассейн; Быт</t>
  </si>
  <si>
    <t>ТСЖ "Капитан" лифты потр 1 кат.; Быт</t>
  </si>
  <si>
    <t>НС-10 ОАО "ПТС"; 16-ти эт. ж/дом ТСЖ "Монолит-2" система пожаротушения и лифты потр. 1 кат.; НСП-35а ООО "СКС"; Быт</t>
  </si>
  <si>
    <t>ж/дом ТСЖ "21" противопожарная система и лифты потр. 1 кат.; Быт</t>
  </si>
  <si>
    <t>Школа №108; Быт</t>
  </si>
  <si>
    <t>Федерация кикбоксинга СО; Быт</t>
  </si>
  <si>
    <t>Частный детский сад "Земляничный дождь"; НСП-19 ООО "СКС"; Быт</t>
  </si>
  <si>
    <t>Управление пенсионного фонда РФ в Кировском и Промышленном районах г.о. Самара; Быт</t>
  </si>
  <si>
    <t>Детский сад №230; Быт</t>
  </si>
  <si>
    <t>НСП-18 ООО "СКС"; Быт</t>
  </si>
  <si>
    <t>Скорая медицинская помощь, подстанция №5; Быт</t>
  </si>
  <si>
    <t>НСП-24 ООО "СКС"; Быт</t>
  </si>
  <si>
    <t>Школа №43; Быт</t>
  </si>
  <si>
    <t>НСП-25 ООО "СКС"; Быт</t>
  </si>
  <si>
    <t>НС-14 ОАО "ПТС"; 16 эт ж/дом система пожаротушения потр. 1 кат.; Быт</t>
  </si>
  <si>
    <t>АТС 94/45 ЗАО "Самарасвязьинформ" потр. 1 кат.; АТС-994, ПСЭ-993/7 ОАО "Ростелеком" потр. 1 кат.; Быт</t>
  </si>
  <si>
    <t>НСП-117 ООО "СКС"; ЦТП-187 ОАО "ПТС"; Быт</t>
  </si>
  <si>
    <t>НСП-27 ООО "СКС"; Быт</t>
  </si>
  <si>
    <t>ЗАО "Глазная клиника Бранчевского"; Детский сад №399; Школа №124; Быт</t>
  </si>
  <si>
    <t>НСП-37а ООО "СКС"; НС-24 ОАО "ПТС"; Быт</t>
  </si>
  <si>
    <t>АТСЭ 2406/1 ЗАО "Самарасвязьинформ"; 2-х эт. гаражный массив, система дымоудаления; Быт</t>
  </si>
  <si>
    <t>Детский сад №249; Самарский областной детский санаторий "Юность"; Быт</t>
  </si>
  <si>
    <t>НС-3 ОАО "ПТС"; ТСЖ "Очаг" лифт потр. 1 кат.; Быт</t>
  </si>
  <si>
    <t>НСП-33а ООО "СКС"; Клиника Флоровой; Детский сад №463; Быт</t>
  </si>
  <si>
    <t>ЦТП-22 ОАО "ПТС"; Быт</t>
  </si>
  <si>
    <t>ж/дом ТСЖ "Солнечный" противопожарная система и лифты потр. 1 кат.; Быт</t>
  </si>
  <si>
    <t>ЦТП-5 ОАО "ПТС"; Быт</t>
  </si>
  <si>
    <t>Детский сад №153; Быт</t>
  </si>
  <si>
    <t>Православный приход Кирилло-Мефодиевского собора система дымоудаления потр. 1 кат.; НС-11 ОАО "ПТС"; Быт</t>
  </si>
  <si>
    <t>Духовно-просветительный центр Кирилло-Мефодиевского собора, системы дымоудаления потр. 1 кат.; ЦТП-24 ОАО "ПТС"; Быт</t>
  </si>
  <si>
    <t>НСП-36а ООО "СКС"; Быт</t>
  </si>
  <si>
    <t>Офисное здание по адресу Губанова, 17, котельная</t>
  </si>
  <si>
    <t>ГБУЗ "Самарский областной центр по профилактике и борьбе со СПИД и инфекционными заболеваниями", котельная</t>
  </si>
  <si>
    <t>жилой дом, офисы</t>
  </si>
  <si>
    <t>театр оперы и балета</t>
  </si>
  <si>
    <t xml:space="preserve"> офисы</t>
  </si>
  <si>
    <t>жилой дом, колледж, насосная</t>
  </si>
  <si>
    <t>жилой дом, гаражи, офисы,малые предприятия</t>
  </si>
  <si>
    <t xml:space="preserve"> жилые дома, офисы, магазин</t>
  </si>
  <si>
    <t xml:space="preserve"> офисы, гаражи, быт,храм</t>
  </si>
  <si>
    <t>жилые дома, офисы</t>
  </si>
  <si>
    <t>магазин, офисы, поликлиника</t>
  </si>
  <si>
    <t>РКЦ, офисы, колледж</t>
  </si>
  <si>
    <t>МСЧ, офисы</t>
  </si>
  <si>
    <t>котельня, офисы, малое предприятие</t>
  </si>
  <si>
    <t>Магазин</t>
  </si>
  <si>
    <t>офисы</t>
  </si>
  <si>
    <t>КРЦ Звезда</t>
  </si>
  <si>
    <t>жилье, офисы</t>
  </si>
  <si>
    <t>жилье</t>
  </si>
  <si>
    <t>отделение № 28 СБ РФ,быт</t>
  </si>
  <si>
    <t>быт</t>
  </si>
  <si>
    <t>школа № 148,быт</t>
  </si>
  <si>
    <t xml:space="preserve">Гимназия № 3; ОМВД России по Волжскому району; ОУФМС России по СО в Волжском районе; Самарский социально-педагогический колледж ; 58 центр ВСЭиЛД ОАО "Оборонэнерго",быт </t>
  </si>
  <si>
    <t>ОАО "Ростелеком" ; ФГБОУ ВПО "СамГТУ" 2 корпус,быт</t>
  </si>
  <si>
    <t xml:space="preserve">д\сад № 56 корпус 1,быт                                                                    </t>
  </si>
  <si>
    <t xml:space="preserve">Межрайонная ИФНС № 18 по СО потр. 3 кат.  </t>
  </si>
  <si>
    <t xml:space="preserve">филиал центральной сберкассы № 28 СБ РФ; ГБОУ СПО "Самарский техникум кулинарного искусства"; ГАОУ СПО "Самарский колледж транспорта и коммуникаций",быт                                                                                                         </t>
  </si>
  <si>
    <t xml:space="preserve">ОАО "Оборонэнерго" филиал "Приволжский"; БС-55439 ОАО "Вымпелком"; БС сот. связи ОАО "Билайн-Самара"; ООО "Стройсервис"; БС сотовой связи ОАО "Мегафон",быт </t>
  </si>
  <si>
    <t xml:space="preserve">Приватбанк; ФГОУ ВПО "Сам. гос. академия культуры и искусств" гл. корпус; университет Наяновой,быт </t>
  </si>
  <si>
    <t xml:space="preserve">узел связи ЗАО "СамараТелеком"; ОАО "Самараагрострой"; ОАО "Радиокоммуникация",быт </t>
  </si>
  <si>
    <t xml:space="preserve">Самарский государственный академический театр оперы и балета; ГУ СО "Центр по делам ГО, ПБ и ЧС",быт </t>
  </si>
  <si>
    <t xml:space="preserve">АТС-336\338, ПСЭ-265\2  ОАО "Ростелеком"; БС сотовой связи ОАО "СМАРТС",быт </t>
  </si>
  <si>
    <t xml:space="preserve">школа № 174, быт </t>
  </si>
  <si>
    <t xml:space="preserve">НС-25 ОАО "ПТС"; НСП-70 ООО "Самарские коммунальные системы"; ЦТП-21 ОАО "ПТС",быт </t>
  </si>
  <si>
    <t xml:space="preserve">ООО "Ипотечное агентство Домострой"; ОАО "Инкасстрах",быт </t>
  </si>
  <si>
    <t xml:space="preserve">ОАО "Юниакорбанк",быт </t>
  </si>
  <si>
    <t>ЗАО Инфо-Телеком"; МБДОУ № 287 ,быт</t>
  </si>
  <si>
    <t xml:space="preserve">НСП-67 ООО "Самарские коммунальные системы"; БС сотовой связи ОАО "МТС",быт  </t>
  </si>
  <si>
    <t xml:space="preserve">поликлиника № 3 клинико-диагностическое отделение,быт  </t>
  </si>
  <si>
    <t>национальный торговый банк; ОАО "Самаранефтегаз"; здание Епархиального управления,быт</t>
  </si>
  <si>
    <t xml:space="preserve">ОАО "Самарагидротрубопровод",быт </t>
  </si>
  <si>
    <t xml:space="preserve">ООО "Фита-М" котельная; ООО "СамараТранснефтьСервис",быт </t>
  </si>
  <si>
    <t xml:space="preserve">Самарская швейная фабрика,быт </t>
  </si>
  <si>
    <t xml:space="preserve">Городская поликлиника № 3, отделение восстановительного лечения,быт </t>
  </si>
  <si>
    <t xml:space="preserve">ПСЭ-332\2 ОАО "Ростелеком",быт </t>
  </si>
  <si>
    <t xml:space="preserve">котельная ГУП СО Самарский центр развития животноводстава "Велис"; котельная ул. Молодогвардейская ЗАО "СУТЭК",быт </t>
  </si>
  <si>
    <t xml:space="preserve">ММБУ "Городская клиническая больница № 3"; д\сад № 105; ООО "Управляющая компания ПМК-98" ; БС сотовой связи ОАО "МТС",быт </t>
  </si>
  <si>
    <t xml:space="preserve">судебно-мед. экспертиза; муз. школа; ИнвестСамараСтрой; Сам. соц. приют для престарелых дневного пребывания,быт </t>
  </si>
  <si>
    <t xml:space="preserve">ОАО "Волготанкер" служба безопасности,быт </t>
  </si>
  <si>
    <t xml:space="preserve">дет. приемник-распределитель; школа № 63; обл. кож-вен. Диспансер,быт </t>
  </si>
  <si>
    <t xml:space="preserve">ОАО Волгастальмонтаж"; клиника "Семейный врач"; Самарское отделение казначейства; Прокуратура Самарской области,быт </t>
  </si>
  <si>
    <t xml:space="preserve">ООО "Репер"; кадастровая палата по Сам. обл.,быт </t>
  </si>
  <si>
    <t xml:space="preserve">Административное здание 1-го сетевого района ОАО "ПТС",быт </t>
  </si>
  <si>
    <t xml:space="preserve">ФГБОУ ВПО СамГМУ,быт </t>
  </si>
  <si>
    <t xml:space="preserve">Филиал ОАО "СО ЕЭС" Самарское РДУ, ОДУ Средней Волги; филиал ОАО "ФСК ЕЭС" МЭС Волги </t>
  </si>
  <si>
    <t xml:space="preserve">Военный комиссариат Самарской области ОАО "Оборонэнерго",быт </t>
  </si>
  <si>
    <t xml:space="preserve">ФГБОУ ВПО "Поволжская государственная социально-гуманитарная академия",быт </t>
  </si>
  <si>
    <t>Детский сад № 49; ФГБОУ ВПО «СамГУПС»,быт</t>
  </si>
  <si>
    <t xml:space="preserve">ГБОУ СПО "Самарский техникум кулинарного искусства"; стоматол. поликлиника №354 КЭЧ ПРИВО,быт </t>
  </si>
  <si>
    <t>ЦССИ ФСО России в Самарской области ; ОАО МН "Дружба";  д\сад № 418,быт</t>
  </si>
  <si>
    <t xml:space="preserve">ОСП "Самарский почтамт" отдел доставки; гостиница "Жигули"; министерство здравоохранения; ООО "Монолит-строй",быт </t>
  </si>
  <si>
    <t>ООО "Монолит-строй",быт</t>
  </si>
  <si>
    <t xml:space="preserve">Межрегион. ВолгоКамский банк,быт </t>
  </si>
  <si>
    <t xml:space="preserve">фонд "Здоровье нации"; спецпрокуратура; банк "Солидарность"; ООО "Медиацентр"; Департамент культуры, туризма и молодежной политики, администрация г.о. Самара; МУК театр драмы "Камерная сцена",быт </t>
  </si>
  <si>
    <t xml:space="preserve">ОАО банк "Приоритет" </t>
  </si>
  <si>
    <t xml:space="preserve">д\сад № 49; управление соц. обслуживания; Госстрах; Приволжскнефтепровод,быт </t>
  </si>
  <si>
    <t>Департамент социальной поддержки и защиты населения Администрация г.о. Самара</t>
  </si>
  <si>
    <t xml:space="preserve">ГОУ СПО "Сам. техникум транспорта и коммуникаций",быт </t>
  </si>
  <si>
    <t xml:space="preserve">Департамент образования; Сам. музыкальное училище; Самарагаз,быт </t>
  </si>
  <si>
    <t xml:space="preserve">Управление Федеральной службы государственной регистрации, кадастра и картографии по Самарской области; Сам. музыкальное училище,быт </t>
  </si>
  <si>
    <t xml:space="preserve">гостиница "Колос"; Самаранефтегаз,быт </t>
  </si>
  <si>
    <t xml:space="preserve">ФГОУ ВПО "Сам. гос. академия культуры и искусств" гл. корпус,быт </t>
  </si>
  <si>
    <t xml:space="preserve">д\сад № 147,быт </t>
  </si>
  <si>
    <t xml:space="preserve">Самарская православная классическая гимназия; котельная МП "Самарабани",быт </t>
  </si>
  <si>
    <t xml:space="preserve">Военный комиссариат Самарской области ОАО "Оборонэнерго" </t>
  </si>
  <si>
    <t>2069 0,23 кВ</t>
  </si>
  <si>
    <t xml:space="preserve">пол-ка № 8,быт </t>
  </si>
  <si>
    <t xml:space="preserve">корпус № 2; ООО "Газпром трансгаз Самара"; ФГУ "Дом офицеров Самарского гарнизона" музей ОАО "Оборонэнерго",быт </t>
  </si>
  <si>
    <t xml:space="preserve">пед. Колледж,быт </t>
  </si>
  <si>
    <t xml:space="preserve">Самарский филиал ФГБОУ ВО "Волжский государственный университет водного транспорта"; ГБОУ СПО "Самарский техникум кулинарного искусства"; офисное помещение ОАО "МТС",быт  </t>
  </si>
  <si>
    <t xml:space="preserve">ФГБОУ ВПО СамГТУ корпус № 6 ; ГОУ СПО Сам. обл. училище культуры корпус № 1,быт </t>
  </si>
  <si>
    <t xml:space="preserve">Министерство строительства СО; гостиница департамента губернатора Сам. обл.,быт </t>
  </si>
  <si>
    <t xml:space="preserve">Темпбанк; Самаранефтегаз,быт </t>
  </si>
  <si>
    <t xml:space="preserve">Поволжское отделение СБ РФ; Самарский институт бизнеса и управления,быт </t>
  </si>
  <si>
    <t xml:space="preserve">ФГБОУ ВПО СамГТУ; д\сад № 58; ОАО "Корпорация развития Самарской области",быт </t>
  </si>
  <si>
    <t xml:space="preserve">БС сотовой связи ОАО "Мегафон",быт </t>
  </si>
  <si>
    <t xml:space="preserve">МУК "Театр "Самарская площадь"; ООО "Служба экстренной стоматологической помощи",быт </t>
  </si>
  <si>
    <t xml:space="preserve">ПАО "Т плюс" (ОАО "ВоТГК") </t>
  </si>
  <si>
    <t xml:space="preserve">ООО ППП "Генпроект"; Иверский монастырь,быт </t>
  </si>
  <si>
    <t xml:space="preserve">корпус № 1 СГАСУ; Вычислительный центр,быт </t>
  </si>
  <si>
    <t xml:space="preserve">анатомический отдел и лаборатория ГО СГМУ; Сам. государственный обл. университет "Наяновой",быт </t>
  </si>
  <si>
    <t>резерв ТТУ ПС № 13; БС сотовой связи ОАО "МТС"; д\сад № 69; общественная организация "Федерация профсоюзов Самарской области",быт</t>
  </si>
  <si>
    <t xml:space="preserve">Управление ГИБДД ГУ МВД России по СО; Художественная галерея,быт </t>
  </si>
  <si>
    <t xml:space="preserve">ГОУ ВПО Сам. гос. педагогический университет, институт коррекционной педагогики,быт </t>
  </si>
  <si>
    <t xml:space="preserve">АТС-2403 ЗАО "Самарасвязьинформ",быт </t>
  </si>
  <si>
    <t xml:space="preserve">ФГУП "Самарский дезинфекционный центр г. Самара",быт </t>
  </si>
  <si>
    <t xml:space="preserve">ОАО АКБ "Росевробанк",быт </t>
  </si>
  <si>
    <t xml:space="preserve">СТЦ ОАО "Самарагаз"; ЦТП 351 кв.,быт </t>
  </si>
  <si>
    <t xml:space="preserve">Средневолжбассгидрохимлаборатория,быт </t>
  </si>
  <si>
    <t xml:space="preserve">БС сотовой связи ОАО "Мегафон"; БС сотовой связи ОАО "МТС",быт </t>
  </si>
  <si>
    <t xml:space="preserve">ТСЖ "Дом",быт </t>
  </si>
  <si>
    <t xml:space="preserve">Общежитие ФГБОУ ВПО "СГАСУ"; ООО "Новый Эдем",быт  </t>
  </si>
  <si>
    <t xml:space="preserve">фонд "Здоровье нации"; прокуратура ; ОАО "Самараэнерго" Энергосбыт; ООО "Управляющая компания Деловой Дом Калита"; ООО "Гостиница Бристоль-Жигули",быт                                      </t>
  </si>
  <si>
    <t xml:space="preserve">музей Самарского академического театра оперы и балета,быт </t>
  </si>
  <si>
    <t xml:space="preserve">министерство управления финансами Самарской области; музей им. Алабина,быт </t>
  </si>
  <si>
    <t xml:space="preserve">ЦТП-23 ОАО "ПТС"; ОАО "Приволжские магистральные нефтепроводы";  банк "Строй-кредит";  Русский банк развития; НСП-83 ООО "Самарские коммунальные системы",быт </t>
  </si>
  <si>
    <t xml:space="preserve">администрация г.Самара; Комитет по управлению имуществом; ИФНС по Ленинскому району,быт  </t>
  </si>
  <si>
    <t xml:space="preserve">ООО ГК "Три вяза"; Сам. музыкальное училище; банк "Солидарность"; Региональный центр мониторинга по образованию; Музей "Усадьба Курлиных",быт </t>
  </si>
  <si>
    <t>муз. школа № 2; военная комендатура; школа № 13; ГБОУ СПО "Самарский техникум кулинарного искусства",быт</t>
  </si>
  <si>
    <t>школа № 13; Худож. Музей,быт</t>
  </si>
  <si>
    <t xml:space="preserve">школа № 39; ТСЖ "Троицкое",быт  </t>
  </si>
  <si>
    <t xml:space="preserve">военная комендатура; муз. школа № 1; Самарская городская поликлиника № 3; ГБОУ СПО "Самарский техникум кулинарного искусства",быт </t>
  </si>
  <si>
    <t xml:space="preserve">НСП-65 ООО "Самарские коммунальные системы",быт </t>
  </si>
  <si>
    <t>ветеринарная лечебница,быт</t>
  </si>
  <si>
    <t xml:space="preserve">ТСЖ "Желябова, 3 а",быт </t>
  </si>
  <si>
    <t xml:space="preserve">лаборатория пед. института; ООО "Система безопасности и связи"; ООО "БалтЮрФинАудит",быт </t>
  </si>
  <si>
    <t xml:space="preserve">ТД "Ильинка",быт </t>
  </si>
  <si>
    <t xml:space="preserve">Отделение пенсионного фонда РФ по СО; Волжский социальный банк,быт </t>
  </si>
  <si>
    <t xml:space="preserve">ЗАО "Самарасвязьинформ" офис; НУЗ стоматология дорожной поликлиники,быт </t>
  </si>
  <si>
    <t xml:space="preserve">школа № 37; ГНУ Самарская научно-исследовательская ветеринарная станция,быт </t>
  </si>
  <si>
    <t xml:space="preserve">ООО ГОССМЭП МВД России по Сам. обл.,быт </t>
  </si>
  <si>
    <t xml:space="preserve">туристическое агентство "Полор тревел",быт </t>
  </si>
  <si>
    <t xml:space="preserve">д\сад № 26; ООО "Новая стоматологическая клиника",быт </t>
  </si>
  <si>
    <t>2174,3 0,23 кВ</t>
  </si>
  <si>
    <t xml:space="preserve">ООО "Дейтрон", офисное здание,быт </t>
  </si>
  <si>
    <t xml:space="preserve">военная кафедра СГМУ; БС сотовой связи ОАО "МТС",быт  </t>
  </si>
  <si>
    <t xml:space="preserve">МОУ Сам. спортивный лицей; ОАО КБ "Солидарность"; МОУ детская музыкальная школа № 1 им. Глинки; ГУ СО "Служба эсплуатации зданий и сооружений"; ООО "Инекс",быт </t>
  </si>
  <si>
    <t xml:space="preserve">ФГБОУ ВПО "Поволжская государственная социально-гуманитарная академия"; художественное училище,быт </t>
  </si>
  <si>
    <t xml:space="preserve">ОАО банк "Приоритет"; стоматология; Департамент по вопросам общественной безопасности и контролю Администрация г.о. Самара; ЗАО "Региональный коммерческий банк"; Военный комиссариат Самарской области ОАО "Оборонэнергосбыт"; Самарский филиал ФГКУ "Росвоенипотека" ОАО "Оборонэнерго",быт </t>
  </si>
  <si>
    <t xml:space="preserve">Самаранефтемашремонт,быт </t>
  </si>
  <si>
    <t xml:space="preserve">ООО "Управляющая компания Самара-Пласт" </t>
  </si>
  <si>
    <t xml:space="preserve">лаборатория СамГАСУ; училище № 20; интернетцентр,быт </t>
  </si>
  <si>
    <t xml:space="preserve">лаборатория СамГАСУ,быт </t>
  </si>
  <si>
    <t xml:space="preserve">ТСЖ "Наш дом-76 квартал",быт </t>
  </si>
  <si>
    <t xml:space="preserve">Управление социальной поддержки и защиты населения Октябрьского района,быт </t>
  </si>
  <si>
    <t xml:space="preserve">ПСЭ-242\2 ЗАО "Самарасвязьинформ",быт  </t>
  </si>
  <si>
    <t xml:space="preserve">ФКУ "Центр хозяйственного и сервисного обеспечения",быт </t>
  </si>
  <si>
    <t xml:space="preserve">ООО НПСП «СамВид»; комп. "Истфайер Холдинг Лимитед",быт </t>
  </si>
  <si>
    <t xml:space="preserve">МРО "Иудейское религиозное общество г. Самары" благотворительная столовая; Самарская городская поликлиника № 3,быт </t>
  </si>
  <si>
    <t>ЦТП 337 кв. ОАО "ПТС"; детский сад № 85,быт</t>
  </si>
  <si>
    <t xml:space="preserve">Первый объединённый банк,быт </t>
  </si>
  <si>
    <t xml:space="preserve">Дума г.о. Самара </t>
  </si>
  <si>
    <t xml:space="preserve">УФНС по СО </t>
  </si>
  <si>
    <t xml:space="preserve">ГУ Сам. области "Служба эксплуатации зданий и сооружений"; БС сотовой связи ОАО "СМАРТС",быт </t>
  </si>
  <si>
    <t xml:space="preserve">ЗАО "Эль-Декор",быт </t>
  </si>
  <si>
    <t xml:space="preserve">Управление Федеральной миграционной службы России по СО; Департамент образования администрации г.о. Самара; ГКУ СО "Служба эксплуатации зданий и сооружений"; МБУ г.о. Самара  "Центр информационно-хозяйственного и автотранспортного обеспечения",быт </t>
  </si>
  <si>
    <t xml:space="preserve">ОАО "Юго-Запад транснефтепродукт"; ОАО "Самаранефтепродукт" торговая компания,быт </t>
  </si>
  <si>
    <t>ОАО КБ "Развитие"; ГАОУ СПО "Самарский колледж транспорта и коммуникаций",быт</t>
  </si>
  <si>
    <t xml:space="preserve">кафе "Сладкая жизнь"; школа № 81; ФКУ «ЦУКС МЧС России по Самарской области»,быт </t>
  </si>
  <si>
    <t xml:space="preserve"> ДЮСШ 3 25,быт </t>
  </si>
  <si>
    <t xml:space="preserve">в\часть  № 5599  ВВМВД  РФ; ООО "Сам. промкомбинат",быт </t>
  </si>
  <si>
    <t>2262 Т-1</t>
  </si>
  <si>
    <t>2262 Т-2</t>
  </si>
  <si>
    <t xml:space="preserve">Самарский Вальдорфский д\сад; санэпидстанция; стоматологическая клиника ДинаС,быт </t>
  </si>
  <si>
    <t xml:space="preserve">д\сад № 144; Речной порт,  упр. Парододства,быт </t>
  </si>
  <si>
    <t xml:space="preserve">д\сад № 48; Областной суд,быт  </t>
  </si>
  <si>
    <t xml:space="preserve">НСП-80 ООО "Самарские коммунальные системы"; КБ "Ситибанк"; Детский сад №145,быт </t>
  </si>
  <si>
    <t xml:space="preserve">ООО фирма "Маяк-Стройинвест"; Федеральный транзитный узел связи ЗАО "Самарателеком",быт </t>
  </si>
  <si>
    <t xml:space="preserve">ООО "Маяк-Стройинвест",быт </t>
  </si>
  <si>
    <t>д\сад № 338;  БС-55438 ,быт</t>
  </si>
  <si>
    <t xml:space="preserve">пожарная часть № 2; д\сад № 279,быт </t>
  </si>
  <si>
    <t xml:space="preserve">БС сотовой связи ОАО "МТС",быт </t>
  </si>
  <si>
    <t xml:space="preserve">центр санэпидстанции,быт </t>
  </si>
  <si>
    <t xml:space="preserve">Самаратрансгаз; Клиника "Медтест-Самара",быт </t>
  </si>
  <si>
    <t xml:space="preserve">ТСЖ "Лесная-10"; банк "Форштадт"; д\сад № 163; ПСК-338 ОАО "Волгателеком",быт </t>
  </si>
  <si>
    <t xml:space="preserve">ОАО АКБ "Росевробанк"; ОАО КБ "Солидарность",быт </t>
  </si>
  <si>
    <t xml:space="preserve">ЦТП-186 ОАО "ПТС"; Дворец бракосочетания; Главное следственное управление, информационный центр, управление экономической безопасности и противодействия коррупции ГУ МВД России по СО; Промавтобанк,быт </t>
  </si>
  <si>
    <t xml:space="preserve">ТСЖ "Лайнер",быт </t>
  </si>
  <si>
    <t xml:space="preserve">ГСК-518  ОАО "Волгателеком",быт  </t>
  </si>
  <si>
    <t xml:space="preserve">детский сад № 452; РоссельхозБанк; Администрация Ленинского района; ЗАО "Башвзрывтехнологии"; ООО "Буран"; ООО "Ост-Вест-Отель",быт  </t>
  </si>
  <si>
    <t xml:space="preserve">школа № 70; ЗАО "Сам. электропроект"; банк "ВТБ-24"; отдел обл. архива центра профес.образования Сам. обл.,быт  </t>
  </si>
  <si>
    <t xml:space="preserve"> ЦУМ "Самара"; ООО "Каньон",быт </t>
  </si>
  <si>
    <t xml:space="preserve">ОАО ВКБ,быт </t>
  </si>
  <si>
    <t>нет нагрузки</t>
  </si>
  <si>
    <t xml:space="preserve">ОАО "Волжская ТГК",быт </t>
  </si>
  <si>
    <t xml:space="preserve">школа № 6 корп. 2; ООО "Вести плюс",быт </t>
  </si>
  <si>
    <t>2415 Т-1</t>
  </si>
  <si>
    <t>2415 Т-2</t>
  </si>
  <si>
    <t xml:space="preserve">трест "Самаратрансстрой"; стоматология,быт </t>
  </si>
  <si>
    <t xml:space="preserve">Дворец культуры железнодорожников им. Пушкина,быт </t>
  </si>
  <si>
    <t>НСП-47 ООО "Самарские коммунальные системы"; д\сад № 164; МОУ СОШ "Сам. Вальдорфская школа",быт</t>
  </si>
  <si>
    <t xml:space="preserve">Альфа-банк; Сам. банк; дневной стационар поликлиники № 8,быт </t>
  </si>
  <si>
    <t xml:space="preserve">АКБ "Газбанк",быт </t>
  </si>
  <si>
    <t xml:space="preserve"> БС-53255 ОАО "Вымпелком",быт </t>
  </si>
  <si>
    <t xml:space="preserve">котельная Храм во имя Петра и Павла,быт </t>
  </si>
  <si>
    <t xml:space="preserve">ГУП Сам. обл. санитарного а\транспорта; д\сад № 50,быт </t>
  </si>
  <si>
    <t xml:space="preserve">ГБОУ ВПО "СамГМУ"; НИИ гигиены и экологии человека; ГАОУ СПО "Самарский колледж транспорта и коммуникаций"; в/ч 14487,быт                      </t>
  </si>
  <si>
    <t xml:space="preserve">в/ч 14487,быт </t>
  </si>
  <si>
    <t xml:space="preserve">корпус СГАСУ; ОАО "Альфа банк"; маг. Евроспорт; ФГБОУ ВПО "Самарский государственный экономический университет" корпуса 1, 2,быт </t>
  </si>
  <si>
    <t xml:space="preserve">абсолют банк,быт </t>
  </si>
  <si>
    <t xml:space="preserve">детский сад № 55,быт </t>
  </si>
  <si>
    <t xml:space="preserve">школы № 134,быт </t>
  </si>
  <si>
    <t xml:space="preserve">Сам. социально-пед. Колледж,быт </t>
  </si>
  <si>
    <t xml:space="preserve">ООО "Торговое обслуживание" Троицкий комплекс,быт </t>
  </si>
  <si>
    <t xml:space="preserve">Сам. обл. фонд жилья и ипотеки,быт </t>
  </si>
  <si>
    <t xml:space="preserve">ГКУ Самарской области "Служба транспортного обеспечения",быт </t>
  </si>
  <si>
    <t xml:space="preserve">ООО "Компания СНК"; котельная (газовая) ООО "Компания СНК"; ООО "Волгастройсервис",быт </t>
  </si>
  <si>
    <t xml:space="preserve">Сам. филиал  ОАО "Волгателеком" "Телекомсервис" УИВС-3\337,быт </t>
  </si>
  <si>
    <t xml:space="preserve">Поволжское отделение № 6991 ОАО "Сбербанк России"; МОУ Самарский медико-технический лицей; НСП-85 ООО "Самарские коммунальные системы",быт </t>
  </si>
  <si>
    <t>д\сад № 118,быт</t>
  </si>
  <si>
    <t xml:space="preserve">узловая станция № 1 ТТУ,быт </t>
  </si>
  <si>
    <t xml:space="preserve">МОУ СОШ №18; котельная МОУ СОШ №18, обслуживает Самаратрансгаз; ООО "ГазпромтрансгазСамара"; БС сотовой связи ОАО "Мегафон",быт </t>
  </si>
  <si>
    <t xml:space="preserve">международный институт рынка,быт </t>
  </si>
  <si>
    <t xml:space="preserve">гостиница и ресторан "Волга",быт </t>
  </si>
  <si>
    <t xml:space="preserve">школа № 40,быт </t>
  </si>
  <si>
    <t xml:space="preserve">центр моб. связи "Связной",быт </t>
  </si>
  <si>
    <t xml:space="preserve">абсолют банк; ОАО "Корпорация развития Самарской области",быт </t>
  </si>
  <si>
    <t xml:space="preserve">Департамент здравоохранения администрации СО; ЗАО "ГазНИИпроект"; гимназия № 11,быт </t>
  </si>
  <si>
    <t xml:space="preserve">ООО "Экотехсервис"; банк ВТБ,быт </t>
  </si>
  <si>
    <t>ООО "Экотехсервис"; ЗАО "КОШЕЛЕВ-БАНК",быт</t>
  </si>
  <si>
    <t xml:space="preserve">НС-26 ОАО "ПТС"; НСП-84 ООО "Самарские коммунальные системы"; Управление связи и офисы ООО "Газпром трансгаз Самара",быт </t>
  </si>
  <si>
    <t xml:space="preserve">ОАО "Первый объединённый банк"; Департамент строительства и архитектуры администрации г.о. Самара,быт </t>
  </si>
  <si>
    <t xml:space="preserve">МП "Благоустройство",быт </t>
  </si>
  <si>
    <t>2689 Т-1</t>
  </si>
  <si>
    <t xml:space="preserve">Администрация Железнодорожного района г.о. Самара,быт </t>
  </si>
  <si>
    <t>2689 Т-2</t>
  </si>
  <si>
    <t xml:space="preserve">ВолгоКамский банк; отделение федерального казначейства г. Самары,быт </t>
  </si>
  <si>
    <t xml:space="preserve">школа № 6,быт </t>
  </si>
  <si>
    <t xml:space="preserve">Сам. технический лицей,быт </t>
  </si>
  <si>
    <t xml:space="preserve">ЧЛ Починкова Д.С. </t>
  </si>
  <si>
    <t xml:space="preserve">ГУВД Сам. области - центр изоляции несовершеннолетних правонарушителей; Сам. соц. Приют с отд. ночного пребывания; д\сад № 118,быт </t>
  </si>
  <si>
    <t xml:space="preserve">МП "благоустройство",быт </t>
  </si>
  <si>
    <t xml:space="preserve">Управление вневедомственной охраны,быт </t>
  </si>
  <si>
    <t xml:space="preserve">гостиница "Россия", ОАО "Сам. речной порт"; КНС-3 ООО "Самарские коммунальные системы"; гостиница "Россия"; Национальный банк; ОАО "Волгатанкер" ВЦ,быт </t>
  </si>
  <si>
    <t xml:space="preserve">ГОУ "Центр профессионального образования СО",быт </t>
  </si>
  <si>
    <t xml:space="preserve">детский сад № 178; медико-восстановительный центр филиала ФАУ МО РФ ЦСКА ОАО "Оборонэнерго",быт </t>
  </si>
  <si>
    <t xml:space="preserve">МОУ Самарский лицей информационных технологий; Теплопункт №9 ОАО "ПТС"; НСП-44 ООО "Самарские коммунальные системы",быт </t>
  </si>
  <si>
    <t xml:space="preserve">Управление Федеральной службы по контролю за оборотом наркотиков по СО,быт </t>
  </si>
  <si>
    <t xml:space="preserve">МАОУ "Самарский медико-технический лицей г.о. Самара"-начальная школа,быт </t>
  </si>
  <si>
    <t xml:space="preserve">банк "Русский стандарт"; БС сотовой связи ОАО "МТС"; узел связи ЗАО "Аист",быт </t>
  </si>
  <si>
    <t xml:space="preserve">НСП-58 ООО "Самарские коммунальные системы",быт </t>
  </si>
  <si>
    <t xml:space="preserve">пожарная часть № 3;  д\сад № 300,быт </t>
  </si>
  <si>
    <t xml:space="preserve">д\сад № 267,быт </t>
  </si>
  <si>
    <t xml:space="preserve">Первый ОВК-банк;  МДМ-банк,быт </t>
  </si>
  <si>
    <t xml:space="preserve">НСП-50 ООО "Самарские коммунальные системы"; НС-23 ОАО "ПТС",быт </t>
  </si>
  <si>
    <t xml:space="preserve">АМОУ ВПО "Самарская академия государственного и муниципального управления",быт </t>
  </si>
  <si>
    <t xml:space="preserve">отделение связи № 82; Центр дошкольного образования; ООО "Саман",быт </t>
  </si>
  <si>
    <t xml:space="preserve">НСП-170 ООО "Самарские коммунальные системы",быт </t>
  </si>
  <si>
    <t xml:space="preserve">Райвоенкомат Волжского района,быт </t>
  </si>
  <si>
    <t>Департамент городского хозяйства; НСП-86 ООО "Самарские коммунальные системы"; БС сотовой связи ОАО "Мегафон",быт</t>
  </si>
  <si>
    <t>Ракитовское шоссе/К.Маркса-склады.</t>
  </si>
  <si>
    <t>филиал ФАУ МО РФ ЦСКА ОАО "Оборонэнерго"; Быт</t>
  </si>
  <si>
    <t xml:space="preserve"> д\сад № 460 ОАО "Оборонэнерго"; Быт</t>
  </si>
  <si>
    <t>Военный комиссариат Самарской области ОАО "Оборонэнерго"; Быт</t>
  </si>
  <si>
    <t>отдел финансирования капитального строительства ОАО "Оборонэнерго"; Быт</t>
  </si>
  <si>
    <t>Перинатальный центр</t>
  </si>
  <si>
    <t>НСП-15 ООО "Самарские коммунальные системы" ;  Быт</t>
  </si>
  <si>
    <t>Самарский техникум промышленных технологий ; Быт</t>
  </si>
  <si>
    <t>Теплопункт №46 ОАО "ПТС"; Школа №48; Детская молочная кухня №1 МСЧ №5 ; Быт</t>
  </si>
  <si>
    <t>поликлиника № 19 ; дневной стационар психоневрологического диспансера; стоматология ;Быт</t>
  </si>
  <si>
    <t>школа № 38 ; Сам. техникум городского хозяйства и строительных технологий ; Быт</t>
  </si>
  <si>
    <t>городская поликлиника № 4 ; Быт</t>
  </si>
  <si>
    <t>Теплопункт №59 ОАО "ПТС" ;   НСП-14.а ООО "Самарские коммунальные системы" ; Быт</t>
  </si>
  <si>
    <t>ЦТП-189 ОАО "ПТС" ; Быт</t>
  </si>
  <si>
    <t>НСП-116 ООО "Самарские коммунальные системы" ; Быт</t>
  </si>
  <si>
    <t xml:space="preserve">ГБУЗ "Самарская областная клиническая больница им. В.Д. Середавина" </t>
  </si>
  <si>
    <t>Промышленное отделение № 8231\0269 СБ РФ ; Быт</t>
  </si>
  <si>
    <t>ООО "Кировский комбинат школьного питания"; Быт</t>
  </si>
  <si>
    <t>ОУС №9 ОАО "Ростелеком" ; Быт</t>
  </si>
  <si>
    <t>Стара-загорский расчётно кассовый центр ЦБ РФ ;  Быт</t>
  </si>
  <si>
    <t>Детский сад №359; Быт</t>
  </si>
  <si>
    <t>Школа №93; Быт</t>
  </si>
  <si>
    <t>Школа №45 ; Детский сад №373 ; Быт</t>
  </si>
  <si>
    <t>АТС-953, ПСЭ-93\1 ОАО "Волгателеком" ; Быт</t>
  </si>
  <si>
    <t>школа № 2 ; Быт</t>
  </si>
  <si>
    <t>теплонасосная ТСЖ "Уют-4" ; Быт</t>
  </si>
  <si>
    <t>Школа №72 ; Быт</t>
  </si>
  <si>
    <t>Детский сад №75 ;  Быт</t>
  </si>
  <si>
    <t>Кировское отделение №6991 СБ РФ ; Быт</t>
  </si>
  <si>
    <t>Детский сад №181 ; Быт</t>
  </si>
  <si>
    <t>Школа №128 ; Быт</t>
  </si>
  <si>
    <t>Детский сад №193 ; Быт</t>
  </si>
  <si>
    <t>2-е отделение Самарского психоневрологического диспансера ; Педиатрическое отделение № 2 Самарской городской поликлиники № 4 ; Быт</t>
  </si>
  <si>
    <t>НСП-12.а ООО "Самарские коммунальные системы" ; Быт</t>
  </si>
  <si>
    <t>Самарское отделение №6991 ОАО "Сбербанк России" ; Быт</t>
  </si>
  <si>
    <t>НСП-13.1 ООО "Самарские коммунальные системы" , Быт</t>
  </si>
  <si>
    <t>Детский сад №383; Областной социальный приют для детей и подросткой "Надежда" ; Быт</t>
  </si>
  <si>
    <t>НСП-13.3 ООО "Самарские коммунальные системы" .; Быт</t>
  </si>
  <si>
    <t>Школа №101 ; Быт</t>
  </si>
  <si>
    <t>Школа №157 ; НСП-13.5 ООО "Самарские коммунальные системы"; Быт</t>
  </si>
  <si>
    <t>Педиатрическое отделение №1 ГП №4 ; Быт</t>
  </si>
  <si>
    <t>Детский сад №12; НСП-13.2 ООО "Самарские коммунальные системы"; Быт</t>
  </si>
  <si>
    <t>Детский сад №332; Быт</t>
  </si>
  <si>
    <t>НСП-17 ООО "Самарские коммунальные системы"; Теплопункт №47 ОАО "ПТС" ; Быт</t>
  </si>
  <si>
    <t>Теплопункт №45 ОАО "ПТС"; Быт</t>
  </si>
  <si>
    <t>НСП-14 ООО "Самарские коммунальные системы" ; Быт</t>
  </si>
  <si>
    <t>НС-4 ОАО "ПТС" ; НСП-14.а ООО "Самарские коммунальные системы" ; Быт</t>
  </si>
  <si>
    <t>Гимназия №1 ;Быт</t>
  </si>
  <si>
    <t>НС-45 ОАО "ПТС" ; НСП-13.4 ООО "Самарские коммунальные системы" ; Быт</t>
  </si>
  <si>
    <t>НСП-14.4 ООО "Самарские коммунальные системы" ; НС-13 ОАО "ПТС" ;  Быт</t>
  </si>
  <si>
    <t>школа № 47 ; НСП-14.1 ООО "Самарские коммунальные системы" ; НСП-14.2 ООО "Самарские коммунальные системы" ; Быт</t>
  </si>
  <si>
    <t>д\сад № 120 ; Быт</t>
  </si>
  <si>
    <t>НСП-119 ООО "Самарские коммунальные системы" ; ЦТП-162 ОАО "ПТС" ; ЦТП-188 ОАО "ПТС" ; Быт</t>
  </si>
  <si>
    <t>д\сад № 462 ; школа № 50 ; Быт</t>
  </si>
  <si>
    <t>НСП-15а.1 ООО "Самарские коммунальные системы" ; Быт</t>
  </si>
  <si>
    <t>НСП-15а.2 ООО "Самарские коммунальные системы" ; Быт</t>
  </si>
  <si>
    <t>Теплопункт № 37 ОАО "ПТС" ; Быт</t>
  </si>
  <si>
    <t>НСП-15а.3 ООО "Самарские коммунальные системы" ; Быт</t>
  </si>
  <si>
    <t>НСП-15а.3 ООО "Самарские коммунальные системы"; Быт</t>
  </si>
  <si>
    <t>детский сад № 179 ;  Быт</t>
  </si>
  <si>
    <t>детский сад № 375 ; школа №77 ; Теплопункт №38 ОАО "ПТС"; НСП-15.3 ООО "Самарские коммунальные системы" ; Быт</t>
  </si>
  <si>
    <t>НСП-15.1 ООО "Самарские коммунальные системы" ; Быт</t>
  </si>
  <si>
    <t>НСП-15.2 ООО "Самарские коммунальные системы" ; Быт</t>
  </si>
  <si>
    <t>д\сад № 136 ; Быт</t>
  </si>
  <si>
    <t>Теплопункт №39 ОАО "ПТС" ;  Быт</t>
  </si>
  <si>
    <t>21 узловая станция ТТУ; Быт</t>
  </si>
  <si>
    <t>школа № 99 ; Быт</t>
  </si>
  <si>
    <t>НСП-15.4 ООО "Самарские коммунальные системы" ; Быт</t>
  </si>
  <si>
    <t>НСП-12 ООО "Самарские коммунальные системы" ; Быт</t>
  </si>
  <si>
    <t>Промышленное отделение № 8231 СБ РФ ; ЦТП-190 ОАО "ПТС"; Быт</t>
  </si>
  <si>
    <t>НСП-118 ООО "Самарские коммунальные системы" ; Быт</t>
  </si>
  <si>
    <t>Детский сад №401 ;   Быт</t>
  </si>
  <si>
    <t>НСП-16 ООО "Самарские коммунальные системы"; Быт</t>
  </si>
  <si>
    <t>детский сад №87 ; Быт</t>
  </si>
  <si>
    <t>школа №32; Быт</t>
  </si>
  <si>
    <t>НСП-14.3 ООО "Самарские коммунальные системы" ; Быт</t>
  </si>
  <si>
    <t>НСП-11 ООО "Самарские коммунальные системы"; школа № 49 ; Быт</t>
  </si>
  <si>
    <t>ЦТП-191 ОАО "ПТС" ;  Быт</t>
  </si>
  <si>
    <t>Школа №138; Быт</t>
  </si>
  <si>
    <t>Школа-интернат №115; Быт</t>
  </si>
  <si>
    <t>ГП №10 Отделение реабилитации детей; Школа "Яктылык"; Быт</t>
  </si>
  <si>
    <t>НСП-205 ООО "СКС"; Быт</t>
  </si>
  <si>
    <t>Стоматологическая поликлиника №2; УФСБ по СО; Быт</t>
  </si>
  <si>
    <t>УФСБ по СО; Детский сад №131; Поликлиника МСЧ №2; Быт</t>
  </si>
  <si>
    <t>Детский сад №23; Дополнительный офис №6991/0299 Поволжского банка ПАО "Сбербанк России"; Школа №83; Быт</t>
  </si>
  <si>
    <t>МП ТТУ тяговая подстанция №16; Быт</t>
  </si>
  <si>
    <t>Самарская городская клиническая больница №2 им. Н.А. Семашко; Быт</t>
  </si>
  <si>
    <t xml:space="preserve">Гимназия №2; Школа олимпийского резерва №12; Быт </t>
  </si>
  <si>
    <t>РОВД №15 Кировского района; Быт</t>
  </si>
  <si>
    <t>Школа №141; Детский сад №381; Быт</t>
  </si>
  <si>
    <t>Дополнительный офис №6991/0164 Поволжского банка ПАО "Сбербанк России"; Управление пенсионного фонда РФ в Кировском и Промышленном районах; Быт</t>
  </si>
  <si>
    <t>Школа №144; Городская поликлиника №10; Быт</t>
  </si>
  <si>
    <t>Кассовый узел №0297/6994 Поволжского отделения СБ РФ; Детский сад №430; Быт</t>
  </si>
  <si>
    <t>Кассовый узел № 0297/6994 Поволжского отделения СБ РФ; Быт</t>
  </si>
  <si>
    <t>АО АКБ "Газбанк"</t>
  </si>
  <si>
    <t>ПСЭ-992/1 ОАО "Ростелеком" потр. 1 кат.; Быт</t>
  </si>
  <si>
    <t>Детский сад №81; Быт</t>
  </si>
  <si>
    <t>НСП-114 ООО "СКС"; ОАО "Самарский хлебозавод №5"; Быт</t>
  </si>
  <si>
    <t>ГБУЗ "Самарский областной клинический кардиологический диспансер"; Быт</t>
  </si>
  <si>
    <t>МСЧ №2 поликлиническое отделение №2; Быт</t>
  </si>
  <si>
    <t>Пожарная часть №9; Быт</t>
  </si>
  <si>
    <t>Школа №106; Быт</t>
  </si>
  <si>
    <t>Детский сад №154; Быт</t>
  </si>
  <si>
    <t>Детская стоматологическая поликлиника №4; Центр гигиены и эпидемиологии в Самарской области, лаборатория; Быт</t>
  </si>
  <si>
    <t>Городская клиническая больница №3 им.Н.А.Семашко роддом №3; Быт</t>
  </si>
  <si>
    <t>ФГУЗ Самарская областная противотуберкулезная больница; Быт</t>
  </si>
  <si>
    <t>Дом ребёнка "Малыш"; Быт</t>
  </si>
  <si>
    <t>Управление гражданской защиты Администрации г.о. Самара; Школа №137; ГУСО "Самарский пансионат №2 для детей инвалидов" школа-интернат для умственно отсталых детей; Дополнительный офис №6994/0244 Поволжского банка ПАО "Сбербанк России"; Быт</t>
  </si>
  <si>
    <t>Управление Федеральной регистрационной службы по СО; Быт</t>
  </si>
  <si>
    <t>НСП-37 ООО "СКС"; Быт</t>
  </si>
  <si>
    <t>Школа №176; Быт</t>
  </si>
  <si>
    <t>Детский сад №131; Детский сад №282; Быт</t>
  </si>
  <si>
    <t>АТС ООО "Жигулителеком"; КНС-22, КНС-23 ООО "СКС"</t>
  </si>
  <si>
    <t>ООО Аэропорт "Смышляевка"</t>
  </si>
  <si>
    <t>НСП-110 ООО "СКС"; Быт</t>
  </si>
  <si>
    <t>НСП-49 ООО "СКС"; Быт</t>
  </si>
  <si>
    <t>Котельная ТСЖ "Орбита"; Быт</t>
  </si>
  <si>
    <t>ПСЭ-993\4, АТС-997 ПАО "Ростелеком" потр. 1 кат.; Детский сад №19; Быт</t>
  </si>
  <si>
    <t>4565 Т-1</t>
  </si>
  <si>
    <t>4565 Т-2</t>
  </si>
  <si>
    <t>школа № 55, Быт</t>
  </si>
  <si>
    <t>КНС-7  ООО «Самарские коммунальные системы», Быт</t>
  </si>
  <si>
    <t>4566 Т-1</t>
  </si>
  <si>
    <t>4566 Т-2</t>
  </si>
  <si>
    <t>детский сад № 365, Быт</t>
  </si>
  <si>
    <t>кряж НС ООО «Самарские коммунальные системы», Быт</t>
  </si>
  <si>
    <t>детский сад № 96, Быт</t>
  </si>
  <si>
    <t>КНС-25 ЗАО "СУТЭК", Быт</t>
  </si>
  <si>
    <t>ГБ № 10 детский дневной стационар,  детский сад № 231, Быт</t>
  </si>
  <si>
    <t>поликлиника ГБ № 10 , военный комиссариат, Быт</t>
  </si>
  <si>
    <t>школа № 129, Быт</t>
  </si>
  <si>
    <t>школа-интернат № 136, Быт</t>
  </si>
  <si>
    <t>детский сад № 3, детский сад № 466, Быт</t>
  </si>
  <si>
    <t>4649 Т-1</t>
  </si>
  <si>
    <t>4649 Т-2</t>
  </si>
  <si>
    <t xml:space="preserve"> детский сад № 261, школа № 74, Быт</t>
  </si>
  <si>
    <t>стоматологическая поликлиника №5, Быт</t>
  </si>
  <si>
    <t>детский сад № 269, Быт</t>
  </si>
  <si>
    <t>4653 Т-2</t>
  </si>
  <si>
    <t>4653 Т-1</t>
  </si>
  <si>
    <t>школа № 130, Быт</t>
  </si>
  <si>
    <t>ГБУЗ СО СГБ № 10 роддом, школо №23</t>
  </si>
  <si>
    <t>КНС-21 ООО «Самарские коммунальные системы», быт</t>
  </si>
  <si>
    <t>КНС-1 ООО «Самарские коммунальные системы», быт</t>
  </si>
  <si>
    <t>КНС-2 ООО «Самарские коммунальные системы», быт</t>
  </si>
  <si>
    <t>д/сад №406, быт</t>
  </si>
  <si>
    <t>д/сад №389, быт</t>
  </si>
  <si>
    <t>школа № 129;  АТС-330, ПСЭ-264\3 ОАО "Ростелеком"; КНС-2 филиал АО "Водные технологии"</t>
  </si>
  <si>
    <t>КУ СЭС ЗАО "ССК"</t>
  </si>
  <si>
    <t>детский сад №265, быт</t>
  </si>
  <si>
    <t>школа № 24, быт</t>
  </si>
  <si>
    <t>школа № 143, быт</t>
  </si>
  <si>
    <t>Кряж НС ООО «Самарские коммунальные системы», быт</t>
  </si>
  <si>
    <t>детский сад № 166, быт</t>
  </si>
  <si>
    <t>детский сад № 382, быт</t>
  </si>
  <si>
    <t>1430, Б</t>
  </si>
  <si>
    <t>4642 Т-1</t>
  </si>
  <si>
    <t>4642 Т-2</t>
  </si>
  <si>
    <t>4697 Т-1</t>
  </si>
  <si>
    <t>4697 Т-2</t>
  </si>
  <si>
    <t>РП 235,I Т-1</t>
  </si>
  <si>
    <t>РП 235,II Т-2</t>
  </si>
  <si>
    <t>РП 235,I Т-3</t>
  </si>
  <si>
    <t>РП 235,II Т-4</t>
  </si>
  <si>
    <t>1050 Т-1</t>
  </si>
  <si>
    <t>1050 Т-2</t>
  </si>
  <si>
    <t>1174 Т-1</t>
  </si>
  <si>
    <t>1174 Т-2</t>
  </si>
  <si>
    <t>1363 Т-1</t>
  </si>
  <si>
    <t>1363 Т-2</t>
  </si>
  <si>
    <t>1373 Т-1</t>
  </si>
  <si>
    <t>1373 Т-2</t>
  </si>
  <si>
    <t>1475 Т-1</t>
  </si>
  <si>
    <t>1475 Т-2</t>
  </si>
  <si>
    <t>администрация Сам. обл.; Сам. Губернская Дума;  детский сад № 452; ПСЭ-242 (вертушка) ОАО "ВолгаТелеком"; поликлиника № 11,быт</t>
  </si>
  <si>
    <t xml:space="preserve">ЦТП-19, гостиница департамента губернатора Сам. обл.; департамент финансов г.о. Самары,быт </t>
  </si>
  <si>
    <t xml:space="preserve">ГУ здравоохранения Самарской области "Самарский городской противотуберкулёзный диспансер" Диспансерное отделение № 1 ; БТИ ; колледж экономики, статистики и информ.; ПГАТИ,быт  </t>
  </si>
  <si>
    <t>городская поликлиника № 1;  гостиница "Националь"; филиал Бузулукского фин. экон. колледжа; Сам. мед. центр профилактики,быт</t>
  </si>
  <si>
    <t xml:space="preserve">д\сад № 70; ГУЗ СО Самарский психоневрологический диспансер; котельная (газовая) ГУЗ СО Самарский психоневрологический диспансер,быт </t>
  </si>
  <si>
    <t xml:space="preserve">детская стоматологическая поликлиника; ФГОУ ВПО "Сам. гос. академия культуры и искуств" гл. корпус,быт </t>
  </si>
  <si>
    <t xml:space="preserve">Самарское отделение № 6991 ОАО "Сбербанк России"; ГКУ СО "Центр по делам ГО, ПБ и ЧС",быт </t>
  </si>
  <si>
    <t xml:space="preserve">ЦТП-184 ОАО "ПТС"; НСП-46 ООО "Самарские коммунальные системы"; ООО "Коммунальная компания "Наш Дом"; БС сотовой связи ОАО "МТС",быт </t>
  </si>
  <si>
    <t xml:space="preserve">котельная 150 кв. ЗАО "СУТЭК"; пенсионный фонд Октябрьского района; ГБУ СО "ЦСО Ленинского района г.о. Самара",быт </t>
  </si>
  <si>
    <t xml:space="preserve">Тепловой пункт №3; ОАО "ПТС"; НСП ООО "Самарские коммунальные системы";  Самаранефтехимпроект,быт </t>
  </si>
  <si>
    <t xml:space="preserve">ЦТП 351 кв. ОАО "ПТС"; детский сад № 283,быт </t>
  </si>
  <si>
    <t xml:space="preserve">Центр косметологии и пластической хирургии; ГУ СО "Служба эксплуатации зданий и сооружений",быт </t>
  </si>
  <si>
    <t xml:space="preserve">теплопункт  № 1 ОАО "ПТС";  детский сад № 46; НСП-81 ООО "Самарские коммунальные системы",быт </t>
  </si>
  <si>
    <t xml:space="preserve">Радиоаппаратная ПАО "Т плюс"; диагностическое отд. поликлиники № 8; НСП-82 ООО "Самарские коммунальные системы",быт </t>
  </si>
  <si>
    <t xml:space="preserve">Первая частная клиника; Теплопункт №8 ОАО "ПТС"; НСП- 43 ООО "Самарские коммунальные системы",быт </t>
  </si>
  <si>
    <r>
      <t xml:space="preserve">Центральный государственный архив СО; Самарская городская стоматологическая поликлиника № 1;  Художественный музей;  </t>
    </r>
    <r>
      <rPr>
        <sz val="11"/>
        <color indexed="17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томатологическая поликлиника № 354 КЭЧ ПРИВО; 97 Государственный центр судебно-медицинских и криминалистических экспертиз Центрального военного округа ОАО "Оборонэнерго",быт</t>
    </r>
  </si>
  <si>
    <r>
      <t>ОАО "Билайн-Самара";</t>
    </r>
    <r>
      <rPr>
        <sz val="11"/>
        <color indexed="8"/>
        <rFont val="Times New Roman"/>
        <family val="1"/>
        <charset val="204"/>
      </rPr>
      <t xml:space="preserve"> АТС-2409 ЗАО "Самарасвязьинформ",быт </t>
    </r>
  </si>
  <si>
    <r>
      <t>БС-57482 ОАО "Вымпелком";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ЦСР ЗАО "СГЭС"; ГБОУ СПО "Самарский энергетический колледж"; ООО "Клиника Флоровой"; инвестиционная компания "Востокинвест"; БС сотовой связи ОАО "Мегафон"; БС сотовой связи ОАО "Ростелеком",быт </t>
    </r>
  </si>
  <si>
    <r>
      <t>Средневолжское линейное управление МВД России на транспорте;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КЖКХ Железнодорожного района ,быт</t>
    </r>
  </si>
  <si>
    <r>
      <t>ММБУ "Городская клиническая больница № 3";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ГУ СО. "Служба эксплуатации зданий и сооружений"; МСЧ ВМС УФСБ РФ по СО; Министерство образования и науки администрации области; БС сотовой связи ОАО "МТС",быт </t>
    </r>
  </si>
  <si>
    <r>
      <t>Сам.  больница  филиал ФГУ  "ПОМЦ Росздрава" стационар и поликлиника ; школа юных моряков пароходство "Волгатанкер"; военная кафедра СГМУ; стационар кожно-венеролог. диспансера; следст. упр. следст. комитета при прокуроре РФ по Сам. обл.; мед. отд. ГУВД по Сам. обл.; контр. ревиз. упр. ГУВД по Сам. обл.;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ФКУ "УФО МО РФ по Самарской области" ОАО "Оборонэнерго" ,быт</t>
    </r>
  </si>
  <si>
    <r>
      <t>ММБУ "Городская клиническая больница № 3";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школа № 1; педаг. коллежд № 1 ,быт</t>
    </r>
  </si>
  <si>
    <r>
      <t xml:space="preserve">Прокуратура Самарской области; Средневолжское линейное управление МВД России на транспорте; ТСЖ "Гвардейское" 8-ми эт. ж\дом, 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>рышная котельная,быт</t>
    </r>
  </si>
  <si>
    <r>
      <t xml:space="preserve">школа-интернат "Преодоление"; </t>
    </r>
    <r>
      <rPr>
        <sz val="11"/>
        <color indexed="12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отельная МП "Самарабани",быт </t>
    </r>
  </si>
  <si>
    <r>
      <t>Городская административно-техническая инспекция по благоустройству;</t>
    </r>
    <r>
      <rPr>
        <b/>
        <sz val="11"/>
        <color indexed="17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контрольно-счётная палата г.о. Самара; Самарское управление министерства образования и науки Самарской области,быт </t>
    </r>
  </si>
  <si>
    <r>
      <t xml:space="preserve">Главное управление ЦБ РФ по СО;  </t>
    </r>
    <r>
      <rPr>
        <b/>
        <sz val="11"/>
        <rFont val="Times New Roman"/>
        <family val="1"/>
        <charset val="204"/>
      </rPr>
      <t>Б</t>
    </r>
    <r>
      <rPr>
        <sz val="11"/>
        <rFont val="Times New Roman"/>
        <family val="1"/>
        <charset val="204"/>
      </rPr>
      <t xml:space="preserve">С сотовой связи ОАО "Мегафон"; ЗАО "Улица Куйбышева",быт </t>
    </r>
  </si>
  <si>
    <r>
      <t>ММУ "Городская клиническая больница № 1 им. Н.И.Пирогова", родильное отделение;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Самарский медицинский колледж им. Н.Ляпиной; Самарский областной центр МЧС медицинских катастроф,быт </t>
    </r>
    <r>
      <rPr>
        <b/>
        <sz val="11"/>
        <color indexed="12"/>
        <rFont val="Times New Roman"/>
        <family val="1"/>
        <charset val="204"/>
      </rPr>
      <t xml:space="preserve"> </t>
    </r>
  </si>
  <si>
    <r>
      <t>Управление Росреестра по СО; БС сотовой связи ОАО "Мегафон"; ТСЖ "Радиус",  ТСЖ "Вертикаль"; ТСЖ "Некрасовская-15";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котельная ОАО "Самарский комбинат бытового обслуживания",быт </t>
    </r>
  </si>
  <si>
    <r>
      <t>ФСБ;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ООО "Ладога-сервис",быт </t>
    </r>
  </si>
  <si>
    <r>
      <t>Сам. диагностический центр для детей;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Фонд экологии и здоровья,быт </t>
    </r>
  </si>
  <si>
    <r>
      <t>отделение восстановительного лечения городской больницы № 13;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МП г.о. Самара "ЕИРЦ",быт </t>
    </r>
  </si>
  <si>
    <r>
      <t>Губернская Дума;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колледж строительства и предпринимательства; Самарагорпроект,быт </t>
    </r>
  </si>
  <si>
    <r>
      <t>ЗАО "Зарубежэнергомонтаж";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ПСК-372 ОАО Сам филиал "Волгателеком",быт </t>
    </r>
  </si>
  <si>
    <r>
      <t>Самарская областная больница № 2 поликлиника; УАТС ЗАО "СамараТелеком";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страховая компания "Аскомед",быт </t>
    </r>
  </si>
  <si>
    <r>
      <t>Самарский филиал ФГБОУ ВПО "Российский экономический университет им. Г.В. Плеханова", модульная котельная; Сам. дистанция сигнализации, централизации и блокировки КЖД;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котельная бани № 13,быт </t>
    </r>
  </si>
  <si>
    <r>
      <t>Центр по борьбе со спидом; Самарский областной клинический кардиологический диспансер консультативно-диагностический центр</t>
    </r>
    <r>
      <rPr>
        <b/>
        <sz val="11"/>
        <rFont val="Times New Roman"/>
        <family val="1"/>
        <charset val="204"/>
      </rPr>
      <t xml:space="preserve">; </t>
    </r>
    <r>
      <rPr>
        <sz val="11"/>
        <rFont val="Times New Roman"/>
        <family val="1"/>
        <charset val="204"/>
      </rPr>
      <t>школа № 12; МСЧ № 15; МП "Бюро реконструкции и развития",быт</t>
    </r>
  </si>
  <si>
    <r>
      <t>ООО "Парадис";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Поволжское отделение № 28 СБ РФ; ООО "Гостиница "Националь"; ООО магазин "Зоркий"; БС сотовой связи ОАО "СМАРТС",быт </t>
    </r>
  </si>
  <si>
    <r>
      <t>ГБУЗ "Городская клиническая больница № 3";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ЗАО "Приволжсккоммунэнерго"; БС ОАО сотовой связи ОАО "Мегафон",быт </t>
    </r>
  </si>
  <si>
    <r>
      <t>ПСЭ-332\1 ОАО "Волгателеком";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ФГОБУ ВПО "ПГУТИ"; «Самарский колледж строительства и предпринимательства (филиал) ФГБОУ ВПО «МГСУ»,быт </t>
    </r>
  </si>
  <si>
    <r>
      <t>АТС ЗАО "Самарасвязьинформ";</t>
    </r>
    <r>
      <rPr>
        <b/>
        <sz val="11"/>
        <color indexed="12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ГУСО  "СОГАСПИ" архив; БС сотовой связи ОАО "Мегафон",быт </t>
    </r>
  </si>
  <si>
    <r>
      <t>БС-55447 ОАО "Вымпелком";</t>
    </r>
    <r>
      <rPr>
        <b/>
        <sz val="11"/>
        <color indexed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НС-9  ОАО "ПТС"; ОАО "Билайн - Самара"; НСП-55 ООО "Самарские коммунальные системы",быт </t>
    </r>
  </si>
  <si>
    <t>Котельная п. Кирзавод ЗАО "СУТЭК", быт</t>
  </si>
  <si>
    <t>МП "Самарский бизнес-инкубатор" , быт</t>
  </si>
  <si>
    <t>Котельная пос. Волгарь-2, КНС-3 ООО "Энергоресурс", быт</t>
  </si>
  <si>
    <t>КНС-2 ООО «Самарские коммунальные системы», ГБУЗ СО "Самарская городская больница №10"</t>
  </si>
  <si>
    <t>НСП-102 ООО "Самарские коммунальные системы", детский сад № 311</t>
  </si>
  <si>
    <t xml:space="preserve">КНС-8 ООО "Самарские коммунальные системы" </t>
  </si>
  <si>
    <t>Котельная ул. Тракторная ЗАО "СУТЭК" , быт</t>
  </si>
  <si>
    <t>Школа №145 , быт</t>
  </si>
  <si>
    <t>Ветучасток Куйбышевского района, быт</t>
  </si>
  <si>
    <t>НС-101 ООО «Самарские коммунальные системы», быт</t>
  </si>
  <si>
    <t>Школа №21, быт</t>
  </si>
  <si>
    <t>Насосная ливневых вод КЭЧ ПРИВО</t>
  </si>
  <si>
    <t xml:space="preserve">Школа №177, котельная школы №177 ЗАО "СУТЭК", ТЦ "Орион" </t>
  </si>
  <si>
    <t>ГБУЗ СО "Самарская городская больница №10"</t>
  </si>
  <si>
    <t>водо-НС, артезианские скважины № 1, 5, 6, 7, 7а, 8, 8а ЗАО "СУТЭК"</t>
  </si>
  <si>
    <t>Детский сад № 350, Отделение Федерального казначейства по Куйбышевскому району г. Самары</t>
  </si>
  <si>
    <t>Школа №105, МФЦ предоставления государственных и муниципальных услуг г.о. Самара "Мои документы"</t>
  </si>
  <si>
    <t>детский сад № 281, быт</t>
  </si>
  <si>
    <t>Детский сад №374 "Журавлёнок", быт</t>
  </si>
  <si>
    <t>Детский сад №407 "Семицветик", быт</t>
  </si>
  <si>
    <t>АТС ЗАО "СВЯЗЬИНФОРМ"; санаторий "Ивушка", ЦТП 5-я просека ОАО "ПТС",  БС  ОАО «МТС», ООО "АГРОТОРГ", быт</t>
  </si>
  <si>
    <t>Котельная Радиоцентр ЗАО "СУТЭК", быт</t>
  </si>
  <si>
    <t>НС-16 ОАО "ПТС", быт</t>
  </si>
  <si>
    <t>НСП-21 ООО "Самарские коммунальные системы", быт</t>
  </si>
  <si>
    <t>Школа №85, быт</t>
  </si>
  <si>
    <t xml:space="preserve"> ООО «Коробейник» спорткомплекс «Виктория», быт</t>
  </si>
  <si>
    <t>Стоматологическая клиника "Реавиз", быт</t>
  </si>
  <si>
    <t>Детский сад №385 "Золотой петушок", НСП-20 ООО "Самарские коммунальные системы", быт</t>
  </si>
  <si>
    <t>БС сотовой связи ОАО "СМАРТС", быт</t>
  </si>
  <si>
    <t>АТС-952, АТС-925 ПАО "Ростелеком", быт</t>
  </si>
  <si>
    <t>Школа №10 "Успех"; НСП-22 ООО "Самарские коммунальные системы"; быт</t>
  </si>
  <si>
    <t>ГБУЗ СО "Самарская городская поликлиника №1" Промышленного района</t>
  </si>
  <si>
    <t>Детский сад №138; НСП-23 ООО "Самарские коммунальные системы"; быт</t>
  </si>
  <si>
    <t>Детский сад №402 "Светлячок"; быт</t>
  </si>
  <si>
    <t>НСП-26 ООО "Самарские коммунальные системы"; быт</t>
  </si>
  <si>
    <t>ООО "Интеграция", быт</t>
  </si>
  <si>
    <t>Клиника эстетической медицины «Light Clinic»; Дополнительный офис №6991/0715 ПАО "Сбербанк", быт</t>
  </si>
  <si>
    <t>Детский сад №395 "Полянка", быт</t>
  </si>
  <si>
    <t xml:space="preserve"> ГБУЗ СО "Самарская городская поликлиника №1" Промышленного района; быт</t>
  </si>
  <si>
    <t>школа № 139; быт</t>
  </si>
  <si>
    <t>НСП-31 ООО "Самарские коммунальные системы"; быт</t>
  </si>
  <si>
    <t>коммерческий банк "Жигули"; ООО поликлиника "Медицина"; быт</t>
  </si>
  <si>
    <t>НС-2 ОАО "ПТС"; быт</t>
  </si>
  <si>
    <t>НС-20 ОАО "ПТС"; быт</t>
  </si>
  <si>
    <t>МП "Благоустройство"; быт</t>
  </si>
  <si>
    <t xml:space="preserve">Детский сад №403; Участковый пункт полиции №29; ОАО КБ "Солидарность"; быт </t>
  </si>
  <si>
    <t>Детский сад №149 "Рябинушка"; быт</t>
  </si>
  <si>
    <t xml:space="preserve">НСП-28 ООО "Самарские коммунальные системы"; Теплопункт №74 ОАО "ПТС"; быт </t>
  </si>
  <si>
    <t>ОУС-14 ПАО "Ростелеком"; Ситилаб, ассоциация независимых клинико-диагностических лабораторий; быт</t>
  </si>
  <si>
    <t>Школа №102; быт</t>
  </si>
  <si>
    <t>НСП-29 ООО "Самарские коммунальные системы"; быт</t>
  </si>
  <si>
    <t>Школа №124; быт</t>
  </si>
  <si>
    <t>ООО "Фараон" рынок "Полянка"</t>
  </si>
  <si>
    <t>Поволжский банк СБ РФ</t>
  </si>
  <si>
    <t>СБ РФ отделение № 6994\0303; быт</t>
  </si>
  <si>
    <t>НСП-32  ООО "Самарские коммунальные системы"; быт</t>
  </si>
  <si>
    <t>школа № 149, быт</t>
  </si>
  <si>
    <t xml:space="preserve">Детский сад №249; Самарский областной детский санаторий "Юность"; быт </t>
  </si>
  <si>
    <t>ГБУ СО "Самарский пансионат ветеранов труда и инвалидов"; быт</t>
  </si>
  <si>
    <t xml:space="preserve"> АТСЭ-2439 ЗАО "Самарасвязьинформ"; Быт</t>
  </si>
  <si>
    <t>Школа №175, быт</t>
  </si>
  <si>
    <t>Дополнительный офис №6991/0313 Поволжского банка ПАО "Сбербанк России", быт</t>
  </si>
  <si>
    <t>НАЧОУ ВПО Современная гуманитарная академия, быт</t>
  </si>
  <si>
    <t>НСП-124 ООО "Самарские коммунальные системы"; АТСЭ-2408 ООО "Самарасвязьинформ", быт</t>
  </si>
  <si>
    <t>ООО "ШАЛЕ-ФИТНЕС" фитнес клуб, быт</t>
  </si>
  <si>
    <t xml:space="preserve">Котельная Ипподром ООО "СамРЭК-Эксплуатация"; ПАО "Сбербанк России" </t>
  </si>
  <si>
    <t xml:space="preserve">ПАО "Сбербанк России" </t>
  </si>
  <si>
    <t xml:space="preserve">Самарский хлебозавод №2 ; Котельная хлебозавода №2 </t>
  </si>
  <si>
    <t>ООО "Факел" база</t>
  </si>
  <si>
    <t xml:space="preserve">Hampton by Hilton Samara, отель ; Филиал ПАО "ТрансКонтейнер"; Управление Министерства юстиции РФ по СО </t>
  </si>
  <si>
    <t xml:space="preserve">ГУ СО "Центр по делам ГО, ПБ и ЧС СО" </t>
  </si>
  <si>
    <t>Офисы</t>
  </si>
  <si>
    <t>ОАО "ИЦЭ Поволжье", быт</t>
  </si>
  <si>
    <t>Школа №42, быт</t>
  </si>
  <si>
    <t xml:space="preserve"> Детский сад "Буратино";  ПАО "Уралсиб Банк"; быт</t>
  </si>
  <si>
    <t>СРО ОГО ВФСО "Динамо"; Оружейная палата ГУ МВД России по СО</t>
  </si>
  <si>
    <t>Самарский областной центр по профилактике и борьбе со СПИД и инфекционными заболеваниями, лаборатория</t>
  </si>
  <si>
    <t xml:space="preserve"> АТС-2477 ЗАО "Самарасвязьинформ", быт</t>
  </si>
  <si>
    <t>Центр медицинской диагностики «МЛЦ», быт</t>
  </si>
  <si>
    <t>ЧОУ ВО "Международный институт рынка"</t>
  </si>
  <si>
    <t>Управление по конвоированию ГУ ФСИН России по СО; Детский сад №79; НСП-48 ООО "Самарские коммунальные системы"; ГБУЗ СО "Самарская городская поликлиника №3"; быт</t>
  </si>
  <si>
    <t>Школа №132; быт</t>
  </si>
  <si>
    <t>Детский сад №121; быт</t>
  </si>
  <si>
    <t>Самарский филиал ПАО "Ростелеком" ОУС-12; быт</t>
  </si>
  <si>
    <t>НС-2 ОАО "ПТС"; НС-7 ОАО "ПТС"; быт</t>
  </si>
  <si>
    <t>НСП-49 ООО "Самарские коммунальные системы"; быт</t>
  </si>
  <si>
    <t>ГКУ СО "Областной реабилитационный центр для детей и подростков с ограниченными возможностями"; быт</t>
  </si>
  <si>
    <t>ГБУЗ "Самарская областная клиническая стоматологическая поликлиника"; торгово-офисный центр "Мико"; быт</t>
  </si>
  <si>
    <t>Детский сад №42 "Подсолнушек" ; быт</t>
  </si>
  <si>
    <t>Теплопункт №5 ОАО "ПТС"; Министерство лесного хозяйства, охраны окружающей среды и природопользования Правительства СО; ООО "Русфинанс банк"; быт</t>
  </si>
  <si>
    <t>ПАО "Мобильные ТелеСистемы" ; НСП-51 ООО "Самарские коммунальные системы"; быт</t>
  </si>
  <si>
    <t>Теплопункт №4 ОАО "ПТС" ; быт</t>
  </si>
  <si>
    <t>Школа №25; быт</t>
  </si>
  <si>
    <t>Детский сад №38; Участковый пункт полиции №83; быт</t>
  </si>
  <si>
    <t>Теплопункт №7 ОАО "ПТС"; НСП-68 ООО "Самарские коммунальные системы"; Школа №64; быт</t>
  </si>
  <si>
    <t>Детский сад №377 "Эрудит"; быт</t>
  </si>
  <si>
    <t>Теплопункт №6 ОАО "ПТС"; быт</t>
  </si>
  <si>
    <t>Территориальный фонд обязательного медицинского страхования; ТЦ "Мариола"; быт</t>
  </si>
  <si>
    <t>ООО УК "Вертикаль"</t>
  </si>
  <si>
    <t>БС сотовой связи ПАО "Мегафон"; ГБУЗ СО "Самарская городская поликлиника №13"; быт</t>
  </si>
  <si>
    <t>Детский сад №97; НСП-69 ООО "Самарские коммунальные системы"; быт</t>
  </si>
  <si>
    <t>Дополнительный офис №6991/0373 Поволжского банка ПАО "Сбербанк России"; быт</t>
  </si>
  <si>
    <t>Детская библиотека №25; быт</t>
  </si>
  <si>
    <t>НСП-71 ООО "Самарские коммунальные системы"; Участковый пункт полиции №77; быт</t>
  </si>
  <si>
    <t xml:space="preserve"> </t>
  </si>
  <si>
    <t>гостиница "Приволжская" ОАО "Приволжскнефтепровод", быт</t>
  </si>
  <si>
    <t>АТС-41 ООО "Самарасвязьинформ"; ЦТП-20 ОАО "ПТС"; быт</t>
  </si>
  <si>
    <t>Самарское областное бюро судебно-медицинской экспертизы</t>
  </si>
  <si>
    <t>ГОУ СПО "Самарский медико-социальный колледж", быт</t>
  </si>
  <si>
    <t xml:space="preserve">санаторий СГТУ; учебный корпус кафедры физического воспитания и спорта ГОУ ВПО "СГТУ" </t>
  </si>
  <si>
    <t>ЦТП-30 ОАО "ПТС";  Советское отделение № 6994 СБ РФ; НСП-144 ООО "Самарские коммунальные системы"; быт</t>
  </si>
  <si>
    <t>ЦТП-31 ОАО "ПТС"; спортивно-оздоровительный центр "Дружба"; быт</t>
  </si>
  <si>
    <t>Административное здание АО "ССК"; ГБУЗ СО "Самарская городская поликлиника №13; ЦТП-141 ОАО "ПТС"; быт</t>
  </si>
  <si>
    <t>Самарская гуманитарная академия; Детский сад №277 "Золотой ключик"; Войсковая часть №49988 ; ЦТП-13 ОАО "ПТС"; быт</t>
  </si>
  <si>
    <t>УФСБ по СО; ЦТП-366 квартал ОАО "ПТС"; быт</t>
  </si>
  <si>
    <t>УМВД России по г. Самаре; быт</t>
  </si>
  <si>
    <t xml:space="preserve">Детский сад №140; ЛАЗ-224 ПАО "Ростелеком"; быт </t>
  </si>
  <si>
    <t xml:space="preserve">ПСЭ-262\1 ПАО "Ростелеком"; Детский сад №368; НСП-87 ООО "Самарские коммунальные системы" </t>
  </si>
  <si>
    <t>Отдел военного комиссариата Самарской области по Промышленному району ОАО "Оборонэнерго"; Промышленный районный суд г. Самара; быт</t>
  </si>
  <si>
    <t>НСП-165 ООО "Самарские коммунальные системы", быт</t>
  </si>
  <si>
    <t>ЦТП-183 ОАО "ПТС", быт</t>
  </si>
  <si>
    <t>Центральный автовокзал</t>
  </si>
  <si>
    <t>НС-28 ОАО "ПТС; НСП-45а ООО "Самарские коммунальные системы"; быт</t>
  </si>
  <si>
    <t>коттеджи</t>
  </si>
  <si>
    <t>д\сад № 295; д\сад № 88; школа № 107; ГУ Сам. региональное отделение Фонда социального страхования филиал № 2; быт</t>
  </si>
  <si>
    <t xml:space="preserve"> КНС-9 ООО "Самарские коммунальные системы"; быт</t>
  </si>
  <si>
    <t>ООО "Спектр-ЭКС"; быт</t>
  </si>
  <si>
    <t>школа № 131; д\сад № 438; быт</t>
  </si>
  <si>
    <t>МБУ культуры г.о. Самара "ДК "Заря"; гимназия "Перспектива"; быт</t>
  </si>
  <si>
    <t>НСП-140 ООО "Самарские коммунальные системы"; быт</t>
  </si>
  <si>
    <t xml:space="preserve">гимназия "Перспектива"; Сам. региональное отделение Фонда социального страхования РФ; быт </t>
  </si>
  <si>
    <t>ПАО "Глобэксбанк"; быт</t>
  </si>
  <si>
    <t>МБУ культуры г.о. Самара "ДК "Заря"; котельная 567 кв. ООО "Волгатеплоснаб"; быт</t>
  </si>
  <si>
    <t>Быт, магазины</t>
  </si>
  <si>
    <t>детский сад № 59; ЦТП 363 кв. ОАО "ПТС"; Кировское отделение ПАО "Сбербанк России"; быт</t>
  </si>
  <si>
    <t>офисы, стройка</t>
  </si>
  <si>
    <t>ГБУЗ СО «Самарская городская детская клиническая больница №1 им. Н.Н. Ивановой»</t>
  </si>
  <si>
    <t>ЦТП-185 ОАО "ПТС; стоматологическая поликлиника № 4; Приволжский окружной военный суд; в/часть 41158-2 ОАО "Оборонэнерго"; быт</t>
  </si>
  <si>
    <t>ООО "ТМС"; быт</t>
  </si>
  <si>
    <t>ООО "ТЦ "Октябрьский"</t>
  </si>
  <si>
    <t>школа № 58; быт</t>
  </si>
  <si>
    <t>центральный парк культуры и отдыха</t>
  </si>
  <si>
    <t xml:space="preserve">ГБУЗ «Самарский областной детский санаторий «Юность», I отделение </t>
  </si>
  <si>
    <t>"Иппотерапия", центр дневного пребывания граждан пожилого возраста и инвалидов</t>
  </si>
  <si>
    <t>Школа №29; Детский сад №394 "Дружная семейка"</t>
  </si>
  <si>
    <t>НСП-166 ООО "Самарские коммунальные системы"); ЦТП-166 (405 квартал) ОАО "ПТС"; быт</t>
  </si>
  <si>
    <t>котельная завода "Прогресс"; коттеджи</t>
  </si>
  <si>
    <t>База отдыха "Волжанка"</t>
  </si>
  <si>
    <t>семейный дом отдыха "Здоровье"; детский дом для глухонемых</t>
  </si>
  <si>
    <t>ООО "Исток-С"</t>
  </si>
  <si>
    <t>ГОУ ВПО СамГТУ учебно-спортивная база "Политехник"</t>
  </si>
  <si>
    <t>Детский сад №277 "Золотой ключик"; быт</t>
  </si>
  <si>
    <t xml:space="preserve"> ООО "Самара-Техком-Строй-2000"; быт</t>
  </si>
  <si>
    <t xml:space="preserve">Трансформаторный цех АО "ССК" </t>
  </si>
  <si>
    <t>управление ведомственной охраны по Самарской области "Связь безопасность"; коттеджи</t>
  </si>
  <si>
    <t>Сам. техникум сервиса производственного оборудования; быт</t>
  </si>
  <si>
    <t>Самарский зоопарк</t>
  </si>
  <si>
    <t>ПАО "Сбербанк России"; ЦТП 363 кв. ОАО "ПТС"; Детский сад №59 "Солнышко"; быт</t>
  </si>
  <si>
    <t>Военный комиссариат СО ; ГОУ СПО Сам. машино-строительный колледж; управление Госнаркоконтроля по СО (ТП-1364, Гая, 9 а); ЦТП 362 кв. ОАО "ПТС"</t>
  </si>
  <si>
    <t xml:space="preserve">ГБУЗ "Самарский областной противотуберкулезный диспансер"; ГУЗ Самарская областная клиническая станция переливания крови </t>
  </si>
  <si>
    <t>Котельная 471 кв. ООО "Волгатеплоснаб"; быт</t>
  </si>
  <si>
    <t>НСП-56 ООО "Самарские коммунальные системы"; быт</t>
  </si>
  <si>
    <t>Школа №114; быт</t>
  </si>
  <si>
    <t>Котельная 387 кв. ООО "Волгатеплоснаб"; быт</t>
  </si>
  <si>
    <t>Котельная 513 кв.; ЦТП-171 ОАО "ПТС"; быт</t>
  </si>
  <si>
    <t>Дополнительный офис №6991/0369 Поволжского банка ПАО "Сбербанк России"</t>
  </si>
  <si>
    <t>ФГКУ "Производственно-технический центр Федеральной противопожарной службы по СО</t>
  </si>
  <si>
    <t>детский туберкулёзный санаторий "Здоровье</t>
  </si>
  <si>
    <t>ЦТП-414 квартал ОАО "ПТС"; ОПТС 26 ПАО "Ростелеком"; быт</t>
  </si>
  <si>
    <t>ГБУЗ СО "Самарская городская больница № 6", Детское поликлиническое отделение №1</t>
  </si>
  <si>
    <t>Опорная усилительная станция городской радиотрансляционной сети; быт</t>
  </si>
  <si>
    <t>ГБУЗ СО "Самарская станция скорой медицинской помощи"; ГБУЗ СО "Самарская городская поликлиника №13 ; НСП-168 ООО "Самарские коммунальные системы" ; быт</t>
  </si>
  <si>
    <t>Котельная 409 кв. ООО "Волгатеплоснаб"; быт</t>
  </si>
  <si>
    <t>котельная 542 кв. ООО "Волгатеплоснаб"; быт</t>
  </si>
  <si>
    <t>Детский сад №255, быт</t>
  </si>
  <si>
    <t>ООО "Возрождение Горлпетролеум"</t>
  </si>
  <si>
    <t>областная станция Юннатов</t>
  </si>
  <si>
    <t>Школа №35; ПС-SS\17 ОАО "Волгателеком"; Дошкольное отделение школы №35; Быт</t>
  </si>
  <si>
    <t xml:space="preserve">Котельная 132 кв ООО "Волгатеплоснаб"; быт </t>
  </si>
  <si>
    <t>Школа-интернат №6 ; Школа-интернат №4</t>
  </si>
  <si>
    <t>НСП-45а  ООО "Самарские коммунальные системы"; быт</t>
  </si>
  <si>
    <t>техникум торговли</t>
  </si>
  <si>
    <t>Детский сад №315; быт</t>
  </si>
  <si>
    <t>НС-39 ООО "Самарские коммунальные системы"; ФБУЗ «Центр гигиены и эпидемиологии в Самарской области»; быт</t>
  </si>
  <si>
    <t xml:space="preserve"> Самарский учебно-курсовой комбинат; Общежитие Самарского энергетического колледжа; быт</t>
  </si>
  <si>
    <t>ГОУ ВПО "Сам. Гос. Университет"; ММУ городская больница № 5; Поволжский банк СБ РФ; быт</t>
  </si>
  <si>
    <t>Школа №35; быт</t>
  </si>
  <si>
    <t>Детский сад №299 "Росинка"; ЦТП-138 ОАО "ПТС"; быт</t>
  </si>
  <si>
    <t>НСП-61 ООО "Самарские коммунальные системы"; Дополнительный офис №6991/0381 Поволжского банка ПАО "Сбербанк России"; Детский сад №173 "Сказка"; быт</t>
  </si>
  <si>
    <t xml:space="preserve">Детский сад №349; Частный детский сад «Развитие»; ООО "Газпром трансгаз Самара"; быт </t>
  </si>
  <si>
    <t>Детский дом №3; быт</t>
  </si>
  <si>
    <t>ООО "Дом мебели"; быт</t>
  </si>
  <si>
    <t>НСП-167 ООО "Самарские коммунальные системы"; быт</t>
  </si>
  <si>
    <t>Школа №28; быт</t>
  </si>
  <si>
    <t>ЦТП-8 ОАО "ПТС"; детский сад № 116; быт</t>
  </si>
  <si>
    <t xml:space="preserve">Спортивно-оздоровительный комплекс </t>
  </si>
  <si>
    <t>Дополнительный офис №6991/0243 Поволжского банка ПАО "Сбербанк России"; быт</t>
  </si>
  <si>
    <t>Дополнительный офис №6991/0243 Поволжского банка ПАО "Сбербанк России"; НСП-6 ООО "Самарские коммунальные системы"; быт</t>
  </si>
  <si>
    <t>БС-55491 ОАО "ВымпелКом"; ГБУЗ СО "Самарская городская поликлиника №6 Промышленного района"; БС сотовой связи Билайн; быт</t>
  </si>
  <si>
    <t xml:space="preserve">ГБУЗ СО "Самарская городская поликлиника №6 Промышленного района"; НСП-120 ООО "Самарские коммунальные системы"; быт </t>
  </si>
  <si>
    <t>Выносной телефонный концентратор ПАО "ВымпелКом"; НСП-6 ООО "Самарские коммунальные системы"; быт</t>
  </si>
  <si>
    <t>ГАПОУ "Самарский колледж сервиса производственного оборудования"; быт</t>
  </si>
  <si>
    <t>ФГБОУ ВО "Самарский государственный социально-педагогический университет"; быт</t>
  </si>
  <si>
    <t>БС-53589 ОАО "ВымпелКом"; БС сотовой связи ОАО "СМАРТС"; быт</t>
  </si>
  <si>
    <t>ФКУ Центр Государственной инспекции по маломерным судам МЧС России по Самарской области ; быт</t>
  </si>
  <si>
    <t>НСП-141 ООО "Самарские коммунальные системы"; быт</t>
  </si>
  <si>
    <t>АО "Самарский диагностический центр"</t>
  </si>
  <si>
    <t>ООО "Территория отдыха Дубки"</t>
  </si>
  <si>
    <t>Телефонная станция ЗАО "Телекоммуникационная компания "КОМЕТ"); БС сотовой связи ПАО "Мегафон" ; быт</t>
  </si>
  <si>
    <t>Котельная 132 кв ООО "Волгатеплоснаб" потр. 2 кат. (ТП 1702, Каменогорская, 6 а); Школа №151; быт</t>
  </si>
  <si>
    <t>в\ч № 59292 ОАО "Оборонэнерго" ; быт</t>
  </si>
  <si>
    <t>Поволжский банк СБ РФ; НСП-54 ООО "Самарские коммунальные системы"; быт</t>
  </si>
  <si>
    <t>ООО "Турбизнесцентр"</t>
  </si>
  <si>
    <t>Самарская областная универсальная научная библиотека; Насосная фонтана "Победа"</t>
  </si>
  <si>
    <t>Администрация Октябрьского района; школа "Творчество"; быт</t>
  </si>
  <si>
    <t>Школа № 41; детское поликлиническое отделение городской больницы № 9; администрация Октябрьского района; НСП-41 ООО "Самарские коммунальные системы"; быт</t>
  </si>
  <si>
    <t>НСП-45 ООО "Самарские коммунальные системы"; Самарская областная юношеская библиотека; быт</t>
  </si>
  <si>
    <t>Детская стоматология ООО "Практик-Самара"; быт</t>
  </si>
  <si>
    <t>ГУ "Автохозяйство Главного управления внутренних дел по СО"</t>
  </si>
  <si>
    <t>ОАО "СИНКО"</t>
  </si>
  <si>
    <t>Клиники СамГМУ</t>
  </si>
  <si>
    <t>ГБУЗ СО «Самарская городская детская клиническая больница №1 им. Н.Н. Ивановой»; ФБУЗ "Центр гигиены и эпидемиологии в СО"; Управление Федеральной службы по надзору в сфере защиты прав потребителей и благополучия человека по СО</t>
  </si>
  <si>
    <t>НСП-9 ООО "Самарские коммунальные системы"; быт</t>
  </si>
  <si>
    <t>ГБПОУ СО "Самарский техникум индустрии торговли и общественного питания"; Офисный центр "Сфера"; котельная (газовая) ОАО "Фармбокс"; быт</t>
  </si>
  <si>
    <t>ГБУЗ СО "Самарская городская клиническая поликлиника №15 Промышленного района"; быт</t>
  </si>
  <si>
    <t>Детский сад №8 "Улыбка"; быт</t>
  </si>
  <si>
    <t>Дополнительный офис №6991/0374 Поволжского банка ПАО "Сбербанк России"; быт</t>
  </si>
  <si>
    <t>ПАО "Транскапиталбанк"</t>
  </si>
  <si>
    <t xml:space="preserve">Теплопункт №80 ОАО "ПТС"; Дополнительный офис №6991/0713 Поволжского банка ПАО "Сбербанк России"; Детская художественная школа №1 им. Г.Е. Зингера; быт </t>
  </si>
  <si>
    <t>Административное здание ОАО "ПТС"</t>
  </si>
  <si>
    <t>НСП-53 ООО "Самарские коммунальные системы"; водо-НС ЗАО "ПТС"; Участковый пункт полиции №52 отдела полиции №4 УМВД России по г. Самаре; Прокуратура Октябрьского района; Отделение УФМС России по Самарской области в Октябрьском районе г. Самары; быт</t>
  </si>
  <si>
    <t>Офисы; Теплонасосная ГБУСО «Санаторий «Поволжье»</t>
  </si>
  <si>
    <t>ГБУСО «Санаторий «Поволжье»</t>
  </si>
  <si>
    <t>ГБУЗ СО "Самарская городская детская больница №2"</t>
  </si>
  <si>
    <t xml:space="preserve">ГКУ СО "Служба эксплуатации зданий и сооружений"; Министерство социально-демографической и семейной политики Правительства СО ; профилакторий СГТУ ; профилакторий СГАУ; школа "Альтернатива"; узел связи ЗАО "Самара Телеком" </t>
  </si>
  <si>
    <t>Приволжскстроймашавтоматизация; Школа №54; МДОУ №264; ЦТП-126 ОАО "ПТС"; быт</t>
  </si>
  <si>
    <t>Управление Госнаркоконтроля по СО; быт</t>
  </si>
  <si>
    <t>Департамент информационных технологий и связи ; АТС ООО "Оптителеком"; ГУСО "Служба эксплуатации зданий и сооружений" ; быт</t>
  </si>
  <si>
    <t>НСП-162 ООО "Самарские коммунальные системы"; быт</t>
  </si>
  <si>
    <t>НСП-57 ООО "Самарские коммунальные системы"; быт</t>
  </si>
  <si>
    <t xml:space="preserve">Отделение № 6994 СБ РФ; быт </t>
  </si>
  <si>
    <t>Школа №91; быт</t>
  </si>
  <si>
    <t>Детский сад №186 "Ромашка"; быт</t>
  </si>
  <si>
    <t>Школа №78; быт</t>
  </si>
  <si>
    <t>Дополнительный офис №6991/0369 Поволжского банка ПАО "Сбербанк России"; быт</t>
  </si>
  <si>
    <t>Детский сад №174; быт</t>
  </si>
  <si>
    <t>жилые дома, офисы, магазин</t>
  </si>
  <si>
    <t>гаражи, котельная,малые предприятия</t>
  </si>
  <si>
    <t xml:space="preserve"> ДСШ № 14,быт</t>
  </si>
  <si>
    <t xml:space="preserve">быт </t>
  </si>
  <si>
    <t xml:space="preserve"> ГКУ СО "Служба эксплуатации зданий и сооружений",быт </t>
  </si>
  <si>
    <t xml:space="preserve">ЦТП-205 ОАО "ПТС",быт </t>
  </si>
  <si>
    <t>Школа "Дневной пансион-84", корпус Б ; быт</t>
  </si>
  <si>
    <t>НСП-91 ООО "Самарские коммунальные системы"; быт</t>
  </si>
  <si>
    <t>Диспетчерское наименование ТП (РП)</t>
  </si>
  <si>
    <t>Мощность  ТП (РП), кВА</t>
  </si>
  <si>
    <t>Загруженность ТП (РП)</t>
  </si>
  <si>
    <t>1713 Т-1</t>
  </si>
  <si>
    <t>1713 Т-2</t>
  </si>
  <si>
    <t>1103 Т-1</t>
  </si>
  <si>
    <t>1103 Т-2</t>
  </si>
  <si>
    <t>РП 102, I</t>
  </si>
  <si>
    <t>РП 102, II</t>
  </si>
  <si>
    <t>РП 103, I</t>
  </si>
  <si>
    <t>РП 103, II</t>
  </si>
  <si>
    <t>РП 104, I</t>
  </si>
  <si>
    <t>РП 104, II</t>
  </si>
  <si>
    <t>РП 105, I</t>
  </si>
  <si>
    <t>РП 106, II</t>
  </si>
  <si>
    <t>РП 110, I</t>
  </si>
  <si>
    <t>РП 111, I</t>
  </si>
  <si>
    <t>РП 112, I</t>
  </si>
  <si>
    <t>РП 114, I</t>
  </si>
  <si>
    <t>РП 115, I</t>
  </si>
  <si>
    <t>РП 116, I</t>
  </si>
  <si>
    <t>РП 120, I</t>
  </si>
  <si>
    <t>РП 121, I</t>
  </si>
  <si>
    <t>РП 122, I</t>
  </si>
  <si>
    <t>РП 123, I</t>
  </si>
  <si>
    <t>РП 124, I</t>
  </si>
  <si>
    <t>РП 125, I</t>
  </si>
  <si>
    <t>РП 127, I</t>
  </si>
  <si>
    <t>РП 128, I</t>
  </si>
  <si>
    <t>РП 129, I</t>
  </si>
  <si>
    <t>РП 130, I</t>
  </si>
  <si>
    <t>РП 132, I</t>
  </si>
  <si>
    <t>РП 134, I 
(ТП 1624)</t>
  </si>
  <si>
    <t>РП 135, I</t>
  </si>
  <si>
    <t>РП 139, I</t>
  </si>
  <si>
    <t>РП 140, I</t>
  </si>
  <si>
    <t>РП 141, I</t>
  </si>
  <si>
    <t>РП 142, I</t>
  </si>
  <si>
    <t>РП 144, I</t>
  </si>
  <si>
    <t>РП 147, I</t>
  </si>
  <si>
    <t>РП 149, I</t>
  </si>
  <si>
    <t>РП 155, I</t>
  </si>
  <si>
    <t>1000, I</t>
  </si>
  <si>
    <t>1001, I</t>
  </si>
  <si>
    <t>1002, I</t>
  </si>
  <si>
    <t>1018, I</t>
  </si>
  <si>
    <t>1026, I</t>
  </si>
  <si>
    <t>1027, I</t>
  </si>
  <si>
    <t>1028, I</t>
  </si>
  <si>
    <t>1038, I</t>
  </si>
  <si>
    <t>1040, I</t>
  </si>
  <si>
    <t>1042, I</t>
  </si>
  <si>
    <t>1044, I</t>
  </si>
  <si>
    <t>1051, I</t>
  </si>
  <si>
    <t>1053, I</t>
  </si>
  <si>
    <t>1054, I</t>
  </si>
  <si>
    <t>1055, I</t>
  </si>
  <si>
    <t>1056, I</t>
  </si>
  <si>
    <t>1057, I</t>
  </si>
  <si>
    <t>1058, I</t>
  </si>
  <si>
    <t>1059, I</t>
  </si>
  <si>
    <t>1061, I</t>
  </si>
  <si>
    <t>1071, I</t>
  </si>
  <si>
    <t>1127, I</t>
  </si>
  <si>
    <t>1153, I</t>
  </si>
  <si>
    <t>1156, I</t>
  </si>
  <si>
    <t>1167, I</t>
  </si>
  <si>
    <t>1176, I</t>
  </si>
  <si>
    <t>1186, I</t>
  </si>
  <si>
    <t>1197, I</t>
  </si>
  <si>
    <t>1201, I</t>
  </si>
  <si>
    <t>1203, I</t>
  </si>
  <si>
    <t>1205, I</t>
  </si>
  <si>
    <t>1231, I</t>
  </si>
  <si>
    <t>1233, I</t>
  </si>
  <si>
    <t>1237, I</t>
  </si>
  <si>
    <t>1239, I</t>
  </si>
  <si>
    <t>1270, I</t>
  </si>
  <si>
    <t>1280, I</t>
  </si>
  <si>
    <t>1283, I</t>
  </si>
  <si>
    <t>1299, I</t>
  </si>
  <si>
    <t>1306, I</t>
  </si>
  <si>
    <t>1313, I</t>
  </si>
  <si>
    <t>1325, I</t>
  </si>
  <si>
    <t>1330, I</t>
  </si>
  <si>
    <t>1331, I</t>
  </si>
  <si>
    <t>1345, I</t>
  </si>
  <si>
    <t>1362, I</t>
  </si>
  <si>
    <t>1371, I</t>
  </si>
  <si>
    <t>1391, I</t>
  </si>
  <si>
    <t>1397, I</t>
  </si>
  <si>
    <t>1400, I</t>
  </si>
  <si>
    <t>1420, I</t>
  </si>
  <si>
    <t>1422, I</t>
  </si>
  <si>
    <t>1425, I</t>
  </si>
  <si>
    <t>1440, I</t>
  </si>
  <si>
    <t>1449, I</t>
  </si>
  <si>
    <t>1453, I</t>
  </si>
  <si>
    <t>1454, I</t>
  </si>
  <si>
    <t>1460, I</t>
  </si>
  <si>
    <t>1470, I</t>
  </si>
  <si>
    <t>1479, I</t>
  </si>
  <si>
    <t>1482, I</t>
  </si>
  <si>
    <t>1489, I</t>
  </si>
  <si>
    <t>1495, I</t>
  </si>
  <si>
    <t>1511, I</t>
  </si>
  <si>
    <t>1522, I</t>
  </si>
  <si>
    <t>1523, I</t>
  </si>
  <si>
    <t>1525, I</t>
  </si>
  <si>
    <t>1541, I</t>
  </si>
  <si>
    <t>1545, I</t>
  </si>
  <si>
    <t>1568, I</t>
  </si>
  <si>
    <t>1584, I</t>
  </si>
  <si>
    <t>1585, I</t>
  </si>
  <si>
    <t>1586, I</t>
  </si>
  <si>
    <t>1619, I</t>
  </si>
  <si>
    <t>1629, I</t>
  </si>
  <si>
    <t>1645, I</t>
  </si>
  <si>
    <t>1664, I</t>
  </si>
  <si>
    <t>1682, I</t>
  </si>
  <si>
    <t>1686, I</t>
  </si>
  <si>
    <t>1690, I</t>
  </si>
  <si>
    <t>1691, I</t>
  </si>
  <si>
    <t>1692, I</t>
  </si>
  <si>
    <t>1714, I</t>
  </si>
  <si>
    <t>1716, I</t>
  </si>
  <si>
    <t>1721, I</t>
  </si>
  <si>
    <t>1724, I</t>
  </si>
  <si>
    <t>1725, I</t>
  </si>
  <si>
    <t>1738, I</t>
  </si>
  <si>
    <t>1741, I</t>
  </si>
  <si>
    <t>1759, I</t>
  </si>
  <si>
    <t>1778, I</t>
  </si>
  <si>
    <t>1779, I</t>
  </si>
  <si>
    <t>1780, I</t>
  </si>
  <si>
    <t>1828, I</t>
  </si>
  <si>
    <t>1829, I</t>
  </si>
  <si>
    <t>РП 161, I</t>
  </si>
  <si>
    <t>РП 161, II</t>
  </si>
  <si>
    <t>РП 164, I</t>
  </si>
  <si>
    <t>РП 164, II</t>
  </si>
  <si>
    <t>1102, I Т-1</t>
  </si>
  <si>
    <t>1102, I Т-2</t>
  </si>
  <si>
    <t>1102, II Т-3</t>
  </si>
  <si>
    <t>1102, II Т-4</t>
  </si>
  <si>
    <t>1104, I Т-1</t>
  </si>
  <si>
    <t>1104, I Т-2</t>
  </si>
  <si>
    <t>1104, II Т-3</t>
  </si>
  <si>
    <t>1104, II Т-4</t>
  </si>
  <si>
    <t>1107, I</t>
  </si>
  <si>
    <t>1107, II</t>
  </si>
  <si>
    <t>1108, I Т-1</t>
  </si>
  <si>
    <t>1108, I Т-2</t>
  </si>
  <si>
    <t>1108, II Т-3</t>
  </si>
  <si>
    <t>1108, II Т-4</t>
  </si>
  <si>
    <t>1110, I</t>
  </si>
  <si>
    <t>1110, II</t>
  </si>
  <si>
    <t>1111, I</t>
  </si>
  <si>
    <t>1111, II</t>
  </si>
  <si>
    <t>1112, I</t>
  </si>
  <si>
    <t>1112, II</t>
  </si>
  <si>
    <t>1113, I</t>
  </si>
  <si>
    <t>1113, II</t>
  </si>
  <si>
    <t>1114, I</t>
  </si>
  <si>
    <t>1114, II</t>
  </si>
  <si>
    <t>1115, I Т-1</t>
  </si>
  <si>
    <t>1115, II Т-2</t>
  </si>
  <si>
    <t>1115, I Т-3</t>
  </si>
  <si>
    <t>1115, II Т-4</t>
  </si>
  <si>
    <t>1116, I Т-1</t>
  </si>
  <si>
    <t>1116, II Т-2</t>
  </si>
  <si>
    <t>1116, I Т-3</t>
  </si>
  <si>
    <t>1116, II Т-4</t>
  </si>
  <si>
    <t>1117, I</t>
  </si>
  <si>
    <t>1117, II</t>
  </si>
  <si>
    <t>1118, II Т-1</t>
  </si>
  <si>
    <t>1118, I Т-2</t>
  </si>
  <si>
    <t>1118, II Т-3</t>
  </si>
  <si>
    <t>1118, I Т-4</t>
  </si>
  <si>
    <t>1135, I</t>
  </si>
  <si>
    <t>1135, II</t>
  </si>
  <si>
    <t>1136, I</t>
  </si>
  <si>
    <t>1136, II</t>
  </si>
  <si>
    <t>1143, I Т-1</t>
  </si>
  <si>
    <t>1143, II Т-2</t>
  </si>
  <si>
    <t>1143, I Т-3</t>
  </si>
  <si>
    <t>1143, II Т-4</t>
  </si>
  <si>
    <t>1414, I</t>
  </si>
  <si>
    <t>1414, II</t>
  </si>
  <si>
    <t>1455, I</t>
  </si>
  <si>
    <t>1455, II</t>
  </si>
  <si>
    <t>1499, I</t>
  </si>
  <si>
    <t>1593, I</t>
  </si>
  <si>
    <t>1593, II</t>
  </si>
  <si>
    <t>1681, I</t>
  </si>
  <si>
    <t>1681, II</t>
  </si>
  <si>
    <t>1810, I</t>
  </si>
  <si>
    <t>1810, II</t>
  </si>
  <si>
    <t>1813, I</t>
  </si>
  <si>
    <t>1813, II</t>
  </si>
  <si>
    <t>1845, I</t>
  </si>
  <si>
    <t>1845, II</t>
  </si>
  <si>
    <t>1855, I</t>
  </si>
  <si>
    <t>1855, II</t>
  </si>
  <si>
    <t>1856, I</t>
  </si>
  <si>
    <t>1856, II</t>
  </si>
  <si>
    <t>1857, I</t>
  </si>
  <si>
    <t>1857, II</t>
  </si>
  <si>
    <t>РП 110, II</t>
  </si>
  <si>
    <t>РП 111, II</t>
  </si>
  <si>
    <t>РП 112, II</t>
  </si>
  <si>
    <t>РП 114, II</t>
  </si>
  <si>
    <t>РП 115, II</t>
  </si>
  <si>
    <t>РП 116, II</t>
  </si>
  <si>
    <t>РП 120, II</t>
  </si>
  <si>
    <t>РП 121, II</t>
  </si>
  <si>
    <t>РП 122, II</t>
  </si>
  <si>
    <t>РП 123, II</t>
  </si>
  <si>
    <t>РП 124, II</t>
  </si>
  <si>
    <t>РП 125, II</t>
  </si>
  <si>
    <t>РП 126, II</t>
  </si>
  <si>
    <t>РП 127, II</t>
  </si>
  <si>
    <t>РП 128, II</t>
  </si>
  <si>
    <t>РП 129, II</t>
  </si>
  <si>
    <t>РП 130, II</t>
  </si>
  <si>
    <t>РП 131, II</t>
  </si>
  <si>
    <t>РП 132, II</t>
  </si>
  <si>
    <t>РП 133, II</t>
  </si>
  <si>
    <t>РП 134, II 
(ТП 1625)</t>
  </si>
  <si>
    <t>РП 135, II</t>
  </si>
  <si>
    <t>РП 139, II</t>
  </si>
  <si>
    <t>РП 140, II</t>
  </si>
  <si>
    <t>РП 141, II</t>
  </si>
  <si>
    <t>РП 142, II</t>
  </si>
  <si>
    <t>РП 144, II</t>
  </si>
  <si>
    <t>РП 147, II</t>
  </si>
  <si>
    <t>РП 149, II</t>
  </si>
  <si>
    <t>РП 155, II</t>
  </si>
  <si>
    <t>1000, II</t>
  </si>
  <si>
    <t>1001, II</t>
  </si>
  <si>
    <t>1002, II</t>
  </si>
  <si>
    <t>1018, II</t>
  </si>
  <si>
    <t>1026, II</t>
  </si>
  <si>
    <t>1027, II</t>
  </si>
  <si>
    <t>1028, II</t>
  </si>
  <si>
    <t>1038, II</t>
  </si>
  <si>
    <t>1040, II</t>
  </si>
  <si>
    <t>1042, II</t>
  </si>
  <si>
    <t>1044, II</t>
  </si>
  <si>
    <t>1051, II</t>
  </si>
  <si>
    <t>1053, II</t>
  </si>
  <si>
    <t>1054, II</t>
  </si>
  <si>
    <t>1055, II</t>
  </si>
  <si>
    <t>1056, II</t>
  </si>
  <si>
    <t>1057, II</t>
  </si>
  <si>
    <t>1058, II</t>
  </si>
  <si>
    <t>1059, II</t>
  </si>
  <si>
    <t>1061, II</t>
  </si>
  <si>
    <t>1071, II</t>
  </si>
  <si>
    <t>1127, II</t>
  </si>
  <si>
    <t>1153, II</t>
  </si>
  <si>
    <t>1156, II</t>
  </si>
  <si>
    <t>1167, II</t>
  </si>
  <si>
    <t>1176, II</t>
  </si>
  <si>
    <t>1179, II</t>
  </si>
  <si>
    <t>1186, II</t>
  </si>
  <si>
    <t>1197, II</t>
  </si>
  <si>
    <t>1201, II</t>
  </si>
  <si>
    <t>1203, II</t>
  </si>
  <si>
    <t>1205, II</t>
  </si>
  <si>
    <t>1231, II</t>
  </si>
  <si>
    <t>1233, II</t>
  </si>
  <si>
    <t>1237, II</t>
  </si>
  <si>
    <t>1239, II</t>
  </si>
  <si>
    <t>1270, II</t>
  </si>
  <si>
    <t>1280, II</t>
  </si>
  <si>
    <t>1283, II</t>
  </si>
  <si>
    <t>1299, II</t>
  </si>
  <si>
    <t>1306, II</t>
  </si>
  <si>
    <t>1313, II</t>
  </si>
  <si>
    <t>1325, II</t>
  </si>
  <si>
    <t>1330, II</t>
  </si>
  <si>
    <t>1331, II</t>
  </si>
  <si>
    <t>1345, II</t>
  </si>
  <si>
    <t>1362, II</t>
  </si>
  <si>
    <t>1371, II</t>
  </si>
  <si>
    <t>1391, II</t>
  </si>
  <si>
    <t>1397, II</t>
  </si>
  <si>
    <t>1400, II</t>
  </si>
  <si>
    <t>1420, II</t>
  </si>
  <si>
    <t>1422, II</t>
  </si>
  <si>
    <t>1425, II</t>
  </si>
  <si>
    <t>1440, II</t>
  </si>
  <si>
    <t>1449, II</t>
  </si>
  <si>
    <t>1453, II</t>
  </si>
  <si>
    <t>1454, II</t>
  </si>
  <si>
    <t>1460, II</t>
  </si>
  <si>
    <t>1470, II</t>
  </si>
  <si>
    <t>1479, II</t>
  </si>
  <si>
    <t>1482, II</t>
  </si>
  <si>
    <t>1489, II</t>
  </si>
  <si>
    <t>1495, II</t>
  </si>
  <si>
    <t>1511, II</t>
  </si>
  <si>
    <t>1522, II</t>
  </si>
  <si>
    <t>1523, II</t>
  </si>
  <si>
    <t>1525, II</t>
  </si>
  <si>
    <t>1541, II</t>
  </si>
  <si>
    <t>1545, II</t>
  </si>
  <si>
    <t>1568, II</t>
  </si>
  <si>
    <t>1584, II</t>
  </si>
  <si>
    <t>1585, II</t>
  </si>
  <si>
    <t>1586, II</t>
  </si>
  <si>
    <t>1619, II</t>
  </si>
  <si>
    <t>1629, II</t>
  </si>
  <si>
    <t>1645, II</t>
  </si>
  <si>
    <t>1664, II</t>
  </si>
  <si>
    <t>1682, II</t>
  </si>
  <si>
    <t>1686, II</t>
  </si>
  <si>
    <t>1690, II</t>
  </si>
  <si>
    <t>1691, II</t>
  </si>
  <si>
    <t>1692, II</t>
  </si>
  <si>
    <t>1714, II</t>
  </si>
  <si>
    <t>1716, II</t>
  </si>
  <si>
    <t>1721, II</t>
  </si>
  <si>
    <t>1724, II</t>
  </si>
  <si>
    <t>1725, II</t>
  </si>
  <si>
    <t>1738, II</t>
  </si>
  <si>
    <t>1741, II</t>
  </si>
  <si>
    <t>1759, II</t>
  </si>
  <si>
    <t>1778, II</t>
  </si>
  <si>
    <t>1779, II</t>
  </si>
  <si>
    <t>1780, II</t>
  </si>
  <si>
    <t>1828, II</t>
  </si>
  <si>
    <t>1829, II</t>
  </si>
  <si>
    <t>1003, А</t>
  </si>
  <si>
    <t>1007, А</t>
  </si>
  <si>
    <t>1010, А</t>
  </si>
  <si>
    <t>1011, А</t>
  </si>
  <si>
    <t>1012, А</t>
  </si>
  <si>
    <t>1031, А</t>
  </si>
  <si>
    <t>1032, А</t>
  </si>
  <si>
    <t>1033, А</t>
  </si>
  <si>
    <t>1034, А</t>
  </si>
  <si>
    <t>1035, А</t>
  </si>
  <si>
    <t>1036, А</t>
  </si>
  <si>
    <t>1037, А</t>
  </si>
  <si>
    <t>1148, А</t>
  </si>
  <si>
    <t>1149, А</t>
  </si>
  <si>
    <t>1184, А</t>
  </si>
  <si>
    <t>1202, А</t>
  </si>
  <si>
    <t>1220, А</t>
  </si>
  <si>
    <t>1241, А</t>
  </si>
  <si>
    <t>1310, А</t>
  </si>
  <si>
    <t>1311, А</t>
  </si>
  <si>
    <t>1316, А</t>
  </si>
  <si>
    <t>1320, А</t>
  </si>
  <si>
    <t>1328, А</t>
  </si>
  <si>
    <t>1329, А</t>
  </si>
  <si>
    <t>1344, А</t>
  </si>
  <si>
    <t>1369, А</t>
  </si>
  <si>
    <t>1375, А</t>
  </si>
  <si>
    <t>1377, А</t>
  </si>
  <si>
    <t>1402, А</t>
  </si>
  <si>
    <t>1413, А</t>
  </si>
  <si>
    <t>1418, А</t>
  </si>
  <si>
    <t>1421, А</t>
  </si>
  <si>
    <t>1423, А</t>
  </si>
  <si>
    <t>1427, А</t>
  </si>
  <si>
    <t>1428, А</t>
  </si>
  <si>
    <t>1429, А</t>
  </si>
  <si>
    <t>1430, А</t>
  </si>
  <si>
    <t>1431, А</t>
  </si>
  <si>
    <t>1432, А</t>
  </si>
  <si>
    <t>1433, А</t>
  </si>
  <si>
    <t>1434, А</t>
  </si>
  <si>
    <t>1435, А</t>
  </si>
  <si>
    <t>1436, А</t>
  </si>
  <si>
    <t>1437, А</t>
  </si>
  <si>
    <t>1438, А</t>
  </si>
  <si>
    <t>1439, А</t>
  </si>
  <si>
    <t>1443, А</t>
  </si>
  <si>
    <t>1444, А</t>
  </si>
  <si>
    <t>1445, А</t>
  </si>
  <si>
    <t>1447, А</t>
  </si>
  <si>
    <t>1448, А</t>
  </si>
  <si>
    <t>1471, А</t>
  </si>
  <si>
    <t>1472, А</t>
  </si>
  <si>
    <t>1473, А</t>
  </si>
  <si>
    <t>1483, А</t>
  </si>
  <si>
    <t>1494, А</t>
  </si>
  <si>
    <t>1500, А</t>
  </si>
  <si>
    <t>1501, А</t>
  </si>
  <si>
    <t>1502, А</t>
  </si>
  <si>
    <t>1503, А</t>
  </si>
  <si>
    <t>1504, А</t>
  </si>
  <si>
    <t>1505, А</t>
  </si>
  <si>
    <t>1506, А</t>
  </si>
  <si>
    <t>1507, А</t>
  </si>
  <si>
    <t>1508, А</t>
  </si>
  <si>
    <t>1509, А</t>
  </si>
  <si>
    <t>1510, А</t>
  </si>
  <si>
    <t>1512, А</t>
  </si>
  <si>
    <t>1513, А</t>
  </si>
  <si>
    <t>1514, А</t>
  </si>
  <si>
    <t>1515, А</t>
  </si>
  <si>
    <t>1516, А</t>
  </si>
  <si>
    <t>1517, А</t>
  </si>
  <si>
    <t>1521, А</t>
  </si>
  <si>
    <t>1526, А</t>
  </si>
  <si>
    <t>1528, А</t>
  </si>
  <si>
    <t>1529, А</t>
  </si>
  <si>
    <t>1530, А</t>
  </si>
  <si>
    <t>1531, А</t>
  </si>
  <si>
    <t>1532, А</t>
  </si>
  <si>
    <t>1533, А</t>
  </si>
  <si>
    <t>1534, А</t>
  </si>
  <si>
    <t>1535, А</t>
  </si>
  <si>
    <t>1536, А</t>
  </si>
  <si>
    <t>1537, А</t>
  </si>
  <si>
    <t>1538, А</t>
  </si>
  <si>
    <t>1539, А</t>
  </si>
  <si>
    <t>1542, А</t>
  </si>
  <si>
    <t>1543, А</t>
  </si>
  <si>
    <t>1544, А</t>
  </si>
  <si>
    <t>1549, А</t>
  </si>
  <si>
    <t>1552, А</t>
  </si>
  <si>
    <t>1556, А</t>
  </si>
  <si>
    <t>1560, А</t>
  </si>
  <si>
    <t>1561, А</t>
  </si>
  <si>
    <t>1562, А</t>
  </si>
  <si>
    <t>1563, А</t>
  </si>
  <si>
    <t>1572, А</t>
  </si>
  <si>
    <t>1574, А</t>
  </si>
  <si>
    <t>1576, А</t>
  </si>
  <si>
    <t>1579, А</t>
  </si>
  <si>
    <t>1581, А</t>
  </si>
  <si>
    <t>1582, А</t>
  </si>
  <si>
    <t>1600, А</t>
  </si>
  <si>
    <t>1602, А</t>
  </si>
  <si>
    <t>1603, А</t>
  </si>
  <si>
    <t>1604, А</t>
  </si>
  <si>
    <t>1606, А</t>
  </si>
  <si>
    <t>1612, А</t>
  </si>
  <si>
    <t>1613, А</t>
  </si>
  <si>
    <t>1614, А</t>
  </si>
  <si>
    <t>1635, А</t>
  </si>
  <si>
    <t>1642, А</t>
  </si>
  <si>
    <t>1644, А</t>
  </si>
  <si>
    <t>1646, А</t>
  </si>
  <si>
    <t>1651, А</t>
  </si>
  <si>
    <t>1652, А</t>
  </si>
  <si>
    <t>1653, А</t>
  </si>
  <si>
    <t>1655, А</t>
  </si>
  <si>
    <t>1656, А</t>
  </si>
  <si>
    <t>1657, А</t>
  </si>
  <si>
    <t>1662, А</t>
  </si>
  <si>
    <t>1663, А</t>
  </si>
  <si>
    <t>1665, А</t>
  </si>
  <si>
    <t>1679, А</t>
  </si>
  <si>
    <t>1701, А</t>
  </si>
  <si>
    <t>1702, А</t>
  </si>
  <si>
    <t>1726, А</t>
  </si>
  <si>
    <t>1728, А</t>
  </si>
  <si>
    <t>1729, А</t>
  </si>
  <si>
    <t>1730, А</t>
  </si>
  <si>
    <t>1731, А</t>
  </si>
  <si>
    <t>1732, А</t>
  </si>
  <si>
    <t>1733, А</t>
  </si>
  <si>
    <t>1734, А</t>
  </si>
  <si>
    <t>1735, А</t>
  </si>
  <si>
    <t>1744, А</t>
  </si>
  <si>
    <t>1745, А</t>
  </si>
  <si>
    <t>1746, А</t>
  </si>
  <si>
    <t>1750, А</t>
  </si>
  <si>
    <t>1751, А</t>
  </si>
  <si>
    <t>1752, А</t>
  </si>
  <si>
    <t>1753, А</t>
  </si>
  <si>
    <t>1754, А</t>
  </si>
  <si>
    <t>1761, А</t>
  </si>
  <si>
    <t>1762, А</t>
  </si>
  <si>
    <t>1763, А</t>
  </si>
  <si>
    <t>1766, А</t>
  </si>
  <si>
    <t>1767, А</t>
  </si>
  <si>
    <t>1768, А</t>
  </si>
  <si>
    <t>1769, А</t>
  </si>
  <si>
    <t>1770, А</t>
  </si>
  <si>
    <t>1777, А</t>
  </si>
  <si>
    <t>1786, А</t>
  </si>
  <si>
    <t>1787, А</t>
  </si>
  <si>
    <t>1788, А</t>
  </si>
  <si>
    <t>1790, А</t>
  </si>
  <si>
    <t>1791, А</t>
  </si>
  <si>
    <t>1792, А</t>
  </si>
  <si>
    <t>1793, А</t>
  </si>
  <si>
    <t>1794, А</t>
  </si>
  <si>
    <t>1795, А</t>
  </si>
  <si>
    <t>1796, А</t>
  </si>
  <si>
    <t>1797, А</t>
  </si>
  <si>
    <t>1814, А</t>
  </si>
  <si>
    <t>1821, А</t>
  </si>
  <si>
    <t>1824, А</t>
  </si>
  <si>
    <t>1825, А</t>
  </si>
  <si>
    <t>1830, А</t>
  </si>
  <si>
    <t>1831, А</t>
  </si>
  <si>
    <t>1832, А</t>
  </si>
  <si>
    <t>1833, А</t>
  </si>
  <si>
    <t>1834, А</t>
  </si>
  <si>
    <t>1835, А</t>
  </si>
  <si>
    <t>1837, А</t>
  </si>
  <si>
    <t>1838, А</t>
  </si>
  <si>
    <t>1840, А</t>
  </si>
  <si>
    <t>1850, А</t>
  </si>
  <si>
    <t>1860, А</t>
  </si>
  <si>
    <t>1861, А</t>
  </si>
  <si>
    <t>1864, А</t>
  </si>
  <si>
    <t>1865, А</t>
  </si>
  <si>
    <t>1866, А</t>
  </si>
  <si>
    <t>1870, А</t>
  </si>
  <si>
    <t>1872, А</t>
  </si>
  <si>
    <t>1873, А</t>
  </si>
  <si>
    <t>1874, А</t>
  </si>
  <si>
    <t>1876, А</t>
  </si>
  <si>
    <t>1003, Б</t>
  </si>
  <si>
    <t>1007, Б</t>
  </si>
  <si>
    <t>1010, Б</t>
  </si>
  <si>
    <t>1011, Б</t>
  </si>
  <si>
    <t>1012, Б</t>
  </si>
  <si>
    <t>1031, Б</t>
  </si>
  <si>
    <t>1032, Б</t>
  </si>
  <si>
    <t>1033, Б</t>
  </si>
  <si>
    <t>1034, Б</t>
  </si>
  <si>
    <t>1035, Б</t>
  </si>
  <si>
    <t>1036, Б</t>
  </si>
  <si>
    <t>1037, Б</t>
  </si>
  <si>
    <t>1039, Б</t>
  </si>
  <si>
    <t>1148, Б</t>
  </si>
  <si>
    <t>1149, Б</t>
  </si>
  <si>
    <t>1184, Б</t>
  </si>
  <si>
    <t>1202, Б</t>
  </si>
  <si>
    <t>1220, Б</t>
  </si>
  <si>
    <t>1241, Б</t>
  </si>
  <si>
    <t>1310, Б</t>
  </si>
  <si>
    <t>1311, Б</t>
  </si>
  <si>
    <t>1316, Б</t>
  </si>
  <si>
    <t>1320, Б</t>
  </si>
  <si>
    <t>1328, Б</t>
  </si>
  <si>
    <t>1329, Б</t>
  </si>
  <si>
    <t>1344, Б</t>
  </si>
  <si>
    <t>1369, Б</t>
  </si>
  <si>
    <t>1375, Б</t>
  </si>
  <si>
    <t>1377, Б</t>
  </si>
  <si>
    <t>1402, Б</t>
  </si>
  <si>
    <t>1413, Б</t>
  </si>
  <si>
    <t>1418, Б</t>
  </si>
  <si>
    <t>1421, Б</t>
  </si>
  <si>
    <t>1423, Б</t>
  </si>
  <si>
    <t>1427, Б</t>
  </si>
  <si>
    <t>1428, Б</t>
  </si>
  <si>
    <t>1429, Б</t>
  </si>
  <si>
    <t>1431, Б</t>
  </si>
  <si>
    <t>1432, Б</t>
  </si>
  <si>
    <t>1433, Б</t>
  </si>
  <si>
    <t>1434, Б</t>
  </si>
  <si>
    <t>1435, Б</t>
  </si>
  <si>
    <t>1436, Б</t>
  </si>
  <si>
    <t>1437, Б</t>
  </si>
  <si>
    <t>1438, Б</t>
  </si>
  <si>
    <t>1439, Б</t>
  </si>
  <si>
    <t>1443, Б</t>
  </si>
  <si>
    <t>1444, Б</t>
  </si>
  <si>
    <t>1445, Б</t>
  </si>
  <si>
    <t>1447, Б</t>
  </si>
  <si>
    <t>1448, Б</t>
  </si>
  <si>
    <t>1471, Б</t>
  </si>
  <si>
    <t>1472, Б</t>
  </si>
  <si>
    <t>1473, Б</t>
  </si>
  <si>
    <t>1483, Б</t>
  </si>
  <si>
    <t>1494, Б</t>
  </si>
  <si>
    <t>1500, Б</t>
  </si>
  <si>
    <t>1501, Б</t>
  </si>
  <si>
    <t>1502, Б</t>
  </si>
  <si>
    <t>1503, Б</t>
  </si>
  <si>
    <t>1504, Б</t>
  </si>
  <si>
    <t>1505, Б</t>
  </si>
  <si>
    <t>1506, Б</t>
  </si>
  <si>
    <t>1507, Б</t>
  </si>
  <si>
    <t>1508, Б</t>
  </si>
  <si>
    <t>1509, Б</t>
  </si>
  <si>
    <t>1510, Б</t>
  </si>
  <si>
    <t>1512, Б</t>
  </si>
  <si>
    <t>1513, Б</t>
  </si>
  <si>
    <t>1514, Б</t>
  </si>
  <si>
    <t>1515, Б</t>
  </si>
  <si>
    <t>1516, Б</t>
  </si>
  <si>
    <t>1517, Б</t>
  </si>
  <si>
    <t>1521, Б</t>
  </si>
  <si>
    <t>1526, Б</t>
  </si>
  <si>
    <t>1528, Б</t>
  </si>
  <si>
    <t>1529, Б</t>
  </si>
  <si>
    <t>1530, Б</t>
  </si>
  <si>
    <t>1531, Б</t>
  </si>
  <si>
    <t>1532, Б</t>
  </si>
  <si>
    <t>1533, Б</t>
  </si>
  <si>
    <t>1534, Б</t>
  </si>
  <si>
    <t>1535, Б</t>
  </si>
  <si>
    <t>1536, Б</t>
  </si>
  <si>
    <t>1537, Б</t>
  </si>
  <si>
    <t>1538, Б</t>
  </si>
  <si>
    <t>1539, Б</t>
  </si>
  <si>
    <t>1542, Б</t>
  </si>
  <si>
    <t>1543, Б</t>
  </si>
  <si>
    <t>1544, Б</t>
  </si>
  <si>
    <t>1549, Б</t>
  </si>
  <si>
    <t>1552, Б</t>
  </si>
  <si>
    <t>1556, Б</t>
  </si>
  <si>
    <t>1560, Б</t>
  </si>
  <si>
    <t>1561, Б</t>
  </si>
  <si>
    <t>1562, Б</t>
  </si>
  <si>
    <t>1563, Б</t>
  </si>
  <si>
    <t>1572, Б</t>
  </si>
  <si>
    <t>1574, Б</t>
  </si>
  <si>
    <t>1576, Б</t>
  </si>
  <si>
    <t>1579, Б</t>
  </si>
  <si>
    <t>1581, Б</t>
  </si>
  <si>
    <t>1582, Б</t>
  </si>
  <si>
    <t>1600, Б</t>
  </si>
  <si>
    <t>1602, Б</t>
  </si>
  <si>
    <t>1603, Б</t>
  </si>
  <si>
    <t>1604, Б</t>
  </si>
  <si>
    <t>1606, Б</t>
  </si>
  <si>
    <t>1612, Б</t>
  </si>
  <si>
    <t>1613, Б</t>
  </si>
  <si>
    <t>1614, Б</t>
  </si>
  <si>
    <t>1635, Б</t>
  </si>
  <si>
    <t>1642, Б</t>
  </si>
  <si>
    <t>1644, Б</t>
  </si>
  <si>
    <t>1646, Б</t>
  </si>
  <si>
    <t>1651, Б</t>
  </si>
  <si>
    <t>1652, Б</t>
  </si>
  <si>
    <t>1653, Б</t>
  </si>
  <si>
    <t>1655, Б</t>
  </si>
  <si>
    <t>1656, Б</t>
  </si>
  <si>
    <t>1657, Б</t>
  </si>
  <si>
    <t>1662, Б</t>
  </si>
  <si>
    <t>1663, Б</t>
  </si>
  <si>
    <t>1665, Б</t>
  </si>
  <si>
    <t>1679, Б</t>
  </si>
  <si>
    <t>1687, Б</t>
  </si>
  <si>
    <t>1701, Б</t>
  </si>
  <si>
    <t>1702, Б</t>
  </si>
  <si>
    <t>1726, Б</t>
  </si>
  <si>
    <t>1728, Б</t>
  </si>
  <si>
    <t>1729, Б</t>
  </si>
  <si>
    <t>1730, Б</t>
  </si>
  <si>
    <t>1731, Б</t>
  </si>
  <si>
    <t>1732, Б</t>
  </si>
  <si>
    <t>1733, Б</t>
  </si>
  <si>
    <t>1734, Б</t>
  </si>
  <si>
    <t>1735, Б</t>
  </si>
  <si>
    <t>1744, Б</t>
  </si>
  <si>
    <t>1745, Б</t>
  </si>
  <si>
    <t>1746, Б</t>
  </si>
  <si>
    <t>1750, Б</t>
  </si>
  <si>
    <t>1751, Б</t>
  </si>
  <si>
    <t>1752, Б</t>
  </si>
  <si>
    <t>1753, Б</t>
  </si>
  <si>
    <t>1754, Б</t>
  </si>
  <si>
    <t>1761, Б</t>
  </si>
  <si>
    <t>1762, Б</t>
  </si>
  <si>
    <t>1763, Б</t>
  </si>
  <si>
    <t>1766, Б</t>
  </si>
  <si>
    <t>1767, Б</t>
  </si>
  <si>
    <t>1768, Б</t>
  </si>
  <si>
    <t>1769, Б</t>
  </si>
  <si>
    <t>1770, Б</t>
  </si>
  <si>
    <t>1777, Б</t>
  </si>
  <si>
    <t>1786, Б</t>
  </si>
  <si>
    <t>1787, Б</t>
  </si>
  <si>
    <t>1788, Б</t>
  </si>
  <si>
    <t>1790, Б</t>
  </si>
  <si>
    <t>1791, Б</t>
  </si>
  <si>
    <t>1792, Б</t>
  </si>
  <si>
    <t>1793, Б</t>
  </si>
  <si>
    <t>1794, Б</t>
  </si>
  <si>
    <t>1795, Б</t>
  </si>
  <si>
    <t>1796, Б</t>
  </si>
  <si>
    <t>1797, Б</t>
  </si>
  <si>
    <t>1814, Б</t>
  </si>
  <si>
    <t>1821, Б</t>
  </si>
  <si>
    <t>1824, Б</t>
  </si>
  <si>
    <t>1825, Б</t>
  </si>
  <si>
    <t>1830, Б</t>
  </si>
  <si>
    <t>1831, Б</t>
  </si>
  <si>
    <t>1832, Б</t>
  </si>
  <si>
    <t>1833, Б</t>
  </si>
  <si>
    <t>1834, Б</t>
  </si>
  <si>
    <t>1835, Б</t>
  </si>
  <si>
    <t>1837, Б</t>
  </si>
  <si>
    <t>1838, Б</t>
  </si>
  <si>
    <t>1840, Б</t>
  </si>
  <si>
    <t>1850, Б</t>
  </si>
  <si>
    <t>1860, Б</t>
  </si>
  <si>
    <t>1861, Б</t>
  </si>
  <si>
    <t>1864, Б</t>
  </si>
  <si>
    <t>1865, Б</t>
  </si>
  <si>
    <t>1866, Б</t>
  </si>
  <si>
    <t>1870, Б</t>
  </si>
  <si>
    <t>1872, Б</t>
  </si>
  <si>
    <t>1873, Б</t>
  </si>
  <si>
    <t>1874, Б</t>
  </si>
  <si>
    <t>1876, Б</t>
  </si>
  <si>
    <t>1565 Т-1</t>
  </si>
  <si>
    <t>1565 Т-2</t>
  </si>
  <si>
    <t>1474 Т-1</t>
  </si>
  <si>
    <t>1474 Т-2</t>
  </si>
  <si>
    <t>1349 Т-1</t>
  </si>
  <si>
    <t>1349 Т-2</t>
  </si>
  <si>
    <t>ТП 1723, II Т-1</t>
  </si>
  <si>
    <t>ТП 1723, II Т-2</t>
  </si>
  <si>
    <t>ТП 1723, I Т-3</t>
  </si>
  <si>
    <t>ТП 1723, I Т-4</t>
  </si>
  <si>
    <t>1134, I</t>
  </si>
  <si>
    <t>1134, II</t>
  </si>
  <si>
    <t>1128, I</t>
  </si>
  <si>
    <t>1128, II</t>
  </si>
  <si>
    <t>1499, II</t>
  </si>
  <si>
    <t>2002 0,23 кВ</t>
  </si>
  <si>
    <t>2003 0,23 кВ</t>
  </si>
  <si>
    <t>2005ст. 0,23 кВ</t>
  </si>
  <si>
    <t>2007 0,23 кВ</t>
  </si>
  <si>
    <t>2009 0,23 кВ</t>
  </si>
  <si>
    <t>2012 0,23 кВ Т-1</t>
  </si>
  <si>
    <t>2012 0,23 кВ Т-2</t>
  </si>
  <si>
    <t>2013 0,23 кВ</t>
  </si>
  <si>
    <t>2014 0,23 кВ</t>
  </si>
  <si>
    <t>2015 0,23 кВ</t>
  </si>
  <si>
    <t>2017 0,23 кВ</t>
  </si>
  <si>
    <t>2018 0,23 кВ</t>
  </si>
  <si>
    <t>2019 0,23 кВ</t>
  </si>
  <si>
    <t>2021 0,23 кВ</t>
  </si>
  <si>
    <t>2024 0,23 кВ</t>
  </si>
  <si>
    <t>2028 0,23 кВ</t>
  </si>
  <si>
    <t>2029 0,23 кВ</t>
  </si>
  <si>
    <t>2030 0,23 кВ</t>
  </si>
  <si>
    <t>2036 0,23 кВ</t>
  </si>
  <si>
    <t>2041 0,23 кВ</t>
  </si>
  <si>
    <t>2042 0,23 кВ</t>
  </si>
  <si>
    <t>2045 0,23 кВ</t>
  </si>
  <si>
    <t>2049 0,23 кВ</t>
  </si>
  <si>
    <t>2050 0,23 кВ</t>
  </si>
  <si>
    <t>2053 0,23 кВ</t>
  </si>
  <si>
    <t>2055 0,23 кВ</t>
  </si>
  <si>
    <t>2056  0,23 кВ</t>
  </si>
  <si>
    <t>2058 0,23 кВ</t>
  </si>
  <si>
    <t>2062 0,23 кВ</t>
  </si>
  <si>
    <t>2066 0,23 кВ</t>
  </si>
  <si>
    <t>2070 0,23 кВ</t>
  </si>
  <si>
    <t>2072 0,23 кВ</t>
  </si>
  <si>
    <t>2074 0,23 кВ</t>
  </si>
  <si>
    <t>2076 0,23 кВ</t>
  </si>
  <si>
    <t>2082 0,23 кВ</t>
  </si>
  <si>
    <t>2085 0,23 кВ</t>
  </si>
  <si>
    <t>2090 0,23 кВ</t>
  </si>
  <si>
    <t>2091 0,23 кВ</t>
  </si>
  <si>
    <t>2096 0,23 кВ</t>
  </si>
  <si>
    <t>2100 0,23 кВ</t>
  </si>
  <si>
    <t>2115 0,23 кВ</t>
  </si>
  <si>
    <t>2129 0,23 кВ</t>
  </si>
  <si>
    <t>2136 0,23 кВ</t>
  </si>
  <si>
    <t>2141 0,23 кВ</t>
  </si>
  <si>
    <t>2151 0,23 кВ</t>
  </si>
  <si>
    <t>2171  0,23 кВ</t>
  </si>
  <si>
    <t>2172 0,23 кВА</t>
  </si>
  <si>
    <t>2186 0,23 кВ</t>
  </si>
  <si>
    <t>2187 0,23 кВ</t>
  </si>
  <si>
    <t>2191 0,23 кВ</t>
  </si>
  <si>
    <t>2192 0,23 кВ</t>
  </si>
  <si>
    <t>2196 0,23 кВ</t>
  </si>
  <si>
    <t>2205 0,23 кВ</t>
  </si>
  <si>
    <t>2208 0,23 кВ</t>
  </si>
  <si>
    <t>2209 0,23 кВ</t>
  </si>
  <si>
    <t>2211 0,23 кВ</t>
  </si>
  <si>
    <t>2243 0,23 кВ</t>
  </si>
  <si>
    <t>2247 0,23 кВ</t>
  </si>
  <si>
    <t>2252 0,23 кВ</t>
  </si>
  <si>
    <t>2253 0,23 кВ</t>
  </si>
  <si>
    <t>2263 0,23 кВ</t>
  </si>
  <si>
    <t>2269 0,23 кВ</t>
  </si>
  <si>
    <t>2273 0,23 кВ</t>
  </si>
  <si>
    <t>2365 0,23 кВ</t>
  </si>
  <si>
    <t>2383 0,23 кВ</t>
  </si>
  <si>
    <t>2421 0,23 кВ</t>
  </si>
  <si>
    <t>2450 0,23 кВ</t>
  </si>
  <si>
    <t>2457 0,23 кВ</t>
  </si>
  <si>
    <t>2463 0,23 кВ</t>
  </si>
  <si>
    <t>2465 0,23 кВ</t>
  </si>
  <si>
    <t>2468 0,23 кВ</t>
  </si>
  <si>
    <t>2477 0,23 кВ</t>
  </si>
  <si>
    <t>2556 0,23 кВ</t>
  </si>
  <si>
    <t>2773 0,23 кВ</t>
  </si>
  <si>
    <t>РП 201 н, I</t>
  </si>
  <si>
    <t>РП 203, I</t>
  </si>
  <si>
    <t>РП 204, I 0,23 кВ</t>
  </si>
  <si>
    <t>РП 205, I</t>
  </si>
  <si>
    <t>РП 206, I
(ТП 2006)</t>
  </si>
  <si>
    <t>РП 207, I</t>
  </si>
  <si>
    <t>РП 209, I 0,23 кВ</t>
  </si>
  <si>
    <t>РП 212, I</t>
  </si>
  <si>
    <t>РП 213, I 0,23 кВ</t>
  </si>
  <si>
    <t>РП 214, I</t>
  </si>
  <si>
    <t>РП 215, I</t>
  </si>
  <si>
    <t>РП 216, I</t>
  </si>
  <si>
    <t>РП 217, I Т-3</t>
  </si>
  <si>
    <t>РП 217, I Т-1</t>
  </si>
  <si>
    <t>РП 219, I</t>
  </si>
  <si>
    <t>РП 220, I</t>
  </si>
  <si>
    <t>РП 221, I</t>
  </si>
  <si>
    <t>РП 222, I</t>
  </si>
  <si>
    <t>РП 223, I</t>
  </si>
  <si>
    <t>РП 225, I</t>
  </si>
  <si>
    <t>РП 226, I</t>
  </si>
  <si>
    <t>РП 227, I Т-2</t>
  </si>
  <si>
    <t>РП 227, I Т-3</t>
  </si>
  <si>
    <t>РП 228, I</t>
  </si>
  <si>
    <t>РП 229, I</t>
  </si>
  <si>
    <t>РП 232, I</t>
  </si>
  <si>
    <t>РП 233, I</t>
  </si>
  <si>
    <t>РП 234, I</t>
  </si>
  <si>
    <t>РП 240, I</t>
  </si>
  <si>
    <t>РП 241, I</t>
  </si>
  <si>
    <t>РП 242, I</t>
  </si>
  <si>
    <t>РП 243, I</t>
  </si>
  <si>
    <t>РП 250, I</t>
  </si>
  <si>
    <t>РП 251, I</t>
  </si>
  <si>
    <t>РП 253, I</t>
  </si>
  <si>
    <t>РП 254, I</t>
  </si>
  <si>
    <t>РП 256, I</t>
  </si>
  <si>
    <t>2005 н, I</t>
  </si>
  <si>
    <t>2020, I</t>
  </si>
  <si>
    <t>2033, I 0,23 кВ</t>
  </si>
  <si>
    <t>2035, I</t>
  </si>
  <si>
    <t>2037, I</t>
  </si>
  <si>
    <t>2059, I 0,23 кВ</t>
  </si>
  <si>
    <t>2064, I</t>
  </si>
  <si>
    <t>2065, I</t>
  </si>
  <si>
    <t>2080, I</t>
  </si>
  <si>
    <t>2081, I</t>
  </si>
  <si>
    <t>2083, I</t>
  </si>
  <si>
    <t>2087, I</t>
  </si>
  <si>
    <t>2088, I</t>
  </si>
  <si>
    <t>2092, I 0,23 кВ</t>
  </si>
  <si>
    <t>2101, I Т-1</t>
  </si>
  <si>
    <t>2107, I</t>
  </si>
  <si>
    <t>2109, I</t>
  </si>
  <si>
    <t>2112, I</t>
  </si>
  <si>
    <t>2113, I</t>
  </si>
  <si>
    <t>2114, I</t>
  </si>
  <si>
    <t>2119, I</t>
  </si>
  <si>
    <t>2120, I</t>
  </si>
  <si>
    <t>2124, I</t>
  </si>
  <si>
    <t>2127, I</t>
  </si>
  <si>
    <t>2128, I 0,23 кВ</t>
  </si>
  <si>
    <t>2130, I</t>
  </si>
  <si>
    <t>2140, I</t>
  </si>
  <si>
    <t>2155, I</t>
  </si>
  <si>
    <t>2156, I</t>
  </si>
  <si>
    <t>2157, I</t>
  </si>
  <si>
    <t>2168, I</t>
  </si>
  <si>
    <t>2169, I</t>
  </si>
  <si>
    <t>2174, I</t>
  </si>
  <si>
    <t>2177, I</t>
  </si>
  <si>
    <t>2178, I</t>
  </si>
  <si>
    <t>2184, I 0,23 кВ</t>
  </si>
  <si>
    <t>2184, I</t>
  </si>
  <si>
    <t>2197, I</t>
  </si>
  <si>
    <t>2198, I</t>
  </si>
  <si>
    <t>2213, I</t>
  </si>
  <si>
    <t>2216, I</t>
  </si>
  <si>
    <t>2217, I</t>
  </si>
  <si>
    <t>2218, I</t>
  </si>
  <si>
    <t>2220, I</t>
  </si>
  <si>
    <t>2221, I</t>
  </si>
  <si>
    <t>2222, I</t>
  </si>
  <si>
    <t>2226, I</t>
  </si>
  <si>
    <t>2230, I</t>
  </si>
  <si>
    <t>2231, I</t>
  </si>
  <si>
    <t>2232, I</t>
  </si>
  <si>
    <t>2233, I</t>
  </si>
  <si>
    <t>2235, I</t>
  </si>
  <si>
    <t>2237, I</t>
  </si>
  <si>
    <t>2239, I</t>
  </si>
  <si>
    <t>2241, I</t>
  </si>
  <si>
    <t>2245, I</t>
  </si>
  <si>
    <t>2249, I</t>
  </si>
  <si>
    <t>2250, I</t>
  </si>
  <si>
    <t>2256, I</t>
  </si>
  <si>
    <t>2281, I</t>
  </si>
  <si>
    <t>2282, I</t>
  </si>
  <si>
    <t>2283, I</t>
  </si>
  <si>
    <t>2284, I</t>
  </si>
  <si>
    <t>2285, I</t>
  </si>
  <si>
    <t>2290, I</t>
  </si>
  <si>
    <t>2313, I</t>
  </si>
  <si>
    <t>2314, I</t>
  </si>
  <si>
    <t>2336, I</t>
  </si>
  <si>
    <t>2342, I</t>
  </si>
  <si>
    <t>2347, I</t>
  </si>
  <si>
    <t>2349, I</t>
  </si>
  <si>
    <t>2351, I</t>
  </si>
  <si>
    <t>2355, I</t>
  </si>
  <si>
    <t>2356, I</t>
  </si>
  <si>
    <t>2357, I</t>
  </si>
  <si>
    <t>2366, I</t>
  </si>
  <si>
    <t>2393, I</t>
  </si>
  <si>
    <t>2394, I</t>
  </si>
  <si>
    <t>2395, I</t>
  </si>
  <si>
    <t>2396, I</t>
  </si>
  <si>
    <t>2430, I</t>
  </si>
  <si>
    <t>2432, I</t>
  </si>
  <si>
    <t>2435, I</t>
  </si>
  <si>
    <t>2440, I</t>
  </si>
  <si>
    <t>2444, I</t>
  </si>
  <si>
    <t>2448, I</t>
  </si>
  <si>
    <t>2451, I</t>
  </si>
  <si>
    <t>2456, I</t>
  </si>
  <si>
    <t>2458, I</t>
  </si>
  <si>
    <t>2460, I</t>
  </si>
  <si>
    <t>2475, I</t>
  </si>
  <si>
    <t>2478, I</t>
  </si>
  <si>
    <t>2487, I</t>
  </si>
  <si>
    <t>2557, I</t>
  </si>
  <si>
    <t>2688, I</t>
  </si>
  <si>
    <t>2690, I</t>
  </si>
  <si>
    <t>2718, I</t>
  </si>
  <si>
    <t>2772, I</t>
  </si>
  <si>
    <t>2775, I</t>
  </si>
  <si>
    <t>2777, I</t>
  </si>
  <si>
    <t>2787, I</t>
  </si>
  <si>
    <t>2811, I</t>
  </si>
  <si>
    <t>2812, I</t>
  </si>
  <si>
    <t>2813, I</t>
  </si>
  <si>
    <t>2820, I</t>
  </si>
  <si>
    <t>2821, I</t>
  </si>
  <si>
    <t>2822, I</t>
  </si>
  <si>
    <t>2823, I</t>
  </si>
  <si>
    <t>2852, I</t>
  </si>
  <si>
    <t>2883, I</t>
  </si>
  <si>
    <t>2922, I</t>
  </si>
  <si>
    <t>2923, I</t>
  </si>
  <si>
    <t>2933, I</t>
  </si>
  <si>
    <t>2944, I</t>
  </si>
  <si>
    <t xml:space="preserve">ЗАО СК "ЭДС"; ТСЖ "Самарская, 161"; офисные помещения Борисова М.Н.,быт </t>
  </si>
  <si>
    <t>РП 201 н, II</t>
  </si>
  <si>
    <t>РП 203, II</t>
  </si>
  <si>
    <t>РП 205, II</t>
  </si>
  <si>
    <t>РП 207, II</t>
  </si>
  <si>
    <t xml:space="preserve">РП 209, II </t>
  </si>
  <si>
    <t>РП 212, II</t>
  </si>
  <si>
    <t>РП 213, II</t>
  </si>
  <si>
    <t>РП 214, II</t>
  </si>
  <si>
    <t>РП 215, II</t>
  </si>
  <si>
    <t>РП 216, II</t>
  </si>
  <si>
    <t>РП 217, II Т-4</t>
  </si>
  <si>
    <t>РП 217, II Т-2</t>
  </si>
  <si>
    <t>РП 219, II</t>
  </si>
  <si>
    <t>РП 220, II</t>
  </si>
  <si>
    <t>РП 221, II</t>
  </si>
  <si>
    <t>РП 222, II</t>
  </si>
  <si>
    <t>РП 223, II</t>
  </si>
  <si>
    <t>РП 225, II</t>
  </si>
  <si>
    <t>РП 226, II</t>
  </si>
  <si>
    <t>РП 227, II Т-1</t>
  </si>
  <si>
    <t>РП 227, II Т-4</t>
  </si>
  <si>
    <t>РП 228, II</t>
  </si>
  <si>
    <t>РП 229, II</t>
  </si>
  <si>
    <t>РП 232, II</t>
  </si>
  <si>
    <t>РП 233, II</t>
  </si>
  <si>
    <t>РП 234, II</t>
  </si>
  <si>
    <t>РП 240, II</t>
  </si>
  <si>
    <t>РП 241, II</t>
  </si>
  <si>
    <t>РП 242, II</t>
  </si>
  <si>
    <t>РП 243, II</t>
  </si>
  <si>
    <t>РП 250, II</t>
  </si>
  <si>
    <t>РП 251, II</t>
  </si>
  <si>
    <t>РП 253, II</t>
  </si>
  <si>
    <t>РП 254, II</t>
  </si>
  <si>
    <t>РП 256, II</t>
  </si>
  <si>
    <t>2005 н, II</t>
  </si>
  <si>
    <t>2020, II</t>
  </si>
  <si>
    <t>2035, II</t>
  </si>
  <si>
    <t>2037, II</t>
  </si>
  <si>
    <t>2065, II</t>
  </si>
  <si>
    <t>2080, II</t>
  </si>
  <si>
    <t>2081, II</t>
  </si>
  <si>
    <t>2083, II</t>
  </si>
  <si>
    <t>2087, II</t>
  </si>
  <si>
    <t>2088, II</t>
  </si>
  <si>
    <t>2101, II Т-2</t>
  </si>
  <si>
    <t>2107, II</t>
  </si>
  <si>
    <t>2109, II</t>
  </si>
  <si>
    <t>2112, II</t>
  </si>
  <si>
    <t>2113, II</t>
  </si>
  <si>
    <t>2114, II</t>
  </si>
  <si>
    <t>2119, II</t>
  </si>
  <si>
    <t>2120, II</t>
  </si>
  <si>
    <t>2124, II</t>
  </si>
  <si>
    <t>2127, II</t>
  </si>
  <si>
    <t>2130, II</t>
  </si>
  <si>
    <t>2140, II</t>
  </si>
  <si>
    <t>2155, II</t>
  </si>
  <si>
    <t>2156, II</t>
  </si>
  <si>
    <t>2157, II</t>
  </si>
  <si>
    <t>2168, II</t>
  </si>
  <si>
    <t>2169, II</t>
  </si>
  <si>
    <t>2174, II</t>
  </si>
  <si>
    <t>2177, II</t>
  </si>
  <si>
    <t>2178, II</t>
  </si>
  <si>
    <t>2184, II</t>
  </si>
  <si>
    <t>2197, II</t>
  </si>
  <si>
    <t>2198, II</t>
  </si>
  <si>
    <t>2213, II</t>
  </si>
  <si>
    <t>2216, II</t>
  </si>
  <si>
    <t>2217, II</t>
  </si>
  <si>
    <t>2218, II</t>
  </si>
  <si>
    <t>2220, II</t>
  </si>
  <si>
    <t>2221, II</t>
  </si>
  <si>
    <t>2222, II</t>
  </si>
  <si>
    <t>2226, II</t>
  </si>
  <si>
    <t>2230, II</t>
  </si>
  <si>
    <t>2231, II</t>
  </si>
  <si>
    <t>2232, II</t>
  </si>
  <si>
    <t>2233, II</t>
  </si>
  <si>
    <t>2235, II</t>
  </si>
  <si>
    <t>2237, II</t>
  </si>
  <si>
    <t>2239, II</t>
  </si>
  <si>
    <t>2241, II</t>
  </si>
  <si>
    <t>2245, II</t>
  </si>
  <si>
    <t>2250, II</t>
  </si>
  <si>
    <t>2256, II</t>
  </si>
  <si>
    <t>2281, II</t>
  </si>
  <si>
    <t>2282, II</t>
  </si>
  <si>
    <t>2283, II</t>
  </si>
  <si>
    <t>2284, II</t>
  </si>
  <si>
    <t>2285, II</t>
  </si>
  <si>
    <t>2290, II</t>
  </si>
  <si>
    <t>2313, II</t>
  </si>
  <si>
    <t>2314, II</t>
  </si>
  <si>
    <t>2336, II</t>
  </si>
  <si>
    <t>2342, II</t>
  </si>
  <si>
    <t>2347, II</t>
  </si>
  <si>
    <t>2349, II</t>
  </si>
  <si>
    <t>2351, II</t>
  </si>
  <si>
    <t>2355, II</t>
  </si>
  <si>
    <t>2356, II</t>
  </si>
  <si>
    <t>2357, II</t>
  </si>
  <si>
    <t>2366, II</t>
  </si>
  <si>
    <t>2393, II</t>
  </si>
  <si>
    <t>2394, II</t>
  </si>
  <si>
    <t>2395, II</t>
  </si>
  <si>
    <t>2396, II</t>
  </si>
  <si>
    <t>2430, II</t>
  </si>
  <si>
    <t>2432, II</t>
  </si>
  <si>
    <t>2435, II</t>
  </si>
  <si>
    <t>2440, II</t>
  </si>
  <si>
    <t>2444, II</t>
  </si>
  <si>
    <t>2448, II</t>
  </si>
  <si>
    <t>2451, II</t>
  </si>
  <si>
    <t>2456, II</t>
  </si>
  <si>
    <t>2460, II</t>
  </si>
  <si>
    <t>2475, II</t>
  </si>
  <si>
    <t>2478, II</t>
  </si>
  <si>
    <t>2487, II</t>
  </si>
  <si>
    <t>2557, II</t>
  </si>
  <si>
    <t>2688, II</t>
  </si>
  <si>
    <t>2690, II</t>
  </si>
  <si>
    <t>2718, II</t>
  </si>
  <si>
    <t>2772, II</t>
  </si>
  <si>
    <t>2775, II</t>
  </si>
  <si>
    <t>2777, II</t>
  </si>
  <si>
    <t>2787, II</t>
  </si>
  <si>
    <t>2811, II</t>
  </si>
  <si>
    <t>2812, II</t>
  </si>
  <si>
    <t>2813, II</t>
  </si>
  <si>
    <t>2820, II</t>
  </si>
  <si>
    <t>2821, II</t>
  </si>
  <si>
    <t>2822, II</t>
  </si>
  <si>
    <t>2823, II</t>
  </si>
  <si>
    <t>2852, II</t>
  </si>
  <si>
    <t>2883, II</t>
  </si>
  <si>
    <t>2922, II</t>
  </si>
  <si>
    <t>2923, II</t>
  </si>
  <si>
    <t>2933, II</t>
  </si>
  <si>
    <t>2944, II</t>
  </si>
  <si>
    <t>РП 204, II 0,23 кВ</t>
  </si>
  <si>
    <t>РП 210, II 0,23 кВ  (ТП 2004)</t>
  </si>
  <si>
    <t>РП 211, II 0,23 кВ</t>
  </si>
  <si>
    <t>2033, II 0,23 кВ</t>
  </si>
  <si>
    <t>2059, II 0,23 кВ</t>
  </si>
  <si>
    <t>2064, II 0,23 кВ</t>
  </si>
  <si>
    <t>2065, II 0,23 кВ</t>
  </si>
  <si>
    <t>2092, II 0,23 кВ</t>
  </si>
  <si>
    <t>2128, II 0,23 кВ</t>
  </si>
  <si>
    <t>2217, II 0,23 кВ</t>
  </si>
  <si>
    <t>2249, II 0,23 кВ</t>
  </si>
  <si>
    <t>2250, II 0,23 кВ</t>
  </si>
  <si>
    <t>2458, II 0,23 кВ</t>
  </si>
  <si>
    <t>2022, А</t>
  </si>
  <si>
    <t>2025, А</t>
  </si>
  <si>
    <t>2031, А</t>
  </si>
  <si>
    <t>2040, А</t>
  </si>
  <si>
    <t>2067, А</t>
  </si>
  <si>
    <t>2079, А</t>
  </si>
  <si>
    <t>2084, А</t>
  </si>
  <si>
    <t>2093, А</t>
  </si>
  <si>
    <t>2094, А</t>
  </si>
  <si>
    <t>2099, А</t>
  </si>
  <si>
    <t>2102, А</t>
  </si>
  <si>
    <t>2104 нов, А</t>
  </si>
  <si>
    <t>2111, А</t>
  </si>
  <si>
    <t>2123, А</t>
  </si>
  <si>
    <t>2133, А</t>
  </si>
  <si>
    <t>2134, А</t>
  </si>
  <si>
    <t>2164, А</t>
  </si>
  <si>
    <t>2228, А</t>
  </si>
  <si>
    <t>2238, А</t>
  </si>
  <si>
    <t>2254, А</t>
  </si>
  <si>
    <t>2277, А</t>
  </si>
  <si>
    <t>2279, А</t>
  </si>
  <si>
    <t>2280, А</t>
  </si>
  <si>
    <t>2287, А</t>
  </si>
  <si>
    <t>2333, А</t>
  </si>
  <si>
    <t>2338, А</t>
  </si>
  <si>
    <t>2341, А</t>
  </si>
  <si>
    <t>2345, А</t>
  </si>
  <si>
    <t>2385, А</t>
  </si>
  <si>
    <t>2392, А</t>
  </si>
  <si>
    <t>2398, А</t>
  </si>
  <si>
    <t>2434, А</t>
  </si>
  <si>
    <t>2437, А</t>
  </si>
  <si>
    <t>2441, А</t>
  </si>
  <si>
    <t>2442, А</t>
  </si>
  <si>
    <t>2449, А</t>
  </si>
  <si>
    <t>2453, А</t>
  </si>
  <si>
    <t>2469, А</t>
  </si>
  <si>
    <t>2488, А</t>
  </si>
  <si>
    <t>2489, А</t>
  </si>
  <si>
    <t>2493, А</t>
  </si>
  <si>
    <t>2494, А</t>
  </si>
  <si>
    <t>2522, А</t>
  </si>
  <si>
    <t>2576, А</t>
  </si>
  <si>
    <t>2589, А</t>
  </si>
  <si>
    <t>2592, А</t>
  </si>
  <si>
    <t>2593, А</t>
  </si>
  <si>
    <t>2594, А</t>
  </si>
  <si>
    <t>2595, А</t>
  </si>
  <si>
    <t>2596, А</t>
  </si>
  <si>
    <t>2597, А</t>
  </si>
  <si>
    <t>2691, А</t>
  </si>
  <si>
    <t>2693, А</t>
  </si>
  <si>
    <t>2695, А</t>
  </si>
  <si>
    <t>2696, А</t>
  </si>
  <si>
    <t>2778, А</t>
  </si>
  <si>
    <t>2779, А</t>
  </si>
  <si>
    <t>2780, А</t>
  </si>
  <si>
    <t>2781, А</t>
  </si>
  <si>
    <t>2782, А</t>
  </si>
  <si>
    <t>2783, А</t>
  </si>
  <si>
    <t>2785, А</t>
  </si>
  <si>
    <t>2801, А</t>
  </si>
  <si>
    <t>2802, А</t>
  </si>
  <si>
    <t>2803, А</t>
  </si>
  <si>
    <t>2804, А</t>
  </si>
  <si>
    <t>2805, А</t>
  </si>
  <si>
    <t>2806, А</t>
  </si>
  <si>
    <t>2807, А</t>
  </si>
  <si>
    <t>2808, А</t>
  </si>
  <si>
    <t>2840, А</t>
  </si>
  <si>
    <t>2841, А</t>
  </si>
  <si>
    <t>2843, А</t>
  </si>
  <si>
    <t>2844, А</t>
  </si>
  <si>
    <t>2847, А</t>
  </si>
  <si>
    <t>2849, А</t>
  </si>
  <si>
    <t>2850, А</t>
  </si>
  <si>
    <t>2880, А</t>
  </si>
  <si>
    <t>2881, А</t>
  </si>
  <si>
    <t>2882, А</t>
  </si>
  <si>
    <t>2884, А</t>
  </si>
  <si>
    <t>2885, А</t>
  </si>
  <si>
    <t>2886, А</t>
  </si>
  <si>
    <t>2887, А</t>
  </si>
  <si>
    <t>2889, А</t>
  </si>
  <si>
    <t>2890, А</t>
  </si>
  <si>
    <t>2891, А</t>
  </si>
  <si>
    <t>2892, А</t>
  </si>
  <si>
    <t>2893, А</t>
  </si>
  <si>
    <t>2894, А</t>
  </si>
  <si>
    <t>2895, А</t>
  </si>
  <si>
    <t>2896, А</t>
  </si>
  <si>
    <t>2897, А</t>
  </si>
  <si>
    <t>2898, А</t>
  </si>
  <si>
    <t>2899, А</t>
  </si>
  <si>
    <t>2900, А</t>
  </si>
  <si>
    <t>2901, А</t>
  </si>
  <si>
    <t>2902, А</t>
  </si>
  <si>
    <t>2903, А</t>
  </si>
  <si>
    <t>2904, А</t>
  </si>
  <si>
    <t>2912, А</t>
  </si>
  <si>
    <t>2913, А</t>
  </si>
  <si>
    <t>2914, А</t>
  </si>
  <si>
    <t>2915, А</t>
  </si>
  <si>
    <t>2916, А</t>
  </si>
  <si>
    <t>2917, А</t>
  </si>
  <si>
    <t>2918, А</t>
  </si>
  <si>
    <t>2919, А</t>
  </si>
  <si>
    <t>2920, А</t>
  </si>
  <si>
    <t>2921, А</t>
  </si>
  <si>
    <t>2930, А</t>
  </si>
  <si>
    <t>2931, А</t>
  </si>
  <si>
    <t>2932, А</t>
  </si>
  <si>
    <t>2934, А</t>
  </si>
  <si>
    <t>2935, А</t>
  </si>
  <si>
    <t>2936, А</t>
  </si>
  <si>
    <t>2937, А</t>
  </si>
  <si>
    <t>2938, А</t>
  </si>
  <si>
    <t>2939, А</t>
  </si>
  <si>
    <t>2940, А</t>
  </si>
  <si>
    <t>2008, А</t>
  </si>
  <si>
    <t>2022, Б</t>
  </si>
  <si>
    <t>2025, Б</t>
  </si>
  <si>
    <t>2031, Б</t>
  </si>
  <si>
    <t>2040, Б</t>
  </si>
  <si>
    <t>2067, Б</t>
  </si>
  <si>
    <t>2079, Б</t>
  </si>
  <si>
    <t>2084, Б 0,23 кВ</t>
  </si>
  <si>
    <t>2093, Б</t>
  </si>
  <si>
    <t>2094, Б</t>
  </si>
  <si>
    <t>2099, Б</t>
  </si>
  <si>
    <t>2102, Б</t>
  </si>
  <si>
    <t>2104 нов, Б</t>
  </si>
  <si>
    <t>2111, Б</t>
  </si>
  <si>
    <t>2123, Б</t>
  </si>
  <si>
    <t>2133, Б</t>
  </si>
  <si>
    <t>2134, Б</t>
  </si>
  <si>
    <t>2164, Б</t>
  </si>
  <si>
    <t>2228, Б</t>
  </si>
  <si>
    <t>2238, Б</t>
  </si>
  <si>
    <t>2254, Б</t>
  </si>
  <si>
    <t>2277, Б</t>
  </si>
  <si>
    <t>2279, Б</t>
  </si>
  <si>
    <t>2280, Б</t>
  </si>
  <si>
    <t>2287, Б</t>
  </si>
  <si>
    <t>2333, Б</t>
  </si>
  <si>
    <t>2338, Б</t>
  </si>
  <si>
    <t>2341, Б</t>
  </si>
  <si>
    <t>2345, Б</t>
  </si>
  <si>
    <t>2385, Б</t>
  </si>
  <si>
    <t>2392, Б</t>
  </si>
  <si>
    <t>2398, Б</t>
  </si>
  <si>
    <t>2434, Б</t>
  </si>
  <si>
    <t>2437, Б</t>
  </si>
  <si>
    <t>2441, Б</t>
  </si>
  <si>
    <t>2442, Б</t>
  </si>
  <si>
    <t>2449, Б 0,23 кВ</t>
  </si>
  <si>
    <t>2453, Б</t>
  </si>
  <si>
    <t>2469, Б</t>
  </si>
  <si>
    <t>2488, Б</t>
  </si>
  <si>
    <t>2489, Б</t>
  </si>
  <si>
    <t>2493, Б</t>
  </si>
  <si>
    <t>2494, Б</t>
  </si>
  <si>
    <t>2522, Б</t>
  </si>
  <si>
    <t>2576, Б</t>
  </si>
  <si>
    <t>2589, Б</t>
  </si>
  <si>
    <t>2592, Б</t>
  </si>
  <si>
    <t>2593, Б</t>
  </si>
  <si>
    <t>2594, Б</t>
  </si>
  <si>
    <t>2595, Б</t>
  </si>
  <si>
    <t>2596, Б</t>
  </si>
  <si>
    <t>2597, Б</t>
  </si>
  <si>
    <t>2691, Б</t>
  </si>
  <si>
    <t>2693, Б</t>
  </si>
  <si>
    <t>2695, Б</t>
  </si>
  <si>
    <t>2696, Б</t>
  </si>
  <si>
    <t>2778, Б</t>
  </si>
  <si>
    <t>2779, Б</t>
  </si>
  <si>
    <t>2780, Б</t>
  </si>
  <si>
    <t>2781, Б</t>
  </si>
  <si>
    <t>2782, Б</t>
  </si>
  <si>
    <t>2783, Б</t>
  </si>
  <si>
    <t>2785, Б</t>
  </si>
  <si>
    <t>2801, Б</t>
  </si>
  <si>
    <t>2802, Б</t>
  </si>
  <si>
    <t>2803, Б</t>
  </si>
  <si>
    <t>2804, Б</t>
  </si>
  <si>
    <t>2805, Б</t>
  </si>
  <si>
    <t>2806, Б</t>
  </si>
  <si>
    <t>2807, Б</t>
  </si>
  <si>
    <t>2808, Б</t>
  </si>
  <si>
    <t>2840, Б</t>
  </si>
  <si>
    <t>2841, Б</t>
  </si>
  <si>
    <t>2843, Б</t>
  </si>
  <si>
    <t>2844, Б</t>
  </si>
  <si>
    <t>2847, Б</t>
  </si>
  <si>
    <t>2849, Б</t>
  </si>
  <si>
    <t>2850, Б</t>
  </si>
  <si>
    <t>2880, Б</t>
  </si>
  <si>
    <t>2881, Б</t>
  </si>
  <si>
    <t>2882, Б</t>
  </si>
  <si>
    <t>2884, Б</t>
  </si>
  <si>
    <t>2885, Б</t>
  </si>
  <si>
    <t>2886, Б</t>
  </si>
  <si>
    <t>2887, Б</t>
  </si>
  <si>
    <t>2889, Б</t>
  </si>
  <si>
    <t>2890, Б</t>
  </si>
  <si>
    <t>2891, Б</t>
  </si>
  <si>
    <t>2892, Б</t>
  </si>
  <si>
    <t>2893, Б</t>
  </si>
  <si>
    <t>2894, Б</t>
  </si>
  <si>
    <t>2895, Б</t>
  </si>
  <si>
    <t>2896, Б</t>
  </si>
  <si>
    <t>2897, Б</t>
  </si>
  <si>
    <t>2898, Б</t>
  </si>
  <si>
    <t>2899, Б</t>
  </si>
  <si>
    <t>2900, Б</t>
  </si>
  <si>
    <t>2901, Б</t>
  </si>
  <si>
    <t>2902, Б</t>
  </si>
  <si>
    <t>2903, Б</t>
  </si>
  <si>
    <t>2904, Б</t>
  </si>
  <si>
    <t>2912, Б</t>
  </si>
  <si>
    <t>2913, Б</t>
  </si>
  <si>
    <t>2914, Б</t>
  </si>
  <si>
    <t>2915, Б</t>
  </si>
  <si>
    <t>2916, Б</t>
  </si>
  <si>
    <t>2917, Б</t>
  </si>
  <si>
    <t>2918, Б</t>
  </si>
  <si>
    <t>2919, Б</t>
  </si>
  <si>
    <t>2920, Б</t>
  </si>
  <si>
    <t>2921, Б</t>
  </si>
  <si>
    <t>2930, Б</t>
  </si>
  <si>
    <t>2931, Б</t>
  </si>
  <si>
    <t>2932, Б</t>
  </si>
  <si>
    <t>2934, Б</t>
  </si>
  <si>
    <t>2935, Б</t>
  </si>
  <si>
    <t>2936, Б</t>
  </si>
  <si>
    <t>2937, Б</t>
  </si>
  <si>
    <t>2938, Б</t>
  </si>
  <si>
    <t>2939, Б</t>
  </si>
  <si>
    <t>2940, Б</t>
  </si>
  <si>
    <t>2008, Б</t>
  </si>
  <si>
    <t>Северный участок</t>
  </si>
  <si>
    <t>Безымянский участок</t>
  </si>
  <si>
    <t>РП 305, I</t>
  </si>
  <si>
    <t>РП 305, II</t>
  </si>
  <si>
    <t>РП 307, I</t>
  </si>
  <si>
    <t>РП 307, II</t>
  </si>
  <si>
    <t>РП 320, I</t>
  </si>
  <si>
    <t>РП 320, II</t>
  </si>
  <si>
    <t>РП 324, I</t>
  </si>
  <si>
    <t>РП 324, II</t>
  </si>
  <si>
    <t>РП 331, I</t>
  </si>
  <si>
    <t>РП 331, II</t>
  </si>
  <si>
    <t>РП 332, I</t>
  </si>
  <si>
    <t>РП 332, II</t>
  </si>
  <si>
    <t>3011, I</t>
  </si>
  <si>
    <t>3011, II</t>
  </si>
  <si>
    <t>3020э, I</t>
  </si>
  <si>
    <t>3020э, II</t>
  </si>
  <si>
    <t>3215, I</t>
  </si>
  <si>
    <t>3227, I</t>
  </si>
  <si>
    <t>3227, II</t>
  </si>
  <si>
    <t>3009, А</t>
  </si>
  <si>
    <t>3018, А</t>
  </si>
  <si>
    <t>3049, А</t>
  </si>
  <si>
    <t>3065, А</t>
  </si>
  <si>
    <t>3075, А</t>
  </si>
  <si>
    <t>3082, А</t>
  </si>
  <si>
    <t>3100, А</t>
  </si>
  <si>
    <t>3104, А</t>
  </si>
  <si>
    <t>3108, А</t>
  </si>
  <si>
    <t>3123, А</t>
  </si>
  <si>
    <t>3138, А</t>
  </si>
  <si>
    <t>3141, А</t>
  </si>
  <si>
    <t>3145, А</t>
  </si>
  <si>
    <t>3148, А</t>
  </si>
  <si>
    <t>3152, А</t>
  </si>
  <si>
    <t>3159, А</t>
  </si>
  <si>
    <t>3192, А</t>
  </si>
  <si>
    <t>3206, А</t>
  </si>
  <si>
    <t>3211, А</t>
  </si>
  <si>
    <t>3224, А</t>
  </si>
  <si>
    <t>3228, А</t>
  </si>
  <si>
    <t>3236, А</t>
  </si>
  <si>
    <t>3238, А</t>
  </si>
  <si>
    <t>3239, А</t>
  </si>
  <si>
    <t>3009, Б</t>
  </si>
  <si>
    <t>3018, Б</t>
  </si>
  <si>
    <t>3049, Б</t>
  </si>
  <si>
    <t>3065, Б</t>
  </si>
  <si>
    <t>3075, Б</t>
  </si>
  <si>
    <t>3082, Б</t>
  </si>
  <si>
    <t>3100, Б</t>
  </si>
  <si>
    <t>3102, Б</t>
  </si>
  <si>
    <t>3104, Б</t>
  </si>
  <si>
    <t>3108, Б</t>
  </si>
  <si>
    <t>3123, Б</t>
  </si>
  <si>
    <t>3138, Б</t>
  </si>
  <si>
    <t>3141, Б</t>
  </si>
  <si>
    <t>3145, Б</t>
  </si>
  <si>
    <t>3148, Б</t>
  </si>
  <si>
    <t>3152, Б</t>
  </si>
  <si>
    <t>3159, Б</t>
  </si>
  <si>
    <t>3167, Б</t>
  </si>
  <si>
    <t>3171, Б</t>
  </si>
  <si>
    <t>3192, Б</t>
  </si>
  <si>
    <t>3206, Б</t>
  </si>
  <si>
    <t>3210, Б</t>
  </si>
  <si>
    <t>3211, Б</t>
  </si>
  <si>
    <t>3224, Б</t>
  </si>
  <si>
    <t>3236, Б</t>
  </si>
  <si>
    <t>3238, Б</t>
  </si>
  <si>
    <t>3239, Б</t>
  </si>
  <si>
    <t>3250, А</t>
  </si>
  <si>
    <t>3251, Б</t>
  </si>
  <si>
    <t>3256, I</t>
  </si>
  <si>
    <t>3256, II</t>
  </si>
  <si>
    <t>3257, А</t>
  </si>
  <si>
    <t>3257, Б</t>
  </si>
  <si>
    <t>3258, А</t>
  </si>
  <si>
    <t>3258, Б</t>
  </si>
  <si>
    <t>3262, I</t>
  </si>
  <si>
    <t>3262, II</t>
  </si>
  <si>
    <t>3282, А</t>
  </si>
  <si>
    <t>3282, Б</t>
  </si>
  <si>
    <t>3283, II</t>
  </si>
  <si>
    <t>3284, I</t>
  </si>
  <si>
    <t>3286, II</t>
  </si>
  <si>
    <t>3287, II</t>
  </si>
  <si>
    <t>3287, I</t>
  </si>
  <si>
    <t>3295, А</t>
  </si>
  <si>
    <t>3295, Б</t>
  </si>
  <si>
    <t>3296, А</t>
  </si>
  <si>
    <t>3296, Б</t>
  </si>
  <si>
    <t>3297, А</t>
  </si>
  <si>
    <t>3297, Б</t>
  </si>
  <si>
    <t>3298, I</t>
  </si>
  <si>
    <t>3298, II</t>
  </si>
  <si>
    <t>3299, А</t>
  </si>
  <si>
    <t>3299, Б</t>
  </si>
  <si>
    <t>3300, I</t>
  </si>
  <si>
    <t>3300, II</t>
  </si>
  <si>
    <t>3305, I</t>
  </si>
  <si>
    <t>3305, II</t>
  </si>
  <si>
    <t>3306, А</t>
  </si>
  <si>
    <t>3306, Б</t>
  </si>
  <si>
    <t>3312, А</t>
  </si>
  <si>
    <t>3312, Б</t>
  </si>
  <si>
    <t>3319, I</t>
  </si>
  <si>
    <t>3319, II</t>
  </si>
  <si>
    <t>3322, А</t>
  </si>
  <si>
    <t>3322, Б</t>
  </si>
  <si>
    <t>3323, А</t>
  </si>
  <si>
    <t>3325, I</t>
  </si>
  <si>
    <t>3325, II</t>
  </si>
  <si>
    <t>3326, А</t>
  </si>
  <si>
    <t>3329, I</t>
  </si>
  <si>
    <t>3340, А</t>
  </si>
  <si>
    <t>3340, Б</t>
  </si>
  <si>
    <t>3341, А</t>
  </si>
  <si>
    <t>3342, А</t>
  </si>
  <si>
    <t>3342, Б</t>
  </si>
  <si>
    <t>3343, А</t>
  </si>
  <si>
    <t>3343, Б</t>
  </si>
  <si>
    <t>3344, А</t>
  </si>
  <si>
    <t>3382, I</t>
  </si>
  <si>
    <t>3382, II</t>
  </si>
  <si>
    <t>3386, А</t>
  </si>
  <si>
    <t>3386, Б</t>
  </si>
  <si>
    <t>3416, А</t>
  </si>
  <si>
    <t>3416, Б</t>
  </si>
  <si>
    <t>3417, А</t>
  </si>
  <si>
    <t>3417, Б</t>
  </si>
  <si>
    <t>Волжский участок</t>
  </si>
  <si>
    <t>РП 601, I</t>
  </si>
  <si>
    <t>РП 602, I</t>
  </si>
  <si>
    <t>РП 603, I</t>
  </si>
  <si>
    <t>РП 604, I</t>
  </si>
  <si>
    <t>РП 605, I</t>
  </si>
  <si>
    <t>РП 606, I</t>
  </si>
  <si>
    <t>РП 607, I</t>
  </si>
  <si>
    <t>РП 609, I</t>
  </si>
  <si>
    <t>РП 617, I</t>
  </si>
  <si>
    <t>РП 618, I</t>
  </si>
  <si>
    <t>РП 619, I</t>
  </si>
  <si>
    <t>РП 620, I</t>
  </si>
  <si>
    <t>6008, I</t>
  </si>
  <si>
    <t>6009, I</t>
  </si>
  <si>
    <t>6010, I</t>
  </si>
  <si>
    <t>6011, I</t>
  </si>
  <si>
    <t>6012, I</t>
  </si>
  <si>
    <t>6017, I</t>
  </si>
  <si>
    <t>6043, I</t>
  </si>
  <si>
    <t>6044, I</t>
  </si>
  <si>
    <t>6112, I</t>
  </si>
  <si>
    <t>6115, I</t>
  </si>
  <si>
    <t>6116, I</t>
  </si>
  <si>
    <t>6117, I</t>
  </si>
  <si>
    <t>6125, I</t>
  </si>
  <si>
    <t>6126, I</t>
  </si>
  <si>
    <t>6127, I</t>
  </si>
  <si>
    <t>6128, I</t>
  </si>
  <si>
    <t>6129, I</t>
  </si>
  <si>
    <t>6130, I</t>
  </si>
  <si>
    <t>6144, I</t>
  </si>
  <si>
    <t>6155, I тр-р 1</t>
  </si>
  <si>
    <t>6155, I тр-р 3</t>
  </si>
  <si>
    <t>6158, I</t>
  </si>
  <si>
    <t>6159, I</t>
  </si>
  <si>
    <t>6160, I</t>
  </si>
  <si>
    <t>6163, I</t>
  </si>
  <si>
    <t>6164, I</t>
  </si>
  <si>
    <t>6165, I</t>
  </si>
  <si>
    <t>6167, I</t>
  </si>
  <si>
    <t>6171, I</t>
  </si>
  <si>
    <t>6172, I</t>
  </si>
  <si>
    <t>6173, I</t>
  </si>
  <si>
    <t>6174, I</t>
  </si>
  <si>
    <t>6175, I</t>
  </si>
  <si>
    <t>6176, I</t>
  </si>
  <si>
    <t>6177, I</t>
  </si>
  <si>
    <t>6178, I</t>
  </si>
  <si>
    <t>6182, I</t>
  </si>
  <si>
    <t>6259, I</t>
  </si>
  <si>
    <t>РП 601, II</t>
  </si>
  <si>
    <t>РП 602, II</t>
  </si>
  <si>
    <t>РП 603, II</t>
  </si>
  <si>
    <t>РП 604, II</t>
  </si>
  <si>
    <t>РП 605, II</t>
  </si>
  <si>
    <t>РП 606, II</t>
  </si>
  <si>
    <t>РП 607, II</t>
  </si>
  <si>
    <t>РП 609, II</t>
  </si>
  <si>
    <t>РП 617, II</t>
  </si>
  <si>
    <t>РП 618, II</t>
  </si>
  <si>
    <t>РП 619, II</t>
  </si>
  <si>
    <t>РП 620, II</t>
  </si>
  <si>
    <t>6008, II</t>
  </si>
  <si>
    <t>6009, II</t>
  </si>
  <si>
    <t>6010, II</t>
  </si>
  <si>
    <t>6011, II</t>
  </si>
  <si>
    <t>6012, II</t>
  </si>
  <si>
    <t>6017, II</t>
  </si>
  <si>
    <t>6043, II</t>
  </si>
  <si>
    <t>6044, II</t>
  </si>
  <si>
    <t>6112, II</t>
  </si>
  <si>
    <t>6115, II</t>
  </si>
  <si>
    <t>6116, II</t>
  </si>
  <si>
    <t>6117, II</t>
  </si>
  <si>
    <t>6125, II</t>
  </si>
  <si>
    <t>6126, II</t>
  </si>
  <si>
    <t>6127, II</t>
  </si>
  <si>
    <t>6128, II</t>
  </si>
  <si>
    <t>6129, II</t>
  </si>
  <si>
    <t>6130, II</t>
  </si>
  <si>
    <t>6144, II</t>
  </si>
  <si>
    <t>6155, II тр-р 2</t>
  </si>
  <si>
    <t>6155, II тр-р 4</t>
  </si>
  <si>
    <t>6158, II</t>
  </si>
  <si>
    <t>6159, II</t>
  </si>
  <si>
    <t>6160, II</t>
  </si>
  <si>
    <t>6163, II</t>
  </si>
  <si>
    <t>6164, II</t>
  </si>
  <si>
    <t>6165, II</t>
  </si>
  <si>
    <t>6167, II</t>
  </si>
  <si>
    <t>6171, II</t>
  </si>
  <si>
    <t>6172, II</t>
  </si>
  <si>
    <t>6173, II</t>
  </si>
  <si>
    <t>6174, II</t>
  </si>
  <si>
    <t>6175, II</t>
  </si>
  <si>
    <t>6176, II</t>
  </si>
  <si>
    <t>6177, II</t>
  </si>
  <si>
    <t>6178, II</t>
  </si>
  <si>
    <t>6182, II</t>
  </si>
  <si>
    <t>6259, II</t>
  </si>
  <si>
    <t>6001, А</t>
  </si>
  <si>
    <t>6002, А</t>
  </si>
  <si>
    <t>6003, А</t>
  </si>
  <si>
    <t>6004, А</t>
  </si>
  <si>
    <t>6006, А</t>
  </si>
  <si>
    <t>6007, А</t>
  </si>
  <si>
    <t>6013, А</t>
  </si>
  <si>
    <t>6014, А</t>
  </si>
  <si>
    <t>6015, А</t>
  </si>
  <si>
    <t>6016, А</t>
  </si>
  <si>
    <t>6018, А</t>
  </si>
  <si>
    <t>6019, А</t>
  </si>
  <si>
    <t>6020, А</t>
  </si>
  <si>
    <t>6021, А</t>
  </si>
  <si>
    <t>6022, А</t>
  </si>
  <si>
    <t>6023, А</t>
  </si>
  <si>
    <t>6024, А</t>
  </si>
  <si>
    <t>6025, А</t>
  </si>
  <si>
    <t>6026, А</t>
  </si>
  <si>
    <t>6027, А</t>
  </si>
  <si>
    <t>6028, А</t>
  </si>
  <si>
    <t>6029, А</t>
  </si>
  <si>
    <t>6030, А</t>
  </si>
  <si>
    <t>6031, А</t>
  </si>
  <si>
    <t>6032, А</t>
  </si>
  <si>
    <t>6033, А</t>
  </si>
  <si>
    <t>6034, А</t>
  </si>
  <si>
    <t>6040, А</t>
  </si>
  <si>
    <t>6041, А</t>
  </si>
  <si>
    <t>6042, А</t>
  </si>
  <si>
    <t>6047, А</t>
  </si>
  <si>
    <t>6048, А</t>
  </si>
  <si>
    <t>6049, А</t>
  </si>
  <si>
    <t>6050, А</t>
  </si>
  <si>
    <t>6051, А</t>
  </si>
  <si>
    <t>6052, А</t>
  </si>
  <si>
    <t>6056, А</t>
  </si>
  <si>
    <t>6057, А</t>
  </si>
  <si>
    <t>6058, А</t>
  </si>
  <si>
    <t>6059, А</t>
  </si>
  <si>
    <t>6060, А</t>
  </si>
  <si>
    <t>6062, А</t>
  </si>
  <si>
    <t>6066, А</t>
  </si>
  <si>
    <t>6067, А</t>
  </si>
  <si>
    <t>6069, А</t>
  </si>
  <si>
    <t>6070, А</t>
  </si>
  <si>
    <t>6071, А</t>
  </si>
  <si>
    <t>6072, А</t>
  </si>
  <si>
    <t>6073, А</t>
  </si>
  <si>
    <t>6074, А</t>
  </si>
  <si>
    <t>6075, А</t>
  </si>
  <si>
    <t>6076, А</t>
  </si>
  <si>
    <t>6077, А</t>
  </si>
  <si>
    <t>6078, А</t>
  </si>
  <si>
    <t>6079, А</t>
  </si>
  <si>
    <t>6080, А</t>
  </si>
  <si>
    <t>6088, А</t>
  </si>
  <si>
    <t>6089, А</t>
  </si>
  <si>
    <t>6096, А</t>
  </si>
  <si>
    <t>6100, А</t>
  </si>
  <si>
    <t>6101, А</t>
  </si>
  <si>
    <t>6102, А</t>
  </si>
  <si>
    <t>6103, А</t>
  </si>
  <si>
    <t>6104, А</t>
  </si>
  <si>
    <t>6106, А</t>
  </si>
  <si>
    <t>6108, А</t>
  </si>
  <si>
    <t>6113, А</t>
  </si>
  <si>
    <t>6114, А</t>
  </si>
  <si>
    <t>6120, А</t>
  </si>
  <si>
    <t>6121, А</t>
  </si>
  <si>
    <t>6122, А</t>
  </si>
  <si>
    <t>6123, А</t>
  </si>
  <si>
    <t>6124, А</t>
  </si>
  <si>
    <t>6131, А</t>
  </si>
  <si>
    <t>6132, А</t>
  </si>
  <si>
    <t>6133, А</t>
  </si>
  <si>
    <t>6134, А</t>
  </si>
  <si>
    <t>6135, А</t>
  </si>
  <si>
    <t>6136, А</t>
  </si>
  <si>
    <t>6137, А</t>
  </si>
  <si>
    <t>6140, А</t>
  </si>
  <si>
    <t>6141, А</t>
  </si>
  <si>
    <t>6142, А</t>
  </si>
  <si>
    <t>6143, А</t>
  </si>
  <si>
    <t>6146, А</t>
  </si>
  <si>
    <t>6147, А</t>
  </si>
  <si>
    <t>6148, А</t>
  </si>
  <si>
    <t>6149, А</t>
  </si>
  <si>
    <t>6152, А</t>
  </si>
  <si>
    <t>6153, А</t>
  </si>
  <si>
    <t>6154, А</t>
  </si>
  <si>
    <t>6156, А</t>
  </si>
  <si>
    <t>6161, А</t>
  </si>
  <si>
    <t>6162, А</t>
  </si>
  <si>
    <t>6258, А</t>
  </si>
  <si>
    <t>6801, А</t>
  </si>
  <si>
    <t>6001, Б</t>
  </si>
  <si>
    <t>6002, Б</t>
  </si>
  <si>
    <t>6003, Б</t>
  </si>
  <si>
    <t>6004, Б</t>
  </si>
  <si>
    <t>6006, Б</t>
  </si>
  <si>
    <t>6007, Б</t>
  </si>
  <si>
    <t>6013, Б</t>
  </si>
  <si>
    <t>6014, Б</t>
  </si>
  <si>
    <t>6015, Б</t>
  </si>
  <si>
    <t>6016, Б</t>
  </si>
  <si>
    <t>6018, Б</t>
  </si>
  <si>
    <t>6019, Б</t>
  </si>
  <si>
    <t>6020, Б</t>
  </si>
  <si>
    <t>6021, Б</t>
  </si>
  <si>
    <t>6022, Б</t>
  </si>
  <si>
    <t>6023, Б</t>
  </si>
  <si>
    <t>6024, Б</t>
  </si>
  <si>
    <t>6025, Б</t>
  </si>
  <si>
    <t>6026, Б</t>
  </si>
  <si>
    <t>6027, Б</t>
  </si>
  <si>
    <t>6028, Б</t>
  </si>
  <si>
    <t>6029, Б</t>
  </si>
  <si>
    <t>6030, Б</t>
  </si>
  <si>
    <t>6031, Б</t>
  </si>
  <si>
    <t>6032, Б</t>
  </si>
  <si>
    <t>6033, Б</t>
  </si>
  <si>
    <t>6034, Б</t>
  </si>
  <si>
    <t>6040, Б</t>
  </si>
  <si>
    <t>6041, Б</t>
  </si>
  <si>
    <t>6042, Б</t>
  </si>
  <si>
    <t>6047, Б</t>
  </si>
  <si>
    <t>6048, Б</t>
  </si>
  <si>
    <t>6049, Б</t>
  </si>
  <si>
    <t>6050, Б</t>
  </si>
  <si>
    <t>6051, Б</t>
  </si>
  <si>
    <t>6052, Б</t>
  </si>
  <si>
    <t>6056, Б</t>
  </si>
  <si>
    <t>6057, Б</t>
  </si>
  <si>
    <t>6058, Б</t>
  </si>
  <si>
    <t>6059, Б</t>
  </si>
  <si>
    <t>6060, Б</t>
  </si>
  <si>
    <t>6061, Б</t>
  </si>
  <si>
    <t>6062, Б</t>
  </si>
  <si>
    <t>6066, Б</t>
  </si>
  <si>
    <t>6067, Б</t>
  </si>
  <si>
    <t>6069, Б</t>
  </si>
  <si>
    <t>6070, Б</t>
  </si>
  <si>
    <t>6071, Б</t>
  </si>
  <si>
    <t>6072, Б</t>
  </si>
  <si>
    <t>6073, Б</t>
  </si>
  <si>
    <t>6074, Б</t>
  </si>
  <si>
    <t>6075, Б</t>
  </si>
  <si>
    <t>6076, Б</t>
  </si>
  <si>
    <t>6077, Б</t>
  </si>
  <si>
    <t>6078, Б</t>
  </si>
  <si>
    <t>6079, Б</t>
  </si>
  <si>
    <t>6080, Б</t>
  </si>
  <si>
    <t>6088, Б</t>
  </si>
  <si>
    <t>6089, Б</t>
  </si>
  <si>
    <t>6096, Б</t>
  </si>
  <si>
    <t>6100, Б</t>
  </si>
  <si>
    <t>6101, Б</t>
  </si>
  <si>
    <t>6102, Б</t>
  </si>
  <si>
    <t>6103, Б</t>
  </si>
  <si>
    <t>6104, Б</t>
  </si>
  <si>
    <t>6106, Б</t>
  </si>
  <si>
    <t>6108, Б</t>
  </si>
  <si>
    <t>6113, Б</t>
  </si>
  <si>
    <t>6114, Б</t>
  </si>
  <si>
    <t>6120, Б</t>
  </si>
  <si>
    <t>6121, Б</t>
  </si>
  <si>
    <t>6122, Б</t>
  </si>
  <si>
    <t>6123, Б</t>
  </si>
  <si>
    <t>6124, Б</t>
  </si>
  <si>
    <t>6131, Б</t>
  </si>
  <si>
    <t>6132, Б</t>
  </si>
  <si>
    <t>6133, Б</t>
  </si>
  <si>
    <t>6134, Б</t>
  </si>
  <si>
    <t>6135, Б</t>
  </si>
  <si>
    <t>6136, Б</t>
  </si>
  <si>
    <t>6137, Б</t>
  </si>
  <si>
    <t>6140, Б</t>
  </si>
  <si>
    <t>6141, Б</t>
  </si>
  <si>
    <t>6142, Б</t>
  </si>
  <si>
    <t>6143, Б</t>
  </si>
  <si>
    <t>6146, Б</t>
  </si>
  <si>
    <t>6147, Б</t>
  </si>
  <si>
    <t>6148, Б</t>
  </si>
  <si>
    <t>6149, Б</t>
  </si>
  <si>
    <t>6152, Б</t>
  </si>
  <si>
    <t>6153, Б</t>
  </si>
  <si>
    <t>6154, Б</t>
  </si>
  <si>
    <t>6156, Б</t>
  </si>
  <si>
    <t>6161, Б</t>
  </si>
  <si>
    <t>6162, Б</t>
  </si>
  <si>
    <t>6258, Б</t>
  </si>
  <si>
    <t>6801, Б</t>
  </si>
  <si>
    <t>РП 608, I</t>
  </si>
  <si>
    <t>РП 608, II</t>
  </si>
  <si>
    <t>РП 612, I</t>
  </si>
  <si>
    <t>РП 612, II</t>
  </si>
  <si>
    <t>РП 615, I</t>
  </si>
  <si>
    <t>РП 615, II</t>
  </si>
  <si>
    <t>РП 624, I</t>
  </si>
  <si>
    <t>РП 624, II</t>
  </si>
  <si>
    <t>РП 626, I</t>
  </si>
  <si>
    <t>РП 626, II</t>
  </si>
  <si>
    <t>РП 627, I</t>
  </si>
  <si>
    <t>РП 627, II</t>
  </si>
  <si>
    <t>6150, I</t>
  </si>
  <si>
    <t>6150, II</t>
  </si>
  <si>
    <t>6461, I</t>
  </si>
  <si>
    <t>6461, II</t>
  </si>
  <si>
    <t>6462, I</t>
  </si>
  <si>
    <t>6462, II</t>
  </si>
  <si>
    <t>6465, I</t>
  </si>
  <si>
    <t>6465, II</t>
  </si>
  <si>
    <t>6466, I</t>
  </si>
  <si>
    <t>6466, II</t>
  </si>
  <si>
    <t>6469, I</t>
  </si>
  <si>
    <t>6469, II</t>
  </si>
  <si>
    <t>6488, I</t>
  </si>
  <si>
    <t>6488, II</t>
  </si>
  <si>
    <t>6094, I</t>
  </si>
  <si>
    <t>6094, II</t>
  </si>
  <si>
    <t>6097, I</t>
  </si>
  <si>
    <t>6097, II</t>
  </si>
  <si>
    <t>6279, А</t>
  </si>
  <si>
    <t>6334, А</t>
  </si>
  <si>
    <t>6349, А</t>
  </si>
  <si>
    <t>6351, А</t>
  </si>
  <si>
    <t>6360, А</t>
  </si>
  <si>
    <t>6425, А</t>
  </si>
  <si>
    <t>6443, А</t>
  </si>
  <si>
    <t>6444, А</t>
  </si>
  <si>
    <t>6446, А</t>
  </si>
  <si>
    <t>6447, А</t>
  </si>
  <si>
    <t>6448, А</t>
  </si>
  <si>
    <t>6458, А</t>
  </si>
  <si>
    <t>6459, А</t>
  </si>
  <si>
    <t>6460, А</t>
  </si>
  <si>
    <t>Кряжский участок</t>
  </si>
  <si>
    <t>Кировское отделение №6991\0277 СБ РФ ; Быт</t>
  </si>
  <si>
    <t>Городская поликлиника №6 ; НС-8 ОАО "ПТС" ; Быт</t>
  </si>
  <si>
    <t>Кировское отд. №6991 СБ РФ ; Быт</t>
  </si>
  <si>
    <t>РП 610, I</t>
  </si>
  <si>
    <t>РП 610, II</t>
  </si>
  <si>
    <t>РП 611, I</t>
  </si>
  <si>
    <t>РП 611, II</t>
  </si>
  <si>
    <t>РП 613, I</t>
  </si>
  <si>
    <t>РП 613, II</t>
  </si>
  <si>
    <t>РП 614, I</t>
  </si>
  <si>
    <t>РП 614, II</t>
  </si>
  <si>
    <t>РП 616, I</t>
  </si>
  <si>
    <t>РП 616, II</t>
  </si>
  <si>
    <t>РП 622, I</t>
  </si>
  <si>
    <t>РП 622, II</t>
  </si>
  <si>
    <t>РП 623, I</t>
  </si>
  <si>
    <t>РП 623, II</t>
  </si>
  <si>
    <t>РП 625, I</t>
  </si>
  <si>
    <t>РП 625, II</t>
  </si>
  <si>
    <t>6310, I</t>
  </si>
  <si>
    <t>6310, II</t>
  </si>
  <si>
    <t>6311, I</t>
  </si>
  <si>
    <t>6311, II</t>
  </si>
  <si>
    <t>6357, I</t>
  </si>
  <si>
    <t>6357, II</t>
  </si>
  <si>
    <t>6358, I</t>
  </si>
  <si>
    <t>6358, II</t>
  </si>
  <si>
    <t>6375, I</t>
  </si>
  <si>
    <t>6375, II</t>
  </si>
  <si>
    <t>6415, I</t>
  </si>
  <si>
    <t>6415, II</t>
  </si>
  <si>
    <t>6442, I</t>
  </si>
  <si>
    <t>6442, II</t>
  </si>
  <si>
    <t>6118, А</t>
  </si>
  <si>
    <t>6145, А</t>
  </si>
  <si>
    <t>6296, А</t>
  </si>
  <si>
    <t>6297, А</t>
  </si>
  <si>
    <t>6313, А</t>
  </si>
  <si>
    <t>6314, А</t>
  </si>
  <si>
    <t>6315, А</t>
  </si>
  <si>
    <t>6316, А</t>
  </si>
  <si>
    <t>6317, А</t>
  </si>
  <si>
    <t>6318, А</t>
  </si>
  <si>
    <t>6319, А</t>
  </si>
  <si>
    <t>6320, А</t>
  </si>
  <si>
    <t>6321, А</t>
  </si>
  <si>
    <t>6322, А</t>
  </si>
  <si>
    <t>6323, А</t>
  </si>
  <si>
    <t>6324, А</t>
  </si>
  <si>
    <t>6326, А</t>
  </si>
  <si>
    <t>6328, А</t>
  </si>
  <si>
    <t>6329, А</t>
  </si>
  <si>
    <t>6330, А</t>
  </si>
  <si>
    <t>6331, А</t>
  </si>
  <si>
    <t>6332, А</t>
  </si>
  <si>
    <t>6333, А</t>
  </si>
  <si>
    <t>6335, А</t>
  </si>
  <si>
    <t>6336, А</t>
  </si>
  <si>
    <t>6337, А</t>
  </si>
  <si>
    <t>6338, А</t>
  </si>
  <si>
    <t>6340, А</t>
  </si>
  <si>
    <t>6341, А</t>
  </si>
  <si>
    <t>6342, А</t>
  </si>
  <si>
    <t>6343, А</t>
  </si>
  <si>
    <t>6344, А</t>
  </si>
  <si>
    <t>6345, А</t>
  </si>
  <si>
    <t>6346, А</t>
  </si>
  <si>
    <t>6347, А</t>
  </si>
  <si>
    <t>6348, А</t>
  </si>
  <si>
    <t>6350, А</t>
  </si>
  <si>
    <t>6355, А</t>
  </si>
  <si>
    <t>6356, А</t>
  </si>
  <si>
    <t>6362, А</t>
  </si>
  <si>
    <t>6363, А</t>
  </si>
  <si>
    <t>6364, А</t>
  </si>
  <si>
    <t>6365, А</t>
  </si>
  <si>
    <t>6366, А</t>
  </si>
  <si>
    <t>6367, А</t>
  </si>
  <si>
    <t>6368, А</t>
  </si>
  <si>
    <t>6369, А</t>
  </si>
  <si>
    <t>6370, А</t>
  </si>
  <si>
    <t>6371, А</t>
  </si>
  <si>
    <t>6372, А</t>
  </si>
  <si>
    <t>6373, А</t>
  </si>
  <si>
    <t>6374, А</t>
  </si>
  <si>
    <t>6376, А</t>
  </si>
  <si>
    <t>6377, А</t>
  </si>
  <si>
    <t>6380, А</t>
  </si>
  <si>
    <t>6386, А</t>
  </si>
  <si>
    <t>6387, А</t>
  </si>
  <si>
    <t>6389, А</t>
  </si>
  <si>
    <t>6390, А</t>
  </si>
  <si>
    <t>6391, А</t>
  </si>
  <si>
    <t>6392, А</t>
  </si>
  <si>
    <t>6393, А</t>
  </si>
  <si>
    <t>6394, А</t>
  </si>
  <si>
    <t>6395, А</t>
  </si>
  <si>
    <t>6396, А</t>
  </si>
  <si>
    <t>6397, А</t>
  </si>
  <si>
    <t>6398, А</t>
  </si>
  <si>
    <t>6399, А</t>
  </si>
  <si>
    <t>6400, А</t>
  </si>
  <si>
    <t>6401, А</t>
  </si>
  <si>
    <t>6402, А</t>
  </si>
  <si>
    <t>6403, А</t>
  </si>
  <si>
    <t>6404, А</t>
  </si>
  <si>
    <t>6405, А</t>
  </si>
  <si>
    <t>6406, А</t>
  </si>
  <si>
    <t>6407, А</t>
  </si>
  <si>
    <t>6408, А</t>
  </si>
  <si>
    <t>6409, А</t>
  </si>
  <si>
    <t>6410, А</t>
  </si>
  <si>
    <t>6411, А</t>
  </si>
  <si>
    <t>6412, А</t>
  </si>
  <si>
    <t>6413, А</t>
  </si>
  <si>
    <t>6414, А</t>
  </si>
  <si>
    <t>6440, А</t>
  </si>
  <si>
    <t>6445, А</t>
  </si>
  <si>
    <t>6449, А</t>
  </si>
  <si>
    <t>6450, А</t>
  </si>
  <si>
    <t>6451, А</t>
  </si>
  <si>
    <t>6452, А</t>
  </si>
  <si>
    <t>6453, А</t>
  </si>
  <si>
    <t>6454, А</t>
  </si>
  <si>
    <t>6455, А</t>
  </si>
  <si>
    <t>6456, А</t>
  </si>
  <si>
    <t>6463, А</t>
  </si>
  <si>
    <t>6464, А</t>
  </si>
  <si>
    <t>6467, А</t>
  </si>
  <si>
    <t>6468, А</t>
  </si>
  <si>
    <t>6118, Б</t>
  </si>
  <si>
    <t>6343, Б</t>
  </si>
  <si>
    <t>6145, Б</t>
  </si>
  <si>
    <t>6279, Б</t>
  </si>
  <si>
    <t>6296, Б</t>
  </si>
  <si>
    <t>6297, Б</t>
  </si>
  <si>
    <t>6313, Б</t>
  </si>
  <si>
    <t>6314, Б</t>
  </si>
  <si>
    <t>6315, Б</t>
  </si>
  <si>
    <t>6316, Б</t>
  </si>
  <si>
    <t>6317, Б</t>
  </si>
  <si>
    <t>6318, Б</t>
  </si>
  <si>
    <t>6319, Б</t>
  </si>
  <si>
    <t>6320, Б</t>
  </si>
  <si>
    <t>6321, Б</t>
  </si>
  <si>
    <t>6322, Б</t>
  </si>
  <si>
    <t>6323, Б</t>
  </si>
  <si>
    <t>6324, Б</t>
  </si>
  <si>
    <t>6326, Б</t>
  </si>
  <si>
    <t>6328, Б</t>
  </si>
  <si>
    <t>6329, Б</t>
  </si>
  <si>
    <t>6330, Б</t>
  </si>
  <si>
    <t>6331, Б</t>
  </si>
  <si>
    <t>6332, Б</t>
  </si>
  <si>
    <t>6333, Б</t>
  </si>
  <si>
    <t>6334, Б</t>
  </si>
  <si>
    <t>6335, Б</t>
  </si>
  <si>
    <t>6336, Б</t>
  </si>
  <si>
    <t>6337, Б</t>
  </si>
  <si>
    <t>6338, Б</t>
  </si>
  <si>
    <t>6340, Б</t>
  </si>
  <si>
    <t>6341, Б</t>
  </si>
  <si>
    <t>6342, Б</t>
  </si>
  <si>
    <t>6468, Б</t>
  </si>
  <si>
    <t>6344, Б</t>
  </si>
  <si>
    <t>6345, Б</t>
  </si>
  <si>
    <t>6346, Б</t>
  </si>
  <si>
    <t>6347, Б</t>
  </si>
  <si>
    <t>6348, Б</t>
  </si>
  <si>
    <t>6349, Б</t>
  </si>
  <si>
    <t>6350, Б</t>
  </si>
  <si>
    <t>6351, Б</t>
  </si>
  <si>
    <t>6355, Б</t>
  </si>
  <si>
    <t>6356, Б</t>
  </si>
  <si>
    <t>6360, Б</t>
  </si>
  <si>
    <t>6362, Б</t>
  </si>
  <si>
    <t>6363, Б</t>
  </si>
  <si>
    <t>6364, Б</t>
  </si>
  <si>
    <t>6365, Б</t>
  </si>
  <si>
    <t>6366, Б</t>
  </si>
  <si>
    <t>6367, Б</t>
  </si>
  <si>
    <t>6368, Б</t>
  </si>
  <si>
    <t>6369, Б</t>
  </si>
  <si>
    <t>6370, Б</t>
  </si>
  <si>
    <t>6371, Б</t>
  </si>
  <si>
    <t>6372, Б</t>
  </si>
  <si>
    <t>6373, Б</t>
  </si>
  <si>
    <t>6374, Б</t>
  </si>
  <si>
    <t>6376, Б</t>
  </si>
  <si>
    <t>6377, Б</t>
  </si>
  <si>
    <t>6380, Б</t>
  </si>
  <si>
    <t>6386, Б</t>
  </si>
  <si>
    <t>6387, Б</t>
  </si>
  <si>
    <t>6389, Б</t>
  </si>
  <si>
    <t>6390, Б</t>
  </si>
  <si>
    <t>6391, Б</t>
  </si>
  <si>
    <t>6392, Б</t>
  </si>
  <si>
    <t>6393, Б</t>
  </si>
  <si>
    <t>6394, Б</t>
  </si>
  <si>
    <t>6395, Б</t>
  </si>
  <si>
    <t>6396, Б</t>
  </si>
  <si>
    <t>6397, Б</t>
  </si>
  <si>
    <t>6398, Б</t>
  </si>
  <si>
    <t>6399, Б</t>
  </si>
  <si>
    <t>6400, Б</t>
  </si>
  <si>
    <t>6401, Б</t>
  </si>
  <si>
    <t>6402, Б</t>
  </si>
  <si>
    <t>6403, Б</t>
  </si>
  <si>
    <t>6404, Б</t>
  </si>
  <si>
    <t>6405, Б</t>
  </si>
  <si>
    <t>6406, Б</t>
  </si>
  <si>
    <t>6407, Б</t>
  </si>
  <si>
    <t>6408, Б</t>
  </si>
  <si>
    <t>6409, Б</t>
  </si>
  <si>
    <t>6410, Б</t>
  </si>
  <si>
    <t>6411, Б</t>
  </si>
  <si>
    <t>6412, Б</t>
  </si>
  <si>
    <t>6413, Б</t>
  </si>
  <si>
    <t>6414, Б</t>
  </si>
  <si>
    <t>6425, Б</t>
  </si>
  <si>
    <t>6440, Б</t>
  </si>
  <si>
    <t>6443, Б</t>
  </si>
  <si>
    <t>6444, Б</t>
  </si>
  <si>
    <t>6445, Б</t>
  </si>
  <si>
    <t>6446, Б</t>
  </si>
  <si>
    <t>6447, Б</t>
  </si>
  <si>
    <t>6448, Б</t>
  </si>
  <si>
    <t>6449, Б</t>
  </si>
  <si>
    <t>6450, Б</t>
  </si>
  <si>
    <t>6451, Б</t>
  </si>
  <si>
    <t>6452, Б</t>
  </si>
  <si>
    <t>6453, Б</t>
  </si>
  <si>
    <t>6454, Б</t>
  </si>
  <si>
    <t>6455, Б</t>
  </si>
  <si>
    <t>6456, Б</t>
  </si>
  <si>
    <t>6458, Б</t>
  </si>
  <si>
    <t>6459, Б</t>
  </si>
  <si>
    <t>6460, Б</t>
  </si>
  <si>
    <t>6463, Б</t>
  </si>
  <si>
    <t>6464, Б</t>
  </si>
  <si>
    <t>6467, Б</t>
  </si>
  <si>
    <t>РП 421, I</t>
  </si>
  <si>
    <t>РП 423, I</t>
  </si>
  <si>
    <t>РП 426, I</t>
  </si>
  <si>
    <t>РП 427, I</t>
  </si>
  <si>
    <t>РП 430, I</t>
  </si>
  <si>
    <t>РП 431, I</t>
  </si>
  <si>
    <t>РП 438, I</t>
  </si>
  <si>
    <t>4530, I</t>
  </si>
  <si>
    <t>4531, I</t>
  </si>
  <si>
    <t>4532, I</t>
  </si>
  <si>
    <t>4533, I</t>
  </si>
  <si>
    <t>4534, I</t>
  </si>
  <si>
    <t>4535, I</t>
  </si>
  <si>
    <t>4536, I</t>
  </si>
  <si>
    <t>4576, I</t>
  </si>
  <si>
    <t>4590, I</t>
  </si>
  <si>
    <t>4591, I</t>
  </si>
  <si>
    <t>4594, I</t>
  </si>
  <si>
    <t>4596, I</t>
  </si>
  <si>
    <t>4597, I</t>
  </si>
  <si>
    <t>4598, I</t>
  </si>
  <si>
    <t>4641, I</t>
  </si>
  <si>
    <t>РП 421, II</t>
  </si>
  <si>
    <t>РП 423, II</t>
  </si>
  <si>
    <t>РП 424, II</t>
  </si>
  <si>
    <t>РП 426, II</t>
  </si>
  <si>
    <t>РП 427, II</t>
  </si>
  <si>
    <t>РП 430, II</t>
  </si>
  <si>
    <t>РП 431, II</t>
  </si>
  <si>
    <t>РП 438, II</t>
  </si>
  <si>
    <t>4530, II</t>
  </si>
  <si>
    <t>4531, II</t>
  </si>
  <si>
    <t>4532, II</t>
  </si>
  <si>
    <t>4533, II</t>
  </si>
  <si>
    <t>4534, II</t>
  </si>
  <si>
    <t>4535, II</t>
  </si>
  <si>
    <t>4536, II</t>
  </si>
  <si>
    <t>4576, II</t>
  </si>
  <si>
    <t>4590, II</t>
  </si>
  <si>
    <t>4591, II</t>
  </si>
  <si>
    <t>4594, II</t>
  </si>
  <si>
    <t>4596, II</t>
  </si>
  <si>
    <t>4597, II</t>
  </si>
  <si>
    <t>4598, II</t>
  </si>
  <si>
    <t>4641, II</t>
  </si>
  <si>
    <t>4501, А</t>
  </si>
  <si>
    <t>4502, А</t>
  </si>
  <si>
    <t>4505, А</t>
  </si>
  <si>
    <t>4508, А</t>
  </si>
  <si>
    <t>4509, А</t>
  </si>
  <si>
    <t>4525, А</t>
  </si>
  <si>
    <t>4563, А</t>
  </si>
  <si>
    <t>4564, А</t>
  </si>
  <si>
    <t>4567, А</t>
  </si>
  <si>
    <t>4568, А</t>
  </si>
  <si>
    <t>4569, А</t>
  </si>
  <si>
    <t>4575, А</t>
  </si>
  <si>
    <t>4577, А</t>
  </si>
  <si>
    <t>4583, А</t>
  </si>
  <si>
    <t>4621, А</t>
  </si>
  <si>
    <t>4625, А</t>
  </si>
  <si>
    <t>4626, А</t>
  </si>
  <si>
    <t>4627, А</t>
  </si>
  <si>
    <t>4628, А</t>
  </si>
  <si>
    <t>4630, А</t>
  </si>
  <si>
    <t>4631, А</t>
  </si>
  <si>
    <t>4632, А</t>
  </si>
  <si>
    <t>4633, А</t>
  </si>
  <si>
    <t>4634, А</t>
  </si>
  <si>
    <t>4635, А</t>
  </si>
  <si>
    <t>4636, А</t>
  </si>
  <si>
    <t>4637, А</t>
  </si>
  <si>
    <t>4647, А</t>
  </si>
  <si>
    <t>4648, А</t>
  </si>
  <si>
    <t>4650, А</t>
  </si>
  <si>
    <t>4652, А</t>
  </si>
  <si>
    <t>4656, А</t>
  </si>
  <si>
    <t>4658, А</t>
  </si>
  <si>
    <t>4661, А</t>
  </si>
  <si>
    <t>4665, А</t>
  </si>
  <si>
    <t>4674, А</t>
  </si>
  <si>
    <t>4675, А</t>
  </si>
  <si>
    <t>4676, А</t>
  </si>
  <si>
    <t>4677, А</t>
  </si>
  <si>
    <t>4679, А</t>
  </si>
  <si>
    <t>4686, А</t>
  </si>
  <si>
    <t>4687, А</t>
  </si>
  <si>
    <t>4695, А</t>
  </si>
  <si>
    <t>4501, Б</t>
  </si>
  <si>
    <t>4502, Б</t>
  </si>
  <si>
    <t>4505, Б</t>
  </si>
  <si>
    <t>4508, Б</t>
  </si>
  <si>
    <t>4509, Б</t>
  </si>
  <si>
    <t>4525, Б</t>
  </si>
  <si>
    <t>4563, Б</t>
  </si>
  <si>
    <t>4564, Б</t>
  </si>
  <si>
    <t>4567, Б</t>
  </si>
  <si>
    <t>4568, Б</t>
  </si>
  <si>
    <t>4569, Б</t>
  </si>
  <si>
    <t>4575, Б</t>
  </si>
  <si>
    <t>4577, Б</t>
  </si>
  <si>
    <t>4583, Б</t>
  </si>
  <si>
    <t>4621, Б</t>
  </si>
  <si>
    <t>4625, Б</t>
  </si>
  <si>
    <t>4626, Б</t>
  </si>
  <si>
    <t>4627, Б</t>
  </si>
  <si>
    <t>4628, Б</t>
  </si>
  <si>
    <t>4630, Б</t>
  </si>
  <si>
    <t>4631, Б</t>
  </si>
  <si>
    <t>4632, Б</t>
  </si>
  <si>
    <t>4633, Б</t>
  </si>
  <si>
    <t>4634, Б</t>
  </si>
  <si>
    <t>4635, Б</t>
  </si>
  <si>
    <t>4636, Б</t>
  </si>
  <si>
    <t>4637, Б</t>
  </si>
  <si>
    <t>4647, Б</t>
  </si>
  <si>
    <t>4648, Б</t>
  </si>
  <si>
    <t>4650, Б</t>
  </si>
  <si>
    <t>4652, Б</t>
  </si>
  <si>
    <t>4656, Б</t>
  </si>
  <si>
    <t>4658, Б</t>
  </si>
  <si>
    <t>4661, Б</t>
  </si>
  <si>
    <t>4665, Б</t>
  </si>
  <si>
    <t>4674, Б</t>
  </si>
  <si>
    <t>4675, Б</t>
  </si>
  <si>
    <t>4676, Б</t>
  </si>
  <si>
    <t>4677, Б</t>
  </si>
  <si>
    <t>4679, Б</t>
  </si>
  <si>
    <t>4686, Б</t>
  </si>
  <si>
    <t>4687, Б</t>
  </si>
  <si>
    <t>4695, Б</t>
  </si>
  <si>
    <t>РП 632, I</t>
  </si>
  <si>
    <t>РП 630, II</t>
  </si>
  <si>
    <t>РП 630, I</t>
  </si>
  <si>
    <t>РП 632, II</t>
  </si>
  <si>
    <t>Инфраструктура стадиона "Самара-Арена"</t>
  </si>
  <si>
    <t>6064, I Т-1</t>
  </si>
  <si>
    <t>6064, I Т-3</t>
  </si>
  <si>
    <t>6064, II Т-2</t>
  </si>
  <si>
    <t>6064, II Т-4</t>
  </si>
  <si>
    <t>РП 628, I Т-1</t>
  </si>
  <si>
    <t>РП 628, I Т-3</t>
  </si>
  <si>
    <t>РП 628, II Т-2</t>
  </si>
  <si>
    <t>РП 628, II Т-4</t>
  </si>
  <si>
    <t>6151, I</t>
  </si>
  <si>
    <t>6151, II</t>
  </si>
  <si>
    <t xml:space="preserve">Детский сад № 58; университет Наяновой,быт </t>
  </si>
  <si>
    <t>Центральный участок</t>
  </si>
  <si>
    <t>1836, I</t>
  </si>
  <si>
    <t>1836, II</t>
  </si>
  <si>
    <t>2043, I</t>
  </si>
  <si>
    <t>2043, II</t>
  </si>
  <si>
    <t>6107, I</t>
  </si>
  <si>
    <t>6107, II</t>
  </si>
  <si>
    <t>6119, I</t>
  </si>
  <si>
    <t>6119, II</t>
  </si>
  <si>
    <t>1773, I</t>
  </si>
  <si>
    <t>1773, II</t>
  </si>
  <si>
    <t>1557, I</t>
  </si>
  <si>
    <t>1557, II</t>
  </si>
  <si>
    <t>1356, А</t>
  </si>
  <si>
    <t>1356, Б</t>
  </si>
  <si>
    <t>1341, А</t>
  </si>
  <si>
    <t>1341, Б</t>
  </si>
  <si>
    <t>1789, I</t>
  </si>
  <si>
    <t>Офисы, быт</t>
  </si>
  <si>
    <t>1789, II</t>
  </si>
  <si>
    <t>1826, I</t>
  </si>
  <si>
    <t>1826, II</t>
  </si>
  <si>
    <t>2459, I</t>
  </si>
  <si>
    <t>2459, II</t>
  </si>
  <si>
    <t>2261, I</t>
  </si>
  <si>
    <t>2261, II</t>
  </si>
  <si>
    <t>2474, I</t>
  </si>
  <si>
    <t>2474, II</t>
  </si>
  <si>
    <t>4586, I</t>
  </si>
  <si>
    <t>РП 326, I</t>
  </si>
  <si>
    <t>РП 326, II</t>
  </si>
  <si>
    <t>1 ВУ ввод 1; 3 ВУ ввод 5; 2 ВУ ввод 4</t>
  </si>
  <si>
    <t>1 ВУ ввод 2; 3 ВУ ввод 6; Шкаф упр.хол.маш.; 2 ВУ ввод 3</t>
  </si>
  <si>
    <t>6567, I</t>
  </si>
  <si>
    <t>ИДК, мединская компания (ГК "Мать и Дитя")</t>
  </si>
  <si>
    <t>6567, II</t>
  </si>
  <si>
    <t>СДТ "Холодок"</t>
  </si>
  <si>
    <t>2296, I</t>
  </si>
  <si>
    <t>2296, II</t>
  </si>
  <si>
    <t>6383, А</t>
  </si>
  <si>
    <t>6383, Б</t>
  </si>
  <si>
    <t>ГАПОУ «Поволжский строительно-энергетический колледж им. П. Мачнева»</t>
  </si>
  <si>
    <t>6384, А</t>
  </si>
  <si>
    <t>6384, Б</t>
  </si>
  <si>
    <t>6385, А</t>
  </si>
  <si>
    <t>6385, Б</t>
  </si>
  <si>
    <t>6388, А</t>
  </si>
  <si>
    <t>6388, Б</t>
  </si>
  <si>
    <t>1757, А</t>
  </si>
  <si>
    <t>1757, Б</t>
  </si>
  <si>
    <t>ГБПОУ "Поволжский государственный колледж"</t>
  </si>
  <si>
    <t>РП 208, I 0,23 кВ
(ТП 2117)</t>
  </si>
  <si>
    <t>1334, I</t>
  </si>
  <si>
    <t>1334, II</t>
  </si>
  <si>
    <t>6521, I</t>
  </si>
  <si>
    <t>6521, II</t>
  </si>
  <si>
    <t>6522, I</t>
  </si>
  <si>
    <t>6522, II</t>
  </si>
  <si>
    <t>6541, I</t>
  </si>
  <si>
    <t>6541, II</t>
  </si>
  <si>
    <t>6543, I</t>
  </si>
  <si>
    <t>6543, II</t>
  </si>
  <si>
    <t>6551, I</t>
  </si>
  <si>
    <t>6551, II</t>
  </si>
  <si>
    <t>РП 633, I</t>
  </si>
  <si>
    <t>РП 633, II</t>
  </si>
  <si>
    <t>РП 634, I</t>
  </si>
  <si>
    <t>РП 634, II</t>
  </si>
  <si>
    <t>РП 636, I</t>
  </si>
  <si>
    <t>РП 636, II</t>
  </si>
  <si>
    <t>IV очередь набережной</t>
  </si>
  <si>
    <t>6110, I</t>
  </si>
  <si>
    <t>РП 106, I</t>
  </si>
  <si>
    <t>2942, I</t>
  </si>
  <si>
    <t>2942, II</t>
  </si>
  <si>
    <t>1023, I</t>
  </si>
  <si>
    <t>1023, II</t>
  </si>
  <si>
    <t>ПСЭ-263/4 ПАО "Ростелеком", Быт</t>
  </si>
  <si>
    <t>ЦТП МП г.о. Самара "Инженерная служба" , Быт</t>
  </si>
  <si>
    <t>Котельная п. Кирзавод МП г.о. Самара "Инженерная служба"  ; КНС-6 филиал АО "Водные технологии" "Самарский" , быт</t>
  </si>
  <si>
    <t>КНС-11 МП г.о. Самара "Инженерная служба" , Быт</t>
  </si>
  <si>
    <t>КНС-26 МП г.о. Самара "Инженерная служба" ; Быт</t>
  </si>
  <si>
    <t>водо-НС МП г.о. Самара "Инженерная служба" , Быт</t>
  </si>
  <si>
    <t>Котельная п. Волгарь МП г.о. Самара "Инженерная служба" , быт</t>
  </si>
  <si>
    <t>водо-НС 26кв. МП г.о. Самара "Инженерная служба" , быт</t>
  </si>
  <si>
    <t>КНС-3 МП г.о. Самара "Инженерная служба", ОАО "Связьтранснефть" - "СВПТУС", Быт</t>
  </si>
  <si>
    <t>водо-НС МП г.о. Самара "Инженерная служба", Быт</t>
  </si>
  <si>
    <t>ГОУ СПО Сам. политехнический колледж; офис Куйбышевского филиала МП г.о. Самара "Инженерная служба"; КНС-1 МП г.о. Самара "Инженерная служба"</t>
  </si>
  <si>
    <t>6361, А</t>
  </si>
  <si>
    <t>6361, Б</t>
  </si>
  <si>
    <t>4586, II</t>
  </si>
  <si>
    <t>1868, А</t>
  </si>
  <si>
    <t>1868, Б</t>
  </si>
  <si>
    <t>1122, I</t>
  </si>
  <si>
    <t>1122, II</t>
  </si>
  <si>
    <t>Фабрика-кухня</t>
  </si>
  <si>
    <t>6061, А</t>
  </si>
  <si>
    <t>6179, I</t>
  </si>
  <si>
    <t>6179, II</t>
  </si>
  <si>
    <t>6180, I</t>
  </si>
  <si>
    <t>6180, II</t>
  </si>
  <si>
    <t>6181, I</t>
  </si>
  <si>
    <t>6181, II</t>
  </si>
  <si>
    <t>6110 II</t>
  </si>
  <si>
    <t>4605, А</t>
  </si>
  <si>
    <t>4605, Б</t>
  </si>
  <si>
    <t>4606, А</t>
  </si>
  <si>
    <t>4606, Б</t>
  </si>
  <si>
    <t>1869, А</t>
  </si>
  <si>
    <t>1869, Б</t>
  </si>
  <si>
    <t>ПАО "Кузнецов"</t>
  </si>
  <si>
    <t>6207, I</t>
  </si>
  <si>
    <t>6207, II</t>
  </si>
  <si>
    <t>6203, II</t>
  </si>
  <si>
    <t>6203, I</t>
  </si>
  <si>
    <t>6202, II</t>
  </si>
  <si>
    <t>6202, I</t>
  </si>
  <si>
    <t>6201, II</t>
  </si>
  <si>
    <t>6201, I</t>
  </si>
  <si>
    <t>6205, I</t>
  </si>
  <si>
    <t>6205, II</t>
  </si>
  <si>
    <t>6206, I</t>
  </si>
  <si>
    <t>6206, II</t>
  </si>
  <si>
    <t>2144, I</t>
  </si>
  <si>
    <t>2144, II</t>
  </si>
  <si>
    <t>дачи</t>
  </si>
  <si>
    <t>1046, I</t>
  </si>
  <si>
    <t>1046, II</t>
  </si>
  <si>
    <t>6553, I</t>
  </si>
  <si>
    <t>6553, II</t>
  </si>
  <si>
    <t>6523, I</t>
  </si>
  <si>
    <t>6523, II</t>
  </si>
  <si>
    <t>1010, I</t>
  </si>
  <si>
    <t>1010, II</t>
  </si>
  <si>
    <t>РП 151, I</t>
  </si>
  <si>
    <t>РП 151, II</t>
  </si>
  <si>
    <t>ООО "УК Комфорт-С" офисы</t>
  </si>
  <si>
    <t>1405, I</t>
  </si>
  <si>
    <t>1405, II</t>
  </si>
  <si>
    <t>6036, I</t>
  </si>
  <si>
    <t>6036, II</t>
  </si>
  <si>
    <t>2039 0,23 кВ</t>
  </si>
  <si>
    <t>2101, I Т-3 0,23 кВ</t>
  </si>
  <si>
    <t>1123, I</t>
  </si>
  <si>
    <t>1123, II</t>
  </si>
  <si>
    <t>1862, Б</t>
  </si>
  <si>
    <t>1867, А</t>
  </si>
  <si>
    <t>1867, Б</t>
  </si>
  <si>
    <t>2078 0,23 кВ Т-1</t>
  </si>
  <si>
    <t>2078 0,23 кВ Т-2</t>
  </si>
  <si>
    <t>1727, А</t>
  </si>
  <si>
    <t>1727, Б</t>
  </si>
  <si>
    <t>2824, А</t>
  </si>
  <si>
    <t>2824, Б</t>
  </si>
  <si>
    <t>1661, А</t>
  </si>
  <si>
    <t>1661, Б</t>
  </si>
  <si>
    <t>2185, I</t>
  </si>
  <si>
    <t>2185, II</t>
  </si>
  <si>
    <t>Отдел судебных приставов Кировского района г. Самары; ЦТП-148 АО "ПТС"; Быт</t>
  </si>
  <si>
    <t xml:space="preserve">ЦТП-132 АО "ПТС"; Детский сад №36 "Теремок"; БС сотовой связи ПАО "Мегафон"; быт </t>
  </si>
  <si>
    <t>котельная 610кв. ООО "Волгатеплоснаб"; Лицей №34; ЦТП-27 АО "ПТС"; Быт</t>
  </si>
  <si>
    <t>Гимназия №2; ЦТП-146 АО "ПТС"; ЦТП-147 АО "ПТС"; Быт</t>
  </si>
  <si>
    <t>Федеральное казначейство СО; ЦТП-152 АО "ПТС"; Быт</t>
  </si>
  <si>
    <t>ЦТП-65 квартал АО "ПТС"; Быт</t>
  </si>
  <si>
    <t>Самарский областной государственный архив документов по личному составу; ЦТП-153 АО "ПТС"; Быт</t>
  </si>
  <si>
    <t>НС-12 АО "ПТС"; ГБУЗ "Самарский областной клинический госпиталь для ветеранов войн" потр. 1 кат.; Быт</t>
  </si>
  <si>
    <t>ЦТП-178 АО "ПТС"; Быт</t>
  </si>
  <si>
    <t>Котельная 588кв. (ГВС) ООО "Волгатеплоснаб"; СамГУПС; ЦТП-145 АО "ПТС"; Быт</t>
  </si>
  <si>
    <t>НС-35 АО "ПТС"; НСП-150 ООО "СКС"; Быт</t>
  </si>
  <si>
    <t>НС-15 АО "ПТС"; Быт</t>
  </si>
  <si>
    <t>Котельная "Плодопитомник" МП г.о. Самара "Инженерная служба"; Быт</t>
  </si>
  <si>
    <t>Полк ДПС, Отдел ГИБДД УМВД России по г. Самаре; Школа №5; Котельная ул. Воронежская, 88а МП г.о. Самара "Инженерная служба"; Быт</t>
  </si>
  <si>
    <t>Котельная ул. Вятская, 13а МП г.о. Самара "Инженерная служба"; Быт</t>
  </si>
  <si>
    <t>Котельная ул. Черемшанская, 2а МП г.о. Самара "Инженерная служба"; Школа №178; Быт</t>
  </si>
  <si>
    <t>Котельная Аэропорт-2 МП г.о. Самара "Инженерная служба"</t>
  </si>
  <si>
    <t>Котельная Металлистов, 77 МП г.о. Самара "Инженерная служба"; Детский сад №323; Быт</t>
  </si>
  <si>
    <t>1555, I</t>
  </si>
  <si>
    <t>1555, II</t>
  </si>
  <si>
    <t>2363, I</t>
  </si>
  <si>
    <t>2363, II</t>
  </si>
  <si>
    <t>ГБПОУ "Самарский государственный колледж сервисных технологий и дизайна"</t>
  </si>
  <si>
    <t>2438, I</t>
  </si>
  <si>
    <t>2438, II</t>
  </si>
  <si>
    <t xml:space="preserve">Министерство здравоохранения Правительства Самарской области </t>
  </si>
  <si>
    <t>2300, I</t>
  </si>
  <si>
    <t>2300, II</t>
  </si>
  <si>
    <t>РП 245, I Т-1</t>
  </si>
  <si>
    <t>РП 245, II Т-2</t>
  </si>
  <si>
    <t>РП 245, I Т-3</t>
  </si>
  <si>
    <t>РП 245, II Т-4</t>
  </si>
  <si>
    <t>Шестой кассационный суд общей юрисдикции</t>
  </si>
  <si>
    <t>1877,I</t>
  </si>
  <si>
    <t>1877,II</t>
  </si>
  <si>
    <t>МП г. Самара "Спецремстройзеленхоз"</t>
  </si>
  <si>
    <t>4659, I</t>
  </si>
  <si>
    <t>КТПН «Пранафарм»,
II</t>
  </si>
  <si>
    <t>КТПН «Пранафарм»,
I</t>
  </si>
  <si>
    <t>2838,I</t>
  </si>
  <si>
    <t>2838,II</t>
  </si>
  <si>
    <t>2839,I</t>
  </si>
  <si>
    <t>2839,II</t>
  </si>
  <si>
    <t xml:space="preserve">ГБОУ ВО "Самарский государственный технический университет" </t>
  </si>
  <si>
    <t>1137, I</t>
  </si>
  <si>
    <t>1137, II</t>
  </si>
  <si>
    <t>2445, I</t>
  </si>
  <si>
    <t>2445, II</t>
  </si>
  <si>
    <t>ООО "Альянс"</t>
  </si>
  <si>
    <t>2051, I</t>
  </si>
  <si>
    <t>2051, II</t>
  </si>
  <si>
    <t>1720, I</t>
  </si>
  <si>
    <t>1720, II</t>
  </si>
  <si>
    <t>2289, I</t>
  </si>
  <si>
    <t>2289, II</t>
  </si>
  <si>
    <t>2104 ст 0,23 кВ</t>
  </si>
  <si>
    <t>4561А</t>
  </si>
  <si>
    <t>4561Б</t>
  </si>
  <si>
    <t>РП 301, I</t>
  </si>
  <si>
    <t>РП 301, II</t>
  </si>
  <si>
    <t>РП 302, I</t>
  </si>
  <si>
    <t>РП 302, II</t>
  </si>
  <si>
    <t>РП 303, I</t>
  </si>
  <si>
    <t>РП 303, II</t>
  </si>
  <si>
    <t>РП 304, I</t>
  </si>
  <si>
    <t>РП 304, II</t>
  </si>
  <si>
    <t>РП 309, I</t>
  </si>
  <si>
    <t>РП 309, II</t>
  </si>
  <si>
    <t>РП 310, I</t>
  </si>
  <si>
    <t>РП 310, II</t>
  </si>
  <si>
    <t>РП 313, I</t>
  </si>
  <si>
    <t>РП 313, II</t>
  </si>
  <si>
    <t>РП 314, I</t>
  </si>
  <si>
    <t>РП 314, II</t>
  </si>
  <si>
    <t>РП 316, I</t>
  </si>
  <si>
    <t>РП 316, II</t>
  </si>
  <si>
    <t>РП 317э, I</t>
  </si>
  <si>
    <t>РП 317э, II</t>
  </si>
  <si>
    <t>РП 318, I</t>
  </si>
  <si>
    <t>РП 318, II</t>
  </si>
  <si>
    <t>РП 318 н.I</t>
  </si>
  <si>
    <t>РП 318 н.II</t>
  </si>
  <si>
    <t>РП 319, I</t>
  </si>
  <si>
    <t>РП 319, II</t>
  </si>
  <si>
    <t>РП 322, I</t>
  </si>
  <si>
    <t>РП 322, II</t>
  </si>
  <si>
    <t>РП 323, I</t>
  </si>
  <si>
    <t>РП 323, II</t>
  </si>
  <si>
    <t>РП 325э, I</t>
  </si>
  <si>
    <t>РП 325э, II</t>
  </si>
  <si>
    <t>1 (ПС Тепличная)</t>
  </si>
  <si>
    <t>1, I</t>
  </si>
  <si>
    <t>1, II</t>
  </si>
  <si>
    <t>2, I</t>
  </si>
  <si>
    <t>2, II</t>
  </si>
  <si>
    <t>5, I</t>
  </si>
  <si>
    <t>5, II</t>
  </si>
  <si>
    <t>212, I</t>
  </si>
  <si>
    <t>212, II</t>
  </si>
  <si>
    <t>213, I</t>
  </si>
  <si>
    <t>213, II</t>
  </si>
  <si>
    <t>3007, А</t>
  </si>
  <si>
    <t>3007, Б</t>
  </si>
  <si>
    <t>3018Б</t>
  </si>
  <si>
    <t>3019э, I</t>
  </si>
  <si>
    <t>3019э, II</t>
  </si>
  <si>
    <t>3027, А</t>
  </si>
  <si>
    <t>3027, Б</t>
  </si>
  <si>
    <t>3031, А</t>
  </si>
  <si>
    <t>3031, Б</t>
  </si>
  <si>
    <t>3033, А</t>
  </si>
  <si>
    <t>3033, Б</t>
  </si>
  <si>
    <t>3042, I</t>
  </si>
  <si>
    <t>3042, II</t>
  </si>
  <si>
    <t>3043, А</t>
  </si>
  <si>
    <t>3043, Б</t>
  </si>
  <si>
    <t>3044э, I</t>
  </si>
  <si>
    <t>3044э, II</t>
  </si>
  <si>
    <t>3045, А</t>
  </si>
  <si>
    <t>3045, Б</t>
  </si>
  <si>
    <t>3047, А</t>
  </si>
  <si>
    <t>3047, Б</t>
  </si>
  <si>
    <t>3048, А</t>
  </si>
  <si>
    <t>3048, Б</t>
  </si>
  <si>
    <t>3051, А</t>
  </si>
  <si>
    <t>3051, Б</t>
  </si>
  <si>
    <t>3066, А</t>
  </si>
  <si>
    <t>3066, Б</t>
  </si>
  <si>
    <t>3077, А</t>
  </si>
  <si>
    <t>3077, Б</t>
  </si>
  <si>
    <t>3081, А</t>
  </si>
  <si>
    <t>3081, Б</t>
  </si>
  <si>
    <t>3084, А</t>
  </si>
  <si>
    <t>3084, Б</t>
  </si>
  <si>
    <t>3086, I</t>
  </si>
  <si>
    <t>3086, II</t>
  </si>
  <si>
    <t>3097, А</t>
  </si>
  <si>
    <t>3097, Б</t>
  </si>
  <si>
    <t>3099, А</t>
  </si>
  <si>
    <t>3099, Б</t>
  </si>
  <si>
    <t>3102, А</t>
  </si>
  <si>
    <t>3103, А</t>
  </si>
  <si>
    <t>3103, Б</t>
  </si>
  <si>
    <t>3109, А</t>
  </si>
  <si>
    <t>3109, Б</t>
  </si>
  <si>
    <t>3110, А</t>
  </si>
  <si>
    <t>3110, Б</t>
  </si>
  <si>
    <t>3113, А</t>
  </si>
  <si>
    <t>3113, Б</t>
  </si>
  <si>
    <t>3125, А</t>
  </si>
  <si>
    <t>3125, Б</t>
  </si>
  <si>
    <t>3139, А</t>
  </si>
  <si>
    <t>3139, Б</t>
  </si>
  <si>
    <t>3142, А</t>
  </si>
  <si>
    <t>3142, Б</t>
  </si>
  <si>
    <t>3143, А</t>
  </si>
  <si>
    <t>3143, Б</t>
  </si>
  <si>
    <t>3146, А</t>
  </si>
  <si>
    <t>3146, Б</t>
  </si>
  <si>
    <t>3147, А</t>
  </si>
  <si>
    <t>3147, Б</t>
  </si>
  <si>
    <t>3160, А</t>
  </si>
  <si>
    <t>3160, Б</t>
  </si>
  <si>
    <t>3167, А</t>
  </si>
  <si>
    <t>3168э, I</t>
  </si>
  <si>
    <t>3168э, II</t>
  </si>
  <si>
    <t>3170, А</t>
  </si>
  <si>
    <t>3170, Б</t>
  </si>
  <si>
    <t>3171, А</t>
  </si>
  <si>
    <t>3182, I</t>
  </si>
  <si>
    <t>3182, II</t>
  </si>
  <si>
    <t>3190 Т-1</t>
  </si>
  <si>
    <t>3190 Т-2</t>
  </si>
  <si>
    <t>3193, I</t>
  </si>
  <si>
    <t>3193, II</t>
  </si>
  <si>
    <t>3194, А</t>
  </si>
  <si>
    <t>3194, Б</t>
  </si>
  <si>
    <t>3195, А</t>
  </si>
  <si>
    <t>3195, Б</t>
  </si>
  <si>
    <t>3196, А</t>
  </si>
  <si>
    <t>3196, Б</t>
  </si>
  <si>
    <t>3200, А</t>
  </si>
  <si>
    <t>3200, Б</t>
  </si>
  <si>
    <t>3203, I</t>
  </si>
  <si>
    <t>3203, II</t>
  </si>
  <si>
    <t>3204, А</t>
  </si>
  <si>
    <t>3204, Б</t>
  </si>
  <si>
    <t>3205, I</t>
  </si>
  <si>
    <t>3205, II</t>
  </si>
  <si>
    <t>3210, А</t>
  </si>
  <si>
    <t>3215, II</t>
  </si>
  <si>
    <t>3216, А</t>
  </si>
  <si>
    <t>3216, Б</t>
  </si>
  <si>
    <t>3221, А</t>
  </si>
  <si>
    <t>3221, Б</t>
  </si>
  <si>
    <t>3222, А</t>
  </si>
  <si>
    <t>3222, Б</t>
  </si>
  <si>
    <t>3223, А</t>
  </si>
  <si>
    <t>3223, Б</t>
  </si>
  <si>
    <t>3225, А</t>
  </si>
  <si>
    <t>3225, Б</t>
  </si>
  <si>
    <t>3226, А</t>
  </si>
  <si>
    <t>3226, Б</t>
  </si>
  <si>
    <t>3228, Б</t>
  </si>
  <si>
    <t>3234, А</t>
  </si>
  <si>
    <t>3234, Б</t>
  </si>
  <si>
    <t>3240, А</t>
  </si>
  <si>
    <t>3240, Б</t>
  </si>
  <si>
    <t>3245, I</t>
  </si>
  <si>
    <t>3245, II</t>
  </si>
  <si>
    <t>3246, I</t>
  </si>
  <si>
    <t>3246, II</t>
  </si>
  <si>
    <t>3250, Б</t>
  </si>
  <si>
    <t>3251, А</t>
  </si>
  <si>
    <t>3269, I</t>
  </si>
  <si>
    <t>3269, II</t>
  </si>
  <si>
    <t>3275, I</t>
  </si>
  <si>
    <t>3275, II</t>
  </si>
  <si>
    <t>3276, А</t>
  </si>
  <si>
    <t>3276, Б</t>
  </si>
  <si>
    <t>3277, А</t>
  </si>
  <si>
    <t>3277, Б</t>
  </si>
  <si>
    <t>3278, А</t>
  </si>
  <si>
    <t>3278, Б</t>
  </si>
  <si>
    <t>3279, А</t>
  </si>
  <si>
    <t>3279, Б</t>
  </si>
  <si>
    <t>3280, А</t>
  </si>
  <si>
    <t>3280, Б</t>
  </si>
  <si>
    <t>3281, А</t>
  </si>
  <si>
    <t>3281, Б</t>
  </si>
  <si>
    <t>3283, I</t>
  </si>
  <si>
    <t>3284, II</t>
  </si>
  <si>
    <t>3286, I</t>
  </si>
  <si>
    <t>3286э, I</t>
  </si>
  <si>
    <t>3286э, II</t>
  </si>
  <si>
    <t>3292, А</t>
  </si>
  <si>
    <t>3292, Б</t>
  </si>
  <si>
    <t>3294, А</t>
  </si>
  <si>
    <t>3294, Б</t>
  </si>
  <si>
    <t>3303, I</t>
  </si>
  <si>
    <t>3303, II</t>
  </si>
  <si>
    <t>3307, А</t>
  </si>
  <si>
    <t>3307, Б</t>
  </si>
  <si>
    <t>3316, I</t>
  </si>
  <si>
    <t>3316, II</t>
  </si>
  <si>
    <t>3320, А</t>
  </si>
  <si>
    <t>3320, Б</t>
  </si>
  <si>
    <t>3321, I</t>
  </si>
  <si>
    <t>3321, II</t>
  </si>
  <si>
    <t>3321э, I</t>
  </si>
  <si>
    <t>3321э, II</t>
  </si>
  <si>
    <t>3323, Б</t>
  </si>
  <si>
    <t>3326, Б</t>
  </si>
  <si>
    <t>3328, I</t>
  </si>
  <si>
    <t>3328, II</t>
  </si>
  <si>
    <t>3329, II</t>
  </si>
  <si>
    <t>3335, I</t>
  </si>
  <si>
    <t>3335, II</t>
  </si>
  <si>
    <t>3336, I</t>
  </si>
  <si>
    <t>3336, II</t>
  </si>
  <si>
    <t>3338, I</t>
  </si>
  <si>
    <t>3338, II</t>
  </si>
  <si>
    <t>3341, Б</t>
  </si>
  <si>
    <t>3344, Б</t>
  </si>
  <si>
    <t>3347, I</t>
  </si>
  <si>
    <t>3347, II</t>
  </si>
  <si>
    <t>3348, I</t>
  </si>
  <si>
    <t>3348, II</t>
  </si>
  <si>
    <t>3350, I</t>
  </si>
  <si>
    <t>3350, II</t>
  </si>
  <si>
    <t>3356, А</t>
  </si>
  <si>
    <t>3356, Б</t>
  </si>
  <si>
    <t>3357, А</t>
  </si>
  <si>
    <t>3357, Б</t>
  </si>
  <si>
    <t>3358, А</t>
  </si>
  <si>
    <t>3358, Б</t>
  </si>
  <si>
    <t>3360, А</t>
  </si>
  <si>
    <t>3360, Б</t>
  </si>
  <si>
    <t>3361, А</t>
  </si>
  <si>
    <t>3361, Б</t>
  </si>
  <si>
    <t>3362, А</t>
  </si>
  <si>
    <t>3362, Б</t>
  </si>
  <si>
    <t>3363, А</t>
  </si>
  <si>
    <t>3363, Б</t>
  </si>
  <si>
    <t>3364, I</t>
  </si>
  <si>
    <t>3364, II</t>
  </si>
  <si>
    <t>3365, I</t>
  </si>
  <si>
    <t>3365, II</t>
  </si>
  <si>
    <t>3368, I</t>
  </si>
  <si>
    <t>3368, II</t>
  </si>
  <si>
    <t>3369, А</t>
  </si>
  <si>
    <t>3369, Б</t>
  </si>
  <si>
    <t>3370, А</t>
  </si>
  <si>
    <t>3370, Б</t>
  </si>
  <si>
    <t>3371, I</t>
  </si>
  <si>
    <t>3371, II</t>
  </si>
  <si>
    <t>3372, I</t>
  </si>
  <si>
    <t>3372, II</t>
  </si>
  <si>
    <t>3373, А</t>
  </si>
  <si>
    <t>3373, Б</t>
  </si>
  <si>
    <t>3374, I</t>
  </si>
  <si>
    <t>3374, II</t>
  </si>
  <si>
    <t>3375, А</t>
  </si>
  <si>
    <t>3375, Б</t>
  </si>
  <si>
    <t>3376, А</t>
  </si>
  <si>
    <t>3376, Б</t>
  </si>
  <si>
    <t>3377, I</t>
  </si>
  <si>
    <t>3377, II</t>
  </si>
  <si>
    <t>3378, А</t>
  </si>
  <si>
    <t>3378, Б</t>
  </si>
  <si>
    <t>3379, А</t>
  </si>
  <si>
    <t>3379, Б</t>
  </si>
  <si>
    <t>3384, I</t>
  </si>
  <si>
    <t>3384, II</t>
  </si>
  <si>
    <t>3388, I</t>
  </si>
  <si>
    <t>3388, II</t>
  </si>
  <si>
    <t>3400, I</t>
  </si>
  <si>
    <t>3418, А</t>
  </si>
  <si>
    <t>3418, Б</t>
  </si>
  <si>
    <t>3419, А</t>
  </si>
  <si>
    <t>3419, Б</t>
  </si>
  <si>
    <t>3420, А</t>
  </si>
  <si>
    <t>3420, Б</t>
  </si>
  <si>
    <t>3421, I</t>
  </si>
  <si>
    <t>3421, II</t>
  </si>
  <si>
    <t>3424, А</t>
  </si>
  <si>
    <t>3424, Б</t>
  </si>
  <si>
    <t>3426, А</t>
  </si>
  <si>
    <t>3426, Б</t>
  </si>
  <si>
    <t>3427, А</t>
  </si>
  <si>
    <t>3427, Б</t>
  </si>
  <si>
    <t>3428, А</t>
  </si>
  <si>
    <t>3428, Б</t>
  </si>
  <si>
    <t>3429, А</t>
  </si>
  <si>
    <t>3429, Б</t>
  </si>
  <si>
    <t>3430, А</t>
  </si>
  <si>
    <t>3430, Б</t>
  </si>
  <si>
    <t>3433, А</t>
  </si>
  <si>
    <t>3433, Б</t>
  </si>
  <si>
    <t>3435, А</t>
  </si>
  <si>
    <t>3435, Б</t>
  </si>
  <si>
    <t>3437, А</t>
  </si>
  <si>
    <t>3437, Б</t>
  </si>
  <si>
    <t>3437э, I</t>
  </si>
  <si>
    <t>3437э, II</t>
  </si>
  <si>
    <t>3438, А</t>
  </si>
  <si>
    <t>3438, Б</t>
  </si>
  <si>
    <t>3438э, I</t>
  </si>
  <si>
    <t>3438э, II</t>
  </si>
  <si>
    <t>3439, А</t>
  </si>
  <si>
    <t>3439, Б</t>
  </si>
  <si>
    <t>3439э, I</t>
  </si>
  <si>
    <t>3439э, II</t>
  </si>
  <si>
    <t>3440э, I</t>
  </si>
  <si>
    <t>3440э, II</t>
  </si>
  <si>
    <t>3441э, I</t>
  </si>
  <si>
    <t>3441э, II</t>
  </si>
  <si>
    <t>3459, А</t>
  </si>
  <si>
    <t>3459, Б</t>
  </si>
  <si>
    <t>3490, I</t>
  </si>
  <si>
    <t>3490, II</t>
  </si>
  <si>
    <t>3491, I</t>
  </si>
  <si>
    <t>3491, II</t>
  </si>
  <si>
    <t>3492, I</t>
  </si>
  <si>
    <t>3492, II</t>
  </si>
  <si>
    <t>3493, I</t>
  </si>
  <si>
    <t>3493, II</t>
  </si>
  <si>
    <t>3494, I</t>
  </si>
  <si>
    <t>3494, II</t>
  </si>
  <si>
    <t>3495, I</t>
  </si>
  <si>
    <t>3495, II</t>
  </si>
  <si>
    <t>3496, I</t>
  </si>
  <si>
    <t>3496, II</t>
  </si>
  <si>
    <t>3497, I</t>
  </si>
  <si>
    <t>3497, II</t>
  </si>
  <si>
    <t>3498, I</t>
  </si>
  <si>
    <t>3498, II</t>
  </si>
  <si>
    <t>3498э, I</t>
  </si>
  <si>
    <t>3498э, II</t>
  </si>
  <si>
    <t>3499, I</t>
  </si>
  <si>
    <t>3499, II</t>
  </si>
  <si>
    <t>3500э, I</t>
  </si>
  <si>
    <t>3500э, II</t>
  </si>
  <si>
    <t>3507, А</t>
  </si>
  <si>
    <t>3507, Б</t>
  </si>
  <si>
    <t>Российский государственный универитет туризма и сервиса; ГБУП СО "Центр социального обслуживания граждан пожилого возраста и инвалидов Промышленного района г. о. Самара"; Быт</t>
  </si>
  <si>
    <t>ГУЗ СО "Самарский городской противотуберкулёзный диспансер" Диспансерное отделение №2, Детский стационар; Быт</t>
  </si>
  <si>
    <t>Школа №162; Военный комиссариат Самарской области ОАО "Оборонэнергосбыт"; Быт</t>
  </si>
  <si>
    <t>Безымянский участок Самарских электрическиз сетей ЗАО "ССК"; Быт</t>
  </si>
  <si>
    <t>ЦТП-133 АО "ПТС"; Быт</t>
  </si>
  <si>
    <t>Выносной телефонный концентратор ЗАО "СамараТелеком"; Школа №120; АТС-995, АТС-927, АТС-928 ОАО "Ростелеком" потр. 1 кат.; Быт</t>
  </si>
  <si>
    <t>ММУ ГП №10 Советского района; Военный комиссариат Самарской области ОАО "Оборонэнерго"; Быт</t>
  </si>
  <si>
    <t>Самарский авиационный техникум; Быт</t>
  </si>
  <si>
    <t>Котельная 751кв. (ГВС) ООО "Волгатеплоснаб"; Мировые судья Промышленного района; Быт</t>
  </si>
  <si>
    <t>НСП-203 ООО "СКС"; Быт</t>
  </si>
  <si>
    <t>ГБУЗ "Самарский областной клинический госпиталь для ветеранов войн"; Быт</t>
  </si>
  <si>
    <t>ФГУП "Средневолжское аэрогеодезическое предприятие"; Быт</t>
  </si>
  <si>
    <t>УВД Промышленного района; Быт</t>
  </si>
  <si>
    <t>НСП-202 ООО "Самарские коммунальные системы"; быт</t>
  </si>
  <si>
    <t>Школа №65; Быт</t>
  </si>
  <si>
    <t>Самарский областной лицей-интернат; котельная Самарского областного лицей-интерната; Городская клиническая больница №9, стационар потр. 1 кат.; Быт</t>
  </si>
  <si>
    <t>ГБУЗ СО «Самарская стоматологическая поликлиника №6 Кировского района» ; быт</t>
  </si>
  <si>
    <t>ООО СМПФ "Элри"</t>
  </si>
  <si>
    <t>Базы</t>
  </si>
  <si>
    <t>НСП-96 ООО "СКС"; Быт</t>
  </si>
  <si>
    <t>Детский сад №18; Быт</t>
  </si>
  <si>
    <t>Дополнительный офис №6991/0279 Поволжского банка ПАО "Сбербанк России"; Налоговая инспекция по Промышленному району; Быт</t>
  </si>
  <si>
    <t>НС-40 АО "ПТС"; Котельная ул. Краснодонская, 68а МП г.о. Самара "Инженерная служба"; НСП-123 ООО "СКС"; Быт</t>
  </si>
  <si>
    <t>Школа №133; Быт</t>
  </si>
  <si>
    <t>АТС-954, ПСЭ-993, ПСЭ-93\5 ПАО "Ростелеком"; Быт</t>
  </si>
  <si>
    <t>НСП-93 ООО "СКС"; Быт</t>
  </si>
  <si>
    <t>Детский сад №178; ММУ Станция скорой медицинской помощи Кировского района; Быт</t>
  </si>
  <si>
    <t>Детский сад №333; Детский сад №392; Быт</t>
  </si>
  <si>
    <t>МСЧ №5, детская молочная кухня; поликлиника МСЧ №5; Школа №150; Быт</t>
  </si>
  <si>
    <t>Дополнительный офис №6991/0146 Поволжского банка ПАО "Сбербанк России"; НСП-206 ООО "СКС"; Быт</t>
  </si>
  <si>
    <t>Социальный приют для детей и подростков "Ровесник" г.о.Самара; НСП-95 ООО "СКС"; Быт</t>
  </si>
  <si>
    <t>Детский сад №455; НСП-94 ООО "СКС"; Быт</t>
  </si>
  <si>
    <t>НСП-98 ООО "СКС"; Быт</t>
  </si>
  <si>
    <t>Мировые судьи Кировского района; НСП-97 ООО "СКС"; Быт</t>
  </si>
  <si>
    <t>НСП-209 ООО "СКС"; Быт</t>
  </si>
  <si>
    <t>Дополнительный офис №6991/0091 Поволжского банка ПАО "Сбербанк России"; Быт</t>
  </si>
  <si>
    <t>Школа №112; Быт</t>
  </si>
  <si>
    <t>Лицей №49; Детский сад №384; Быт</t>
  </si>
  <si>
    <t>НС-43 (теплонасосная) АО "ПТС"; ПС-SS\10 ОАО "Ростелеком"; НСП-113 ООО "СКС"; Быт</t>
  </si>
  <si>
    <t xml:space="preserve">ГУЗ СО Клинический онкологический диспансер </t>
  </si>
  <si>
    <t>Школа №86, МБОУ ДОД ЦДТТ "Поиск" ФСК с бассейном; Быт</t>
  </si>
  <si>
    <t>Дополнительный офис №6991 Поволжского банка ПАО "Сбербанк России"; Быт</t>
  </si>
  <si>
    <t>Детский сад №180; Быт</t>
  </si>
  <si>
    <t>Городская клиническая больница им. Н.А. Семашко, родильный дом; НСП-42а ООО "СКС"; Быт</t>
  </si>
  <si>
    <t>АТС-955, ПСЭ-993\6, ПСЭ-992\3 ПАО "Ростелеком"; Быт</t>
  </si>
  <si>
    <t>НСП-111 ООО "Самарские коммунальные системы"; АТС-955, ПСЭ-993/6, ПСЭ-992/3 ПАО "Ростелеком"; быт</t>
  </si>
  <si>
    <t>Школа №168; Быт</t>
  </si>
  <si>
    <t>ГБУЗ СО «Самарская медико-санитарная часть №2 Промышленного района», отделение ВОП №3, педиатрическое отделение; Участковый пункт полиции №16</t>
  </si>
  <si>
    <t>НСП-112 ООО "Самарские коммунальные системы"; быт</t>
  </si>
  <si>
    <t>Стоматологическая поликлиника ООО СК "ЮРМАКС"; Дополнительный офис №6994/0278 Поволжского банка ПАО "Сбербанк России"; ММУ ГП №10 детское поликлиническое отделение №1; Быт</t>
  </si>
  <si>
    <t>ЦТП-42 АО "ПТС"; Школа "Дневной пансион-84"; быт</t>
  </si>
  <si>
    <t>НСП-200 ООО "Самарские коммунальные системы"; быт</t>
  </si>
  <si>
    <t>Средне-Поволжское управление Федеральной службы по экологическому, технологическому и атомному надзору; Центр социального обслуживания граждан пожилого возраста и инвалидов Кировского района; быт</t>
  </si>
  <si>
    <t>Средне-Поволжское управление Федеральной службы по экологическому, технологическому и атомному надзору; быт</t>
  </si>
  <si>
    <t>ЦТП-43 АО "ПТС"; НСП-201 ООО "Самарские коммунальные системы"; Детский сад №459 ; быт</t>
  </si>
  <si>
    <t>ЦТП-44 АО "ПТС"; быт</t>
  </si>
  <si>
    <t>Участковый пункт полиции №4; быт</t>
  </si>
  <si>
    <t>ЦТП-47 АО "ПТС"; быт</t>
  </si>
  <si>
    <t>ГБУЗ СО «Самарская медико-санитарная часть №2 Промышленного района», отделение ВОП №3,; Участковый пункт полиции №16 ; быт</t>
  </si>
  <si>
    <t>ЦТП-45 АО "ПТС"; Школа "Дневной пансион-84"; быт</t>
  </si>
  <si>
    <t>Детский сад №448; Быт</t>
  </si>
  <si>
    <t>ИФНС по Кировскому району; Быт</t>
  </si>
  <si>
    <t>4-эт офисное здание; Быт</t>
  </si>
  <si>
    <t>АТС ООО "Союз-С"; Быт</t>
  </si>
  <si>
    <t>ЦТП-26 АО "ПТС": Быт</t>
  </si>
  <si>
    <t>НСП-115 ООО "Самарские коммунальные системы"; быт</t>
  </si>
  <si>
    <t>Самарская психиатрическая больница; Детский сад №110; Быт</t>
  </si>
  <si>
    <t>ГП №4 Педиатрическое отделение №3; ЦТП-155 АО "ПТС"; Быт</t>
  </si>
  <si>
    <t>База РЭС ООО "Энерго"; Быт</t>
  </si>
  <si>
    <t>НСП-92 ООО "СКС"; Быт</t>
  </si>
  <si>
    <t>НС-41 АО "ПТС";  НСП-43А ООО "Самарские коммунальные системы"; быт</t>
  </si>
  <si>
    <t>?</t>
  </si>
  <si>
    <t>Банк</t>
  </si>
  <si>
    <t>НС-22 АО "ПТС"; НСП-121 ООО "Самарские коммунальные системы"; БС сотовой связи ПАО "Мегафон"; быт</t>
  </si>
  <si>
    <t>4-ый отдел ГУВД; ЦТП-82 АО "ПТС"; Быт</t>
  </si>
  <si>
    <t>4-ый отдел ГУВД; Быт</t>
  </si>
  <si>
    <t>НСП-99 ООО "СКС"; ПСЭ-996/2 ОАО "Ростелеком" потр. 1 кат.; ЦТП-156 АО "ПТС"; Быт</t>
  </si>
  <si>
    <t>ЦТП-194 АО "ПТС"; Быт</t>
  </si>
  <si>
    <t>ЦТП-132 АО "ПТС"; Дополнительный офис №6991/0287 Поволжского банка ПАО "Сбербанк России"; Почтовое отделение №63; быт</t>
  </si>
  <si>
    <t>Кадетская школа №95; Быт</t>
  </si>
  <si>
    <t>ЦТП-151 АО "ПТС"; Быт</t>
  </si>
  <si>
    <t>Школа №120; Федеральное казначейство СО; Подразделение судебных приставов; Быт</t>
  </si>
  <si>
    <t>Дополнительный офис №6991/0165 Поволжского банка ПАО "Сбербанк России"; ГБУЦЗ СО "Самарская городская больница №8" поликлиника; ГАОУ СПО "Самарский металлургический колледж"; ЦТП-75 квартал АО "ПТС"; Отдел полиции №1 УМВД России по г. Самаре; Быт</t>
  </si>
  <si>
    <t>Самарский социально-реабилитационный центр для граждан пожилого возраста и инвалидов; ЦТП-53 АО "ПТС"; Быт</t>
  </si>
  <si>
    <t>Самарская психиатрическая больница; Быт</t>
  </si>
  <si>
    <t>котельная ул. Невского(Ленина), 95 МП г.о. Самара "Инженерная служба"; Быт</t>
  </si>
  <si>
    <t>ЦТП-159 АО "ПТС"; Быт</t>
  </si>
  <si>
    <t>Котельная БСР ЗАО "ССК"; Быт</t>
  </si>
  <si>
    <t>Детский сад №386; Быт</t>
  </si>
  <si>
    <t>Детский сад №323; Управление пенсионного фонда РФ; НСП-204 ООО "СКС"; Быт</t>
  </si>
  <si>
    <t>ООО "Самаратрансгаз"; Госавтодорнадзор, Управление государственного автодорожного надзора по Самарской области; Женская консультация, поликлиника ГБ №8; Быт</t>
  </si>
  <si>
    <t>Детский реабилитационный центр Городской поликлиники №10; Быт</t>
  </si>
  <si>
    <t>Городская поликлиника №1; Самарский областной наркологический диспансер; Быт</t>
  </si>
  <si>
    <t>ЦТП-83 квартал АО "ПТС"; Быт</t>
  </si>
  <si>
    <t>ПСЭ-992/2 ОАО "Ростелеком" потр. 1 кат.; Лицей авиационного профиля №135 г. Самары; Быт</t>
  </si>
  <si>
    <t>Школа №96; Быт</t>
  </si>
  <si>
    <t>НСП-122 ООО "СКС"; Быт</t>
  </si>
  <si>
    <t>Санаторий "Металлург"; Быт</t>
  </si>
  <si>
    <t>Детский сад №275; Самарский областной наркологический диспансер; Быт</t>
  </si>
  <si>
    <t>Школа №123; Детский сад №194; Быт</t>
  </si>
  <si>
    <t>НСП-90 ООО "СКС"; ЦТП-174 АО "ПТС"; Быт</t>
  </si>
  <si>
    <t>ДК "Металлург"; Быт</t>
  </si>
  <si>
    <t>Детский сад №201; Школа №123; Быт</t>
  </si>
  <si>
    <t>ПСЭ-992/2 ОАО "Ростелеком" потр. 1 кат.; Быт</t>
  </si>
  <si>
    <t>КНС "Нырок" МП г.о. Самара "Инженерная служба"; филиал Самарагаз ООО "СВГК"; Быт</t>
  </si>
  <si>
    <t>АТС-995, АТС-927, АТС-928 ПАО "Ростелеком" потр. 1 кат.; Быт</t>
  </si>
  <si>
    <t>НСП-207 ООО "СКС"; Быт</t>
  </si>
  <si>
    <t>НС-34 АО "ПТС"; НСП-151 ООО "СКС"; Быт</t>
  </si>
  <si>
    <t>Детский сад №123; Детский сад №357; ЦТП-201 АО "ПТС"; Быт</t>
  </si>
  <si>
    <t>Котельная ГОУ ДПО "Международный учебно-информационный центр по подготовке специалистов сельского хозяйства"</t>
  </si>
  <si>
    <t>Филиал Самарагаз ООО "СВГК"; Быт</t>
  </si>
  <si>
    <t>База ГСМ ЦСКБ "Прогресс"; Быт</t>
  </si>
  <si>
    <t>ГУЗ СО "Самарский городской противотуберкулёзный диспансер" Диспансерное отделение № 4; Быт</t>
  </si>
  <si>
    <t>Учебный центр милиции ГУВД по СО; Самарский юридический институт федеральной службы исполнения наказаний России; Быт</t>
  </si>
  <si>
    <t>ГУИН РФ по Сам. Области</t>
  </si>
  <si>
    <t>ЦТП-165 АО "ПТС"; Быт</t>
  </si>
  <si>
    <t>Школа №98; котельная школы №98; Быт</t>
  </si>
  <si>
    <t>Федеральная таможенная служба; ГУЗ СО "Самарский городской противотуберкулёзный диспансер" Диспансерное отделение № 4; ЦТП-131 АО "ПТС"; Быт</t>
  </si>
  <si>
    <t>Городская клиническая больница №9 потр. 1 кат.; Быт</t>
  </si>
  <si>
    <r>
      <t>Котельная 653кв. ООО "Волгатеплоснаб"; Самарская психиатрическая больница; Самарский областной наркологический диспансер</t>
    </r>
    <r>
      <rPr>
        <sz val="11"/>
        <color indexed="8"/>
        <rFont val="Times New Roman"/>
        <family val="1"/>
        <charset val="204"/>
      </rPr>
      <t>; Быт</t>
    </r>
  </si>
  <si>
    <t>Школа-интернат №17; Быт</t>
  </si>
  <si>
    <t>Школа №123; Детский сад №196; Быт</t>
  </si>
  <si>
    <t>Детская стоматологическая поликлиника №3; Детский сад №22; ОАО КБ "Солидарность"; Быт</t>
  </si>
  <si>
    <t>ГП №4; Детский сад №316; Детский сад №316; Быт</t>
  </si>
  <si>
    <t>ООО "Самарская картонная упаковка"</t>
  </si>
  <si>
    <t>Школа №166; ЦТП-143 АО "ПТС"; Быт</t>
  </si>
  <si>
    <t>Администрация Кировского района; Быт</t>
  </si>
  <si>
    <t>Котельная 500 квартала МП г.о. Самара "Инженерная служба"; Быт</t>
  </si>
  <si>
    <t>Детский сад №229; Быт</t>
  </si>
  <si>
    <t>Детский сад №13; Быт</t>
  </si>
  <si>
    <t>Школа-интернат №158; Школа №73; Быт</t>
  </si>
  <si>
    <t>Детский сад №234; Школа №153; Быт</t>
  </si>
  <si>
    <t>Детский сад №223; Быт</t>
  </si>
  <si>
    <t>Детский сад №240; Быт</t>
  </si>
  <si>
    <t>Реабилитационный центр для детей с ограниченными возможностями "Журавушка"; Быт</t>
  </si>
  <si>
    <t>НСП-208 ООО "СКС"; Быт</t>
  </si>
  <si>
    <t>Котельная Вольская, 48а МП г.о. Самара "Инженерная служба"; Детский сад №233; Быт</t>
  </si>
  <si>
    <t>Школа №34; Котельная РОНО Кировского р-на; Быт</t>
  </si>
  <si>
    <t>Управление федерального казначейства Советского района г.о. Самара; Стоматологическая поликлиника №3 Советского района г.о.Самара; Быт</t>
  </si>
  <si>
    <t>Детский сад №296; Быт</t>
  </si>
  <si>
    <t>ЦТП-161 АО "ПТС"; Быт</t>
  </si>
  <si>
    <t>Котельная (ГВС) 586кв. ООО "Волгатеплоснаб"; Самарский государственный универсиет путей сообщения; Десткий сад №294; Быт</t>
  </si>
  <si>
    <t>Котельная ул. Невского (Ленина), 95 МП г.о. Самара "Инженерная служба"; Быт</t>
  </si>
  <si>
    <t>Детский сад №256; котельная ОКЭ-124 ООО "Волгатеплоснаб"; Быт</t>
  </si>
  <si>
    <t>Управление федерального казначейства Советского района г.о.Самара; Стоматологическая поликлиника №3 Советского района г.о.Самара; ЦТП-67 АО "ПТС"; Быт</t>
  </si>
  <si>
    <t>Детский сад №251; Быт</t>
  </si>
  <si>
    <t xml:space="preserve">Дополнительный офис №6994/0208 Поволжского банка ПАО "Сбербанк России"; Детский сад №340; Быт </t>
  </si>
  <si>
    <t>ММУ ГП №10 центральная клиническая лаборатория; Школа №163; НСП-3 ООО "СКС"; Быт</t>
  </si>
  <si>
    <t>Административное здание 2-го сетевого района АО "ПТС"; Быт</t>
  </si>
  <si>
    <t>Котельная поликлиники №4 ПО №2 ООО "Волгатеплоснаб"; Быт</t>
  </si>
  <si>
    <t xml:space="preserve"> НС-21 АО "ПТС"; Быт</t>
  </si>
  <si>
    <t>Детский сад №240; Детский сад №259; Быт</t>
  </si>
  <si>
    <t>Щеглов</t>
  </si>
  <si>
    <t>РП 162, I Т-1</t>
  </si>
  <si>
    <t>Быт, магазины, офисы</t>
  </si>
  <si>
    <t>РП 162, II Т-2</t>
  </si>
  <si>
    <t>магазины, офисы</t>
  </si>
  <si>
    <t>РП 162, I Т-3</t>
  </si>
  <si>
    <t>РП 162, II Т-4</t>
  </si>
  <si>
    <t>1138, I</t>
  </si>
  <si>
    <t>Общежитие</t>
  </si>
  <si>
    <t>1138, II</t>
  </si>
  <si>
    <t>1185, I</t>
  </si>
  <si>
    <t>Быт, офисы</t>
  </si>
  <si>
    <t>1185, II</t>
  </si>
  <si>
    <t>1195, II</t>
  </si>
  <si>
    <t>1195, I</t>
  </si>
  <si>
    <t>1207, I</t>
  </si>
  <si>
    <t>1230, А</t>
  </si>
  <si>
    <t>Учебно-спортивный лагерь "Олимп"; Быт</t>
  </si>
  <si>
    <t>1230, Б</t>
  </si>
  <si>
    <t>1687, А</t>
  </si>
  <si>
    <t>ГБУЗ СО "Самарская стоматологическая поликлиника №3 Советского района"; НСП-152 ООО "СКС"; Быт</t>
  </si>
  <si>
    <t>1695, I</t>
  </si>
  <si>
    <t>1695, II</t>
  </si>
  <si>
    <t>УФСБ РФ по Самарской области потр. 2 кат.</t>
  </si>
  <si>
    <t>1764, А</t>
  </si>
  <si>
    <t>Мечеть, Быт</t>
  </si>
  <si>
    <t>1764, Б</t>
  </si>
  <si>
    <t>1771, I</t>
  </si>
  <si>
    <t>1771, II</t>
  </si>
  <si>
    <t>1846, I</t>
  </si>
  <si>
    <t>1846, II</t>
  </si>
  <si>
    <t>1862, А</t>
  </si>
  <si>
    <t>1878, I</t>
  </si>
  <si>
    <t>1878, II</t>
  </si>
  <si>
    <t>РП 211, I 0,23 кВ</t>
  </si>
  <si>
    <t>2286, I</t>
  </si>
  <si>
    <t>2286, II</t>
  </si>
  <si>
    <t>2309, I</t>
  </si>
  <si>
    <t xml:space="preserve">ООО "Золотой лев" </t>
  </si>
  <si>
    <t>2309, II</t>
  </si>
  <si>
    <t>2845 А</t>
  </si>
  <si>
    <t>ООО "Самарский "Промзернопроект" потр. 2 кат.</t>
  </si>
  <si>
    <t>2845, Б</t>
  </si>
  <si>
    <t>1109, I</t>
  </si>
  <si>
    <t>1109, II</t>
  </si>
  <si>
    <t>1196, I</t>
  </si>
  <si>
    <t>1196, II</t>
  </si>
  <si>
    <t>ООО фирма "Кемпинг"</t>
  </si>
  <si>
    <t>1551, I</t>
  </si>
  <si>
    <t>ООО РИА "Абсолют"</t>
  </si>
  <si>
    <t>1551, II</t>
  </si>
  <si>
    <t>1696, I</t>
  </si>
  <si>
    <t>1696, II</t>
  </si>
  <si>
    <t>1755, I</t>
  </si>
  <si>
    <t>ОАО "Самарский трест инженерно-строительных изысканий"</t>
  </si>
  <si>
    <t>1755, II</t>
  </si>
  <si>
    <t>1875, А</t>
  </si>
  <si>
    <t>1875, Б</t>
  </si>
  <si>
    <t>2025 г.</t>
  </si>
  <si>
    <t>2170, I</t>
  </si>
  <si>
    <t>2170, II</t>
  </si>
  <si>
    <t>2183, I</t>
  </si>
  <si>
    <t>Самарский почтамт - УФНС Самарской области филиала ФГУП почта России</t>
  </si>
  <si>
    <t>2183, II</t>
  </si>
  <si>
    <t>2362, I</t>
  </si>
  <si>
    <t>2362, II</t>
  </si>
  <si>
    <t xml:space="preserve">ТК "Вавилон",быт </t>
  </si>
  <si>
    <t>132, I</t>
  </si>
  <si>
    <t>Matreshka Plaza</t>
  </si>
  <si>
    <t>132, II</t>
  </si>
  <si>
    <t>ТП 1 РЛК, II</t>
  </si>
  <si>
    <t>РП 13, I Т-1</t>
  </si>
  <si>
    <t>ВИВА Лэнд</t>
  </si>
  <si>
    <t>РП 13, I Т-2</t>
  </si>
  <si>
    <t>РП 13, II Т-3</t>
  </si>
  <si>
    <t>РП 13, II Т-4</t>
  </si>
  <si>
    <t>4659, II</t>
  </si>
  <si>
    <t>6081,I</t>
  </si>
  <si>
    <t>Самарская областная клиническая больница имени В.Д. Середавина</t>
  </si>
  <si>
    <t>6081,II</t>
  </si>
  <si>
    <t>6552, I</t>
  </si>
  <si>
    <t>6552, II</t>
  </si>
  <si>
    <t>1820, I</t>
  </si>
  <si>
    <t>6/0,4</t>
  </si>
  <si>
    <t>Дополнительный офис №6991/0331 Поволжского банка ПАО "Сбербанк России"; Быт</t>
  </si>
  <si>
    <t>1820, II</t>
  </si>
  <si>
    <t>Класс напряжения, кВ</t>
  </si>
  <si>
    <t>10/0,4</t>
  </si>
  <si>
    <t>22/0,4</t>
  </si>
  <si>
    <t>1677, I</t>
  </si>
  <si>
    <t>ООО "Самараавтожгут"</t>
  </si>
  <si>
    <t>1677, II</t>
  </si>
  <si>
    <t>2026 г.</t>
  </si>
  <si>
    <t>6/0,23</t>
  </si>
  <si>
    <t>10/0,23</t>
  </si>
  <si>
    <t>2382, I</t>
  </si>
  <si>
    <t>2382, II</t>
  </si>
  <si>
    <t>ОАО "САМАРАОБУВЬ"</t>
  </si>
  <si>
    <t>−</t>
  </si>
  <si>
    <t>3351, I</t>
  </si>
  <si>
    <t>Самарский металлургический колледж</t>
  </si>
  <si>
    <t>3351, II</t>
  </si>
  <si>
    <t>ТП 1 РЛК, I</t>
  </si>
  <si>
    <t>Красноглинский участок (п. Мехзавод)</t>
  </si>
  <si>
    <t>2023 г.</t>
  </si>
  <si>
    <t>5001, I</t>
  </si>
  <si>
    <t>Котельная, профилакторий, поликлинника</t>
  </si>
  <si>
    <t>5001, II</t>
  </si>
  <si>
    <t>5002, А</t>
  </si>
  <si>
    <t>Быт, МСЧ-19</t>
  </si>
  <si>
    <t>5002, Б</t>
  </si>
  <si>
    <t>5003, I</t>
  </si>
  <si>
    <t>Котельная, школа, быт</t>
  </si>
  <si>
    <t>5003, II</t>
  </si>
  <si>
    <t>Быт, школа</t>
  </si>
  <si>
    <t>5006, А</t>
  </si>
  <si>
    <t>Котельная, баня, быт</t>
  </si>
  <si>
    <t>5006, Б</t>
  </si>
  <si>
    <t>Дом культуры</t>
  </si>
  <si>
    <t>Быт, котельная</t>
  </si>
  <si>
    <t>5009, I</t>
  </si>
  <si>
    <t>5009, II</t>
  </si>
  <si>
    <t>5010, А</t>
  </si>
  <si>
    <t>Школа, быт</t>
  </si>
  <si>
    <t>5010, Б</t>
  </si>
  <si>
    <t>5011, А</t>
  </si>
  <si>
    <t>5011, Б</t>
  </si>
  <si>
    <t>5012, А</t>
  </si>
  <si>
    <t>5012, Б</t>
  </si>
  <si>
    <t>5013 Т-1</t>
  </si>
  <si>
    <t>Школа, котельная, быт</t>
  </si>
  <si>
    <t>5013 Т-2</t>
  </si>
  <si>
    <t>5016, I</t>
  </si>
  <si>
    <t>5016, II</t>
  </si>
  <si>
    <t>Быт, АТС</t>
  </si>
  <si>
    <t>5018, I</t>
  </si>
  <si>
    <t xml:space="preserve">Горсвет </t>
  </si>
  <si>
    <t>5018, II</t>
  </si>
  <si>
    <t>5019, А</t>
  </si>
  <si>
    <t>2 Стадиона</t>
  </si>
  <si>
    <t>5019, Б</t>
  </si>
  <si>
    <t>Быт, Д/сад, котельная</t>
  </si>
  <si>
    <t>5021 Т-1</t>
  </si>
  <si>
    <t>5021 Т-2</t>
  </si>
  <si>
    <t>5022, I</t>
  </si>
  <si>
    <t>5022, II</t>
  </si>
  <si>
    <t>5023, А</t>
  </si>
  <si>
    <t>5023, Б</t>
  </si>
  <si>
    <t>5025, А</t>
  </si>
  <si>
    <t>5025, Б</t>
  </si>
  <si>
    <t>5026, А</t>
  </si>
  <si>
    <t>Быт, Д/сад</t>
  </si>
  <si>
    <t>5026, Б</t>
  </si>
  <si>
    <t>5028, А</t>
  </si>
  <si>
    <t>5028, Б</t>
  </si>
  <si>
    <t>5031, А</t>
  </si>
  <si>
    <t>Детская поликлинника, техникум</t>
  </si>
  <si>
    <t>5031, Б</t>
  </si>
  <si>
    <t>5032, I</t>
  </si>
  <si>
    <t>5032, II</t>
  </si>
  <si>
    <t>5033, I</t>
  </si>
  <si>
    <t>Дом пристарелых</t>
  </si>
  <si>
    <t>5033, II</t>
  </si>
  <si>
    <t>5034, А</t>
  </si>
  <si>
    <t>5034, Б</t>
  </si>
  <si>
    <t>5035, А</t>
  </si>
  <si>
    <t>5035, Б</t>
  </si>
  <si>
    <t>5036, А</t>
  </si>
  <si>
    <t>5036, Б</t>
  </si>
  <si>
    <t>Котельная, быт</t>
  </si>
  <si>
    <t>5044, I</t>
  </si>
  <si>
    <t>5044, II</t>
  </si>
  <si>
    <t>5045, I</t>
  </si>
  <si>
    <t>5045, II</t>
  </si>
  <si>
    <t>5047, I</t>
  </si>
  <si>
    <t>5047, II</t>
  </si>
  <si>
    <t>5057, I</t>
  </si>
  <si>
    <t>5057, II</t>
  </si>
  <si>
    <t>5058, I</t>
  </si>
  <si>
    <t>СДТ</t>
  </si>
  <si>
    <t>5058, II</t>
  </si>
  <si>
    <t>5059, I</t>
  </si>
  <si>
    <t>5059, II</t>
  </si>
  <si>
    <t>5060, I</t>
  </si>
  <si>
    <t>5060, II</t>
  </si>
  <si>
    <t>Школа, Д/сад, быт</t>
  </si>
  <si>
    <t>5126, I Т-1</t>
  </si>
  <si>
    <t>складские помещения</t>
  </si>
  <si>
    <t>5126, II Т-2</t>
  </si>
  <si>
    <t>5126, I Т-3</t>
  </si>
  <si>
    <t>5126, II Т-4</t>
  </si>
  <si>
    <t>РП(КРП)</t>
  </si>
  <si>
    <t>РП 509, II</t>
  </si>
  <si>
    <t>РП 521, I</t>
  </si>
  <si>
    <t>РП 521, II</t>
  </si>
  <si>
    <t>Красноглинский участок (п. Управленческий)</t>
  </si>
  <si>
    <t>8001, I</t>
  </si>
  <si>
    <t>8001, II</t>
  </si>
  <si>
    <t>Быт, детсад</t>
  </si>
  <si>
    <t>8003, I</t>
  </si>
  <si>
    <t>Котельная</t>
  </si>
  <si>
    <t>8003, II</t>
  </si>
  <si>
    <t>8004, I</t>
  </si>
  <si>
    <t>8004, II</t>
  </si>
  <si>
    <t>8005, А</t>
  </si>
  <si>
    <t>Быт, поликлиника,администрация</t>
  </si>
  <si>
    <t>8005, Б</t>
  </si>
  <si>
    <t>8007, I</t>
  </si>
  <si>
    <t>8007, II</t>
  </si>
  <si>
    <t>8008, I</t>
  </si>
  <si>
    <t>Быт, лицей</t>
  </si>
  <si>
    <t>8008, II</t>
  </si>
  <si>
    <t>8010, I</t>
  </si>
  <si>
    <t>8010, II</t>
  </si>
  <si>
    <t>8011, I</t>
  </si>
  <si>
    <t>8011, II</t>
  </si>
  <si>
    <t>8012А</t>
  </si>
  <si>
    <t>Стадион "Чайка", филиал СГАУ</t>
  </si>
  <si>
    <t>8014, А</t>
  </si>
  <si>
    <t>8014, Б</t>
  </si>
  <si>
    <t>8018, А</t>
  </si>
  <si>
    <t>8018, Б</t>
  </si>
  <si>
    <t>8021, I</t>
  </si>
  <si>
    <t>Водозабор, левый берег р.Волга</t>
  </si>
  <si>
    <t>8021, II</t>
  </si>
  <si>
    <t>8025, А</t>
  </si>
  <si>
    <t>8025, Б</t>
  </si>
  <si>
    <t>8027, I</t>
  </si>
  <si>
    <t>Быт, база РСБУ</t>
  </si>
  <si>
    <t>8027, II</t>
  </si>
  <si>
    <t>8028, I</t>
  </si>
  <si>
    <t>8028, II</t>
  </si>
  <si>
    <t>8029, I</t>
  </si>
  <si>
    <t>8029, II</t>
  </si>
  <si>
    <t>8033, I</t>
  </si>
  <si>
    <t>КНС</t>
  </si>
  <si>
    <t>8033, II</t>
  </si>
  <si>
    <t>8035, I</t>
  </si>
  <si>
    <t>8035, II</t>
  </si>
  <si>
    <t>8039, I</t>
  </si>
  <si>
    <t>8039, II</t>
  </si>
  <si>
    <t>Быт, база СЭГХ</t>
  </si>
  <si>
    <t>Быт, гостиничный комплекс</t>
  </si>
  <si>
    <t>8042, I</t>
  </si>
  <si>
    <t>Быт, полиция</t>
  </si>
  <si>
    <t>8042, II</t>
  </si>
  <si>
    <t>8046, I</t>
  </si>
  <si>
    <t>8046, II</t>
  </si>
  <si>
    <t>8047, А</t>
  </si>
  <si>
    <t>8047, Б</t>
  </si>
  <si>
    <t>8049, I</t>
  </si>
  <si>
    <t>8049, II</t>
  </si>
  <si>
    <t>8050, А</t>
  </si>
  <si>
    <t>8050, Б</t>
  </si>
  <si>
    <t>Гостиничный комплекс</t>
  </si>
  <si>
    <t>8054, А</t>
  </si>
  <si>
    <t>8054, Б</t>
  </si>
  <si>
    <t>8056, I</t>
  </si>
  <si>
    <t>8056, II</t>
  </si>
  <si>
    <t>8057, I</t>
  </si>
  <si>
    <t>8057, II</t>
  </si>
  <si>
    <t>8067, I</t>
  </si>
  <si>
    <t>8067, II</t>
  </si>
  <si>
    <t>8069, I</t>
  </si>
  <si>
    <t>8069, II</t>
  </si>
  <si>
    <t>8071, I</t>
  </si>
  <si>
    <t>8071, II</t>
  </si>
  <si>
    <t>8072, А</t>
  </si>
  <si>
    <t>УФНС</t>
  </si>
  <si>
    <t>8072, Б</t>
  </si>
  <si>
    <t>8074, I</t>
  </si>
  <si>
    <t>Спорткомплекс,гостиничный комплекс</t>
  </si>
  <si>
    <t>8074, II</t>
  </si>
  <si>
    <t>8079, I</t>
  </si>
  <si>
    <t>Торгово-офисный центр</t>
  </si>
  <si>
    <t>8079, II</t>
  </si>
  <si>
    <t>8082, I</t>
  </si>
  <si>
    <t>ЦПП ГУ МВД</t>
  </si>
  <si>
    <t>8082, II</t>
  </si>
  <si>
    <t>8083, I</t>
  </si>
  <si>
    <t>8083, II</t>
  </si>
  <si>
    <t>8084, I</t>
  </si>
  <si>
    <t>8084, II</t>
  </si>
  <si>
    <t>8085, I</t>
  </si>
  <si>
    <t>8085, II</t>
  </si>
  <si>
    <t>8086, I</t>
  </si>
  <si>
    <t>8086, II</t>
  </si>
  <si>
    <t>РП 801, I</t>
  </si>
  <si>
    <t>РП 801, II</t>
  </si>
  <si>
    <t>РП 802, I</t>
  </si>
  <si>
    <t>РП 802, II</t>
  </si>
  <si>
    <t>РП 803, I</t>
  </si>
  <si>
    <t>РП 804, I</t>
  </si>
  <si>
    <t>РП 804, II</t>
  </si>
  <si>
    <t>РП 805, I</t>
  </si>
  <si>
    <t>РП 805, II</t>
  </si>
  <si>
    <t>Рождественский участок</t>
  </si>
  <si>
    <t>Диспетчерское наименование ТП (КТП)</t>
  </si>
  <si>
    <t>Мощность  ТП (КТП), кВА</t>
  </si>
  <si>
    <t>Загруженность ТП (КТП)</t>
  </si>
  <si>
    <t>КТП Р 101</t>
  </si>
  <si>
    <t>КТП Р 102</t>
  </si>
  <si>
    <t>КТП Р 103</t>
  </si>
  <si>
    <t>КТП Р 104</t>
  </si>
  <si>
    <t>КТП Р 105</t>
  </si>
  <si>
    <t>КТП Р 106</t>
  </si>
  <si>
    <t>Соц. служба, быт</t>
  </si>
  <si>
    <t>КТП Р 107</t>
  </si>
  <si>
    <t>Дет. сад, быт</t>
  </si>
  <si>
    <t>КТП Р 108</t>
  </si>
  <si>
    <t>Техникум, быт</t>
  </si>
  <si>
    <t>КТП Р 109</t>
  </si>
  <si>
    <t>Пож. часть, поликлиника, быт</t>
  </si>
  <si>
    <t>КТП Р 110</t>
  </si>
  <si>
    <t>Общежитие техникума</t>
  </si>
  <si>
    <t>КТП Р 111</t>
  </si>
  <si>
    <t>КТП Р 113</t>
  </si>
  <si>
    <t>КТП Р 213</t>
  </si>
  <si>
    <t>КТП Р 218</t>
  </si>
  <si>
    <t>КТП Р 221</t>
  </si>
  <si>
    <t>КТП Р 301</t>
  </si>
  <si>
    <t>КТП Р 303</t>
  </si>
  <si>
    <t>Администрация, быт</t>
  </si>
  <si>
    <t>КТП Р 304</t>
  </si>
  <si>
    <t>КТП Р 305</t>
  </si>
  <si>
    <t>КТП Р 306</t>
  </si>
  <si>
    <t>КТП Р 308</t>
  </si>
  <si>
    <t>КТП Р 310</t>
  </si>
  <si>
    <t>Больница, быт</t>
  </si>
  <si>
    <t>КТП Р 314</t>
  </si>
  <si>
    <t>ЗТП Р 316</t>
  </si>
  <si>
    <t>Школа</t>
  </si>
  <si>
    <t>КТП Р 318</t>
  </si>
  <si>
    <t>быт, т/б</t>
  </si>
  <si>
    <t>КТП-Р 331</t>
  </si>
  <si>
    <t>Водокачка</t>
  </si>
  <si>
    <t>КТП-Р332</t>
  </si>
  <si>
    <t>т/б</t>
  </si>
  <si>
    <t>КТП Р 402</t>
  </si>
  <si>
    <t>КТП Р 403</t>
  </si>
  <si>
    <t>КТП Р 601</t>
  </si>
  <si>
    <t>КТП Р 602</t>
  </si>
  <si>
    <t>КТП Р 603</t>
  </si>
  <si>
    <t>Водокачка, быт</t>
  </si>
  <si>
    <t>КТП Р 604</t>
  </si>
  <si>
    <t>КТП Р 605</t>
  </si>
  <si>
    <t>КТП Р 606</t>
  </si>
  <si>
    <t>КТП В 301</t>
  </si>
  <si>
    <t>КТП В 302</t>
  </si>
  <si>
    <t>КТП В 313</t>
  </si>
  <si>
    <t>КТП В319/100</t>
  </si>
  <si>
    <t>РКС-Самара</t>
  </si>
  <si>
    <t>РП 635, I</t>
  </si>
  <si>
    <t>РП 635, II</t>
  </si>
  <si>
    <t>РП 637, I</t>
  </si>
  <si>
    <t>РП 637,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</si>
</sst>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/mm/yy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1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48">
    <xf numFmtId="0" fontId="0" fillId="0" borderId="0" xfId="0"/>
    <xf numFmtId="0" fontId="5" fillId="2" borderId="2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 indent="1"/>
    </xf>
    <xf numFmtId="0" fontId="8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wrapText="1"/>
    </xf>
    <xf numFmtId="0" fontId="0" fillId="2" borderId="0" xfId="0" applyFill="1" applyAlignment="1"/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 indent="1"/>
    </xf>
    <xf numFmtId="0" fontId="4" fillId="2" borderId="2" xfId="0" quotePrefix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8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inden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0" fillId="2" borderId="0" xfId="0" applyFill="1"/>
    <xf numFmtId="14" fontId="8" fillId="2" borderId="2" xfId="0" applyNumberFormat="1" applyFont="1" applyFill="1" applyBorder="1" applyAlignment="1">
      <alignment horizontal="left" wrapText="1"/>
    </xf>
    <xf numFmtId="14" fontId="8" fillId="2" borderId="2" xfId="1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center"/>
    </xf>
    <xf numFmtId="0" fontId="3" fillId="2" borderId="0" xfId="0" applyFont="1" applyFill="1" applyBorder="1" applyAlignment="1"/>
    <xf numFmtId="14" fontId="4" fillId="2" borderId="2" xfId="0" applyNumberFormat="1" applyFont="1" applyFill="1" applyBorder="1" applyAlignment="1">
      <alignment horizontal="left" wrapText="1"/>
    </xf>
    <xf numFmtId="0" fontId="4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4" fillId="2" borderId="2" xfId="0" applyFont="1" applyFill="1" applyBorder="1" applyAlignment="1">
      <alignment horizontal="left" inden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indent="1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>
      <alignment vertical="center"/>
    </xf>
    <xf numFmtId="3" fontId="4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/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indent="1"/>
    </xf>
    <xf numFmtId="0" fontId="4" fillId="0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left" indent="1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/>
    <xf numFmtId="0" fontId="8" fillId="2" borderId="2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left" indent="1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4" fillId="2" borderId="2" xfId="0" applyNumberFormat="1" applyFont="1" applyFill="1" applyBorder="1" applyAlignment="1"/>
    <xf numFmtId="0" fontId="4" fillId="2" borderId="2" xfId="0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8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" fontId="8" fillId="2" borderId="2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1" fontId="8" fillId="2" borderId="3" xfId="1" applyNumberFormat="1" applyFont="1" applyFill="1" applyBorder="1" applyAlignment="1">
      <alignment horizontal="center" vertical="center"/>
    </xf>
    <xf numFmtId="1" fontId="4" fillId="2" borderId="3" xfId="1" applyNumberFormat="1" applyFont="1" applyFill="1" applyBorder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6" fillId="2" borderId="0" xfId="0" applyFont="1" applyFill="1"/>
    <xf numFmtId="0" fontId="4" fillId="2" borderId="3" xfId="0" applyFont="1" applyFill="1" applyBorder="1" applyAlignment="1">
      <alignment horizontal="left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0" fontId="11" fillId="2" borderId="2" xfId="0" quotePrefix="1" applyFont="1" applyFill="1" applyBorder="1" applyAlignment="1">
      <alignment wrapText="1"/>
    </xf>
    <xf numFmtId="0" fontId="4" fillId="2" borderId="2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wrapText="1"/>
    </xf>
    <xf numFmtId="0" fontId="11" fillId="2" borderId="2" xfId="0" quotePrefix="1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inden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wrapText="1"/>
    </xf>
    <xf numFmtId="0" fontId="4" fillId="2" borderId="3" xfId="0" quotePrefix="1" applyFont="1" applyFill="1" applyBorder="1" applyAlignment="1">
      <alignment horizontal="left" wrapText="1"/>
    </xf>
    <xf numFmtId="0" fontId="16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center"/>
    </xf>
    <xf numFmtId="1" fontId="4" fillId="2" borderId="11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/>
    <xf numFmtId="0" fontId="8" fillId="2" borderId="3" xfId="0" applyFont="1" applyFill="1" applyBorder="1" applyAlignment="1">
      <alignment horizontal="center" wrapText="1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3" borderId="0" xfId="0" applyFill="1"/>
    <xf numFmtId="164" fontId="4" fillId="2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/>
    </xf>
    <xf numFmtId="0" fontId="4" fillId="2" borderId="13" xfId="0" applyFont="1" applyFill="1" applyBorder="1"/>
    <xf numFmtId="0" fontId="8" fillId="2" borderId="13" xfId="0" applyFont="1" applyFill="1" applyBorder="1"/>
    <xf numFmtId="0" fontId="8" fillId="2" borderId="13" xfId="0" applyFont="1" applyFill="1" applyBorder="1" applyAlignment="1"/>
    <xf numFmtId="14" fontId="4" fillId="2" borderId="13" xfId="0" applyNumberFormat="1" applyFont="1" applyFill="1" applyBorder="1"/>
    <xf numFmtId="0" fontId="8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wrapText="1"/>
    </xf>
    <xf numFmtId="165" fontId="8" fillId="2" borderId="13" xfId="0" applyNumberFormat="1" applyFont="1" applyFill="1" applyBorder="1"/>
    <xf numFmtId="0" fontId="8" fillId="2" borderId="13" xfId="0" applyFont="1" applyFill="1" applyBorder="1" applyAlignment="1">
      <alignment wrapText="1"/>
    </xf>
    <xf numFmtId="0" fontId="4" fillId="2" borderId="13" xfId="0" applyFont="1" applyFill="1" applyBorder="1" applyAlignment="1">
      <alignment horizontal="right"/>
    </xf>
    <xf numFmtId="0" fontId="11" fillId="2" borderId="1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14" fontId="4" fillId="2" borderId="13" xfId="0" applyNumberFormat="1" applyFont="1" applyFill="1" applyBorder="1" applyAlignment="1">
      <alignment wrapText="1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2" borderId="13" xfId="0" applyFont="1" applyFill="1" applyBorder="1"/>
    <xf numFmtId="0" fontId="3" fillId="2" borderId="8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16" fillId="2" borderId="13" xfId="0" applyFont="1" applyFill="1" applyBorder="1"/>
    <xf numFmtId="0" fontId="4" fillId="2" borderId="13" xfId="0" applyFont="1" applyFill="1" applyBorder="1" applyAlignment="1">
      <alignment vertical="center" wrapText="1"/>
    </xf>
    <xf numFmtId="0" fontId="0" fillId="2" borderId="13" xfId="0" applyFill="1" applyBorder="1"/>
    <xf numFmtId="0" fontId="11" fillId="2" borderId="1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colors>
    <mruColors>
      <color rgb="FF4DDDF1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6"/>
  <sheetViews>
    <sheetView tabSelected="1" zoomScale="90" zoomScaleNormal="90" workbookViewId="0">
      <pane xSplit="4" ySplit="5" topLeftCell="E6" activePane="bottomRight" state="frozen"/>
      <selection pane="topRight" activeCell="AB1" sqref="AB1"/>
      <selection pane="bottomLeft" activeCell="A6" sqref="A6"/>
      <selection pane="bottomRight" activeCell="O10" sqref="O10"/>
    </sheetView>
  </sheetViews>
  <sheetFormatPr defaultRowHeight="15" x14ac:dyDescent="0.25"/>
  <cols>
    <col min="1" max="1" width="17.85546875" style="38" customWidth="1"/>
    <col min="2" max="3" width="13.7109375" style="39" customWidth="1"/>
    <col min="4" max="4" width="32" style="40" customWidth="1"/>
    <col min="5" max="5" width="12" style="47" bestFit="1" customWidth="1"/>
    <col min="6" max="7" width="12" style="42" bestFit="1" customWidth="1"/>
    <col min="8" max="8" width="7.85546875" style="42" customWidth="1"/>
    <col min="9" max="9" width="12" style="42" bestFit="1" customWidth="1"/>
    <col min="10" max="12" width="8.5703125" style="42" customWidth="1"/>
    <col min="13" max="13" width="9.5703125" style="42" customWidth="1"/>
    <col min="14" max="14" width="8.5703125" style="42" customWidth="1"/>
    <col min="15" max="15" width="49.5703125" style="42" bestFit="1" customWidth="1"/>
    <col min="16" max="17" width="9.140625" style="42"/>
    <col min="18" max="18" width="17.28515625" style="42" customWidth="1"/>
    <col min="19" max="16384" width="9.140625" style="42"/>
  </cols>
  <sheetData>
    <row r="1" spans="1:15" ht="18.75" x14ac:dyDescent="0.3">
      <c r="A1" s="252" t="s">
        <v>2264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312"/>
    </row>
    <row r="2" spans="1:15" ht="18.75" customHeight="1" x14ac:dyDescent="0.3">
      <c r="A2" s="251" t="s">
        <v>916</v>
      </c>
      <c r="B2" s="251" t="s">
        <v>917</v>
      </c>
      <c r="C2" s="251" t="s">
        <v>3904</v>
      </c>
      <c r="D2" s="251" t="s">
        <v>0</v>
      </c>
      <c r="E2" s="252">
        <v>2025</v>
      </c>
      <c r="F2" s="252"/>
      <c r="G2" s="252"/>
      <c r="H2" s="252"/>
      <c r="I2" s="252"/>
      <c r="J2" s="252">
        <v>2026</v>
      </c>
      <c r="K2" s="252"/>
      <c r="L2" s="252"/>
      <c r="M2" s="252"/>
      <c r="N2" s="264"/>
      <c r="O2" s="313"/>
    </row>
    <row r="3" spans="1:15" ht="15" customHeight="1" x14ac:dyDescent="0.25">
      <c r="A3" s="251"/>
      <c r="B3" s="251"/>
      <c r="C3" s="251"/>
      <c r="D3" s="251"/>
      <c r="E3" s="254" t="s">
        <v>918</v>
      </c>
      <c r="F3" s="254"/>
      <c r="G3" s="254"/>
      <c r="H3" s="254"/>
      <c r="I3" s="254"/>
      <c r="J3" s="254" t="s">
        <v>918</v>
      </c>
      <c r="K3" s="254"/>
      <c r="L3" s="254"/>
      <c r="M3" s="254"/>
      <c r="N3" s="256"/>
      <c r="O3" s="313"/>
    </row>
    <row r="4" spans="1:15" x14ac:dyDescent="0.25">
      <c r="A4" s="251"/>
      <c r="B4" s="251"/>
      <c r="C4" s="251"/>
      <c r="D4" s="251"/>
      <c r="E4" s="253" t="s">
        <v>1</v>
      </c>
      <c r="F4" s="253"/>
      <c r="G4" s="253"/>
      <c r="H4" s="253" t="s">
        <v>5</v>
      </c>
      <c r="I4" s="253" t="s">
        <v>6</v>
      </c>
      <c r="J4" s="253" t="s">
        <v>1</v>
      </c>
      <c r="K4" s="253"/>
      <c r="L4" s="253"/>
      <c r="M4" s="253" t="s">
        <v>5</v>
      </c>
      <c r="N4" s="259" t="s">
        <v>6</v>
      </c>
      <c r="O4" s="313"/>
    </row>
    <row r="5" spans="1:15" x14ac:dyDescent="0.25">
      <c r="A5" s="251"/>
      <c r="B5" s="251"/>
      <c r="C5" s="251"/>
      <c r="D5" s="251"/>
      <c r="E5" s="84" t="s">
        <v>2</v>
      </c>
      <c r="F5" s="84" t="s">
        <v>3</v>
      </c>
      <c r="G5" s="84" t="s">
        <v>4</v>
      </c>
      <c r="H5" s="253"/>
      <c r="I5" s="253"/>
      <c r="J5" s="84" t="s">
        <v>2</v>
      </c>
      <c r="K5" s="84" t="s">
        <v>3</v>
      </c>
      <c r="L5" s="84" t="s">
        <v>4</v>
      </c>
      <c r="M5" s="253"/>
      <c r="N5" s="259"/>
      <c r="O5" s="313"/>
    </row>
    <row r="6" spans="1:15" ht="60" x14ac:dyDescent="0.25">
      <c r="A6" s="1" t="s">
        <v>923</v>
      </c>
      <c r="B6" s="2">
        <v>630</v>
      </c>
      <c r="C6" s="2" t="s">
        <v>3901</v>
      </c>
      <c r="D6" s="3" t="s">
        <v>22</v>
      </c>
      <c r="E6" s="80">
        <v>167</v>
      </c>
      <c r="F6" s="80">
        <v>112</v>
      </c>
      <c r="G6" s="80">
        <v>221</v>
      </c>
      <c r="H6" s="81">
        <f>(E6+F6+G6)/3*0.38*1.73</f>
        <v>109.56666666666666</v>
      </c>
      <c r="I6" s="81">
        <f>H6/B6*100</f>
        <v>17.391534391534393</v>
      </c>
      <c r="J6" s="80">
        <v>167</v>
      </c>
      <c r="K6" s="80">
        <v>150</v>
      </c>
      <c r="L6" s="80">
        <v>94</v>
      </c>
      <c r="M6" s="81">
        <f>(J6+K6+L6)/3*0.38*1.73</f>
        <v>90.063800000000001</v>
      </c>
      <c r="N6" s="311">
        <f t="shared" ref="N6:N69" si="0">M6/B6*100</f>
        <v>14.295841269841269</v>
      </c>
      <c r="O6" s="314"/>
    </row>
    <row r="7" spans="1:15" x14ac:dyDescent="0.25">
      <c r="A7" s="1" t="s">
        <v>924</v>
      </c>
      <c r="B7" s="2">
        <v>630</v>
      </c>
      <c r="C7" s="2" t="s">
        <v>3901</v>
      </c>
      <c r="D7" s="5" t="s">
        <v>7</v>
      </c>
      <c r="E7" s="80">
        <v>78</v>
      </c>
      <c r="F7" s="80">
        <v>88</v>
      </c>
      <c r="G7" s="80">
        <v>40</v>
      </c>
      <c r="H7" s="81">
        <f t="shared" ref="H7:H70" si="1">(E7+F7+G7)/3*0.38*1.73</f>
        <v>45.141466666666666</v>
      </c>
      <c r="I7" s="81">
        <f t="shared" ref="I7:I70" si="2">H7/B7*100</f>
        <v>7.1653121693121697</v>
      </c>
      <c r="J7" s="80">
        <v>51</v>
      </c>
      <c r="K7" s="80">
        <v>43</v>
      </c>
      <c r="L7" s="80">
        <v>46</v>
      </c>
      <c r="M7" s="81">
        <f t="shared" ref="M7:M20" si="3">(J7+K7+L7)/3*0.38*1.73</f>
        <v>30.678666666666668</v>
      </c>
      <c r="N7" s="311">
        <f t="shared" si="0"/>
        <v>4.86962962962963</v>
      </c>
      <c r="O7" s="314"/>
    </row>
    <row r="8" spans="1:15" ht="30" x14ac:dyDescent="0.25">
      <c r="A8" s="1" t="s">
        <v>925</v>
      </c>
      <c r="B8" s="2">
        <v>400</v>
      </c>
      <c r="C8" s="2" t="s">
        <v>3901</v>
      </c>
      <c r="D8" s="5" t="s">
        <v>770</v>
      </c>
      <c r="E8" s="78">
        <v>140</v>
      </c>
      <c r="F8" s="78">
        <v>170</v>
      </c>
      <c r="G8" s="78">
        <v>183</v>
      </c>
      <c r="H8" s="81">
        <f t="shared" si="1"/>
        <v>108.03273333333334</v>
      </c>
      <c r="I8" s="81">
        <f t="shared" si="2"/>
        <v>27.008183333333335</v>
      </c>
      <c r="J8" s="78">
        <v>140</v>
      </c>
      <c r="K8" s="78">
        <v>170</v>
      </c>
      <c r="L8" s="78">
        <v>183</v>
      </c>
      <c r="M8" s="81">
        <f t="shared" si="3"/>
        <v>108.03273333333334</v>
      </c>
      <c r="N8" s="311">
        <f t="shared" si="0"/>
        <v>27.008183333333335</v>
      </c>
      <c r="O8" s="314"/>
    </row>
    <row r="9" spans="1:15" x14ac:dyDescent="0.25">
      <c r="A9" s="1" t="s">
        <v>926</v>
      </c>
      <c r="B9" s="2">
        <v>400</v>
      </c>
      <c r="C9" s="2" t="s">
        <v>3901</v>
      </c>
      <c r="D9" s="5" t="s">
        <v>7</v>
      </c>
      <c r="E9" s="78">
        <v>98</v>
      </c>
      <c r="F9" s="78">
        <v>105</v>
      </c>
      <c r="G9" s="78">
        <v>65</v>
      </c>
      <c r="H9" s="81">
        <f t="shared" si="1"/>
        <v>58.727733333333333</v>
      </c>
      <c r="I9" s="81">
        <f t="shared" si="2"/>
        <v>14.681933333333333</v>
      </c>
      <c r="J9" s="78">
        <v>98</v>
      </c>
      <c r="K9" s="78">
        <v>105</v>
      </c>
      <c r="L9" s="78">
        <v>65</v>
      </c>
      <c r="M9" s="81">
        <f t="shared" si="3"/>
        <v>58.727733333333333</v>
      </c>
      <c r="N9" s="311">
        <f t="shared" si="0"/>
        <v>14.681933333333333</v>
      </c>
      <c r="O9" s="314"/>
    </row>
    <row r="10" spans="1:15" ht="60" customHeight="1" x14ac:dyDescent="0.25">
      <c r="A10" s="1" t="s">
        <v>927</v>
      </c>
      <c r="B10" s="2">
        <v>630</v>
      </c>
      <c r="C10" s="2" t="s">
        <v>3901</v>
      </c>
      <c r="D10" s="5" t="s">
        <v>771</v>
      </c>
      <c r="E10" s="78">
        <v>180</v>
      </c>
      <c r="F10" s="78">
        <v>180</v>
      </c>
      <c r="G10" s="78">
        <v>126</v>
      </c>
      <c r="H10" s="81">
        <f t="shared" si="1"/>
        <v>106.4988</v>
      </c>
      <c r="I10" s="81">
        <f t="shared" si="2"/>
        <v>16.90457142857143</v>
      </c>
      <c r="J10" s="78">
        <v>180</v>
      </c>
      <c r="K10" s="78">
        <v>180</v>
      </c>
      <c r="L10" s="78">
        <v>126</v>
      </c>
      <c r="M10" s="81">
        <f t="shared" si="3"/>
        <v>106.4988</v>
      </c>
      <c r="N10" s="311">
        <f t="shared" si="0"/>
        <v>16.90457142857143</v>
      </c>
      <c r="O10" s="314"/>
    </row>
    <row r="11" spans="1:15" x14ac:dyDescent="0.25">
      <c r="A11" s="1" t="s">
        <v>928</v>
      </c>
      <c r="B11" s="2">
        <v>630</v>
      </c>
      <c r="C11" s="2" t="s">
        <v>3901</v>
      </c>
      <c r="D11" s="5" t="s">
        <v>7</v>
      </c>
      <c r="E11" s="78">
        <v>215</v>
      </c>
      <c r="F11" s="78">
        <v>275</v>
      </c>
      <c r="G11" s="78">
        <v>215</v>
      </c>
      <c r="H11" s="81">
        <f t="shared" si="1"/>
        <v>154.489</v>
      </c>
      <c r="I11" s="81">
        <f t="shared" si="2"/>
        <v>24.522063492063491</v>
      </c>
      <c r="J11" s="78">
        <v>215</v>
      </c>
      <c r="K11" s="78">
        <v>275</v>
      </c>
      <c r="L11" s="78">
        <v>215</v>
      </c>
      <c r="M11" s="81">
        <f t="shared" si="3"/>
        <v>154.489</v>
      </c>
      <c r="N11" s="311">
        <f t="shared" si="0"/>
        <v>24.522063492063491</v>
      </c>
      <c r="O11" s="314"/>
    </row>
    <row r="12" spans="1:15" x14ac:dyDescent="0.25">
      <c r="A12" s="1" t="s">
        <v>929</v>
      </c>
      <c r="B12" s="2">
        <v>160</v>
      </c>
      <c r="C12" s="2" t="s">
        <v>3901</v>
      </c>
      <c r="D12" s="5" t="s">
        <v>227</v>
      </c>
      <c r="E12" s="78">
        <v>13</v>
      </c>
      <c r="F12" s="78">
        <v>42</v>
      </c>
      <c r="G12" s="78">
        <v>32</v>
      </c>
      <c r="H12" s="81">
        <f t="shared" si="1"/>
        <v>19.064599999999999</v>
      </c>
      <c r="I12" s="81">
        <f t="shared" si="2"/>
        <v>11.915374999999999</v>
      </c>
      <c r="J12" s="78">
        <v>13</v>
      </c>
      <c r="K12" s="78">
        <v>42</v>
      </c>
      <c r="L12" s="78">
        <v>32</v>
      </c>
      <c r="M12" s="81">
        <f t="shared" si="3"/>
        <v>19.064599999999999</v>
      </c>
      <c r="N12" s="311">
        <f t="shared" si="0"/>
        <v>11.915374999999999</v>
      </c>
      <c r="O12" s="314"/>
    </row>
    <row r="13" spans="1:15" ht="60" x14ac:dyDescent="0.25">
      <c r="A13" s="1" t="s">
        <v>3195</v>
      </c>
      <c r="B13" s="2">
        <v>400</v>
      </c>
      <c r="C13" s="2" t="s">
        <v>3901</v>
      </c>
      <c r="D13" s="3" t="s">
        <v>9</v>
      </c>
      <c r="E13" s="80">
        <v>37</v>
      </c>
      <c r="F13" s="80">
        <v>47</v>
      </c>
      <c r="G13" s="80">
        <v>72</v>
      </c>
      <c r="H13" s="81">
        <f t="shared" si="1"/>
        <v>34.184800000000003</v>
      </c>
      <c r="I13" s="81">
        <f t="shared" si="2"/>
        <v>8.5462000000000007</v>
      </c>
      <c r="J13" s="80">
        <v>60</v>
      </c>
      <c r="K13" s="80">
        <v>64</v>
      </c>
      <c r="L13" s="80">
        <v>70</v>
      </c>
      <c r="M13" s="81">
        <f t="shared" si="3"/>
        <v>42.51186666666667</v>
      </c>
      <c r="N13" s="311">
        <f t="shared" si="0"/>
        <v>10.627966666666667</v>
      </c>
      <c r="O13" s="314"/>
    </row>
    <row r="14" spans="1:15" x14ac:dyDescent="0.25">
      <c r="A14" s="1" t="s">
        <v>930</v>
      </c>
      <c r="B14" s="2">
        <v>400</v>
      </c>
      <c r="C14" s="2" t="s">
        <v>3901</v>
      </c>
      <c r="D14" s="5" t="s">
        <v>7</v>
      </c>
      <c r="E14" s="80">
        <v>67</v>
      </c>
      <c r="F14" s="80">
        <v>93</v>
      </c>
      <c r="G14" s="80">
        <v>88</v>
      </c>
      <c r="H14" s="81">
        <f t="shared" si="1"/>
        <v>54.345066666666668</v>
      </c>
      <c r="I14" s="81">
        <f t="shared" si="2"/>
        <v>13.586266666666665</v>
      </c>
      <c r="J14" s="80">
        <v>42</v>
      </c>
      <c r="K14" s="80">
        <v>68</v>
      </c>
      <c r="L14" s="80">
        <v>42</v>
      </c>
      <c r="M14" s="81">
        <f t="shared" si="3"/>
        <v>33.308266666666668</v>
      </c>
      <c r="N14" s="311">
        <f t="shared" si="0"/>
        <v>8.3270666666666671</v>
      </c>
      <c r="O14" s="314"/>
    </row>
    <row r="15" spans="1:15" x14ac:dyDescent="0.25">
      <c r="A15" s="1" t="s">
        <v>931</v>
      </c>
      <c r="B15" s="2">
        <v>630</v>
      </c>
      <c r="C15" s="2" t="s">
        <v>3901</v>
      </c>
      <c r="D15" s="5" t="s">
        <v>733</v>
      </c>
      <c r="E15" s="78">
        <v>140</v>
      </c>
      <c r="F15" s="78">
        <v>130</v>
      </c>
      <c r="G15" s="78">
        <v>105</v>
      </c>
      <c r="H15" s="81">
        <f t="shared" si="1"/>
        <v>82.174999999999997</v>
      </c>
      <c r="I15" s="81">
        <f t="shared" si="2"/>
        <v>13.043650793650793</v>
      </c>
      <c r="J15" s="78">
        <v>140</v>
      </c>
      <c r="K15" s="78">
        <v>130</v>
      </c>
      <c r="L15" s="78">
        <v>105</v>
      </c>
      <c r="M15" s="81">
        <f t="shared" si="3"/>
        <v>82.174999999999997</v>
      </c>
      <c r="N15" s="311">
        <f t="shared" si="0"/>
        <v>13.043650793650793</v>
      </c>
      <c r="O15" s="314"/>
    </row>
    <row r="16" spans="1:15" x14ac:dyDescent="0.25">
      <c r="A16" s="1" t="s">
        <v>1124</v>
      </c>
      <c r="B16" s="2">
        <v>630</v>
      </c>
      <c r="C16" s="2" t="s">
        <v>3901</v>
      </c>
      <c r="D16" s="5" t="s">
        <v>7</v>
      </c>
      <c r="E16" s="78">
        <v>150</v>
      </c>
      <c r="F16" s="78">
        <v>181</v>
      </c>
      <c r="G16" s="78">
        <v>163</v>
      </c>
      <c r="H16" s="81">
        <f t="shared" si="1"/>
        <v>108.25186666666666</v>
      </c>
      <c r="I16" s="81">
        <f t="shared" si="2"/>
        <v>17.182835978835978</v>
      </c>
      <c r="J16" s="78">
        <v>150</v>
      </c>
      <c r="K16" s="78">
        <v>181</v>
      </c>
      <c r="L16" s="78">
        <v>163</v>
      </c>
      <c r="M16" s="81">
        <f t="shared" si="3"/>
        <v>108.25186666666666</v>
      </c>
      <c r="N16" s="311">
        <f t="shared" si="0"/>
        <v>17.182835978835978</v>
      </c>
      <c r="O16" s="314"/>
    </row>
    <row r="17" spans="1:15" x14ac:dyDescent="0.25">
      <c r="A17" s="1" t="s">
        <v>932</v>
      </c>
      <c r="B17" s="2">
        <v>630</v>
      </c>
      <c r="C17" s="2" t="s">
        <v>3905</v>
      </c>
      <c r="D17" s="3" t="s">
        <v>8</v>
      </c>
      <c r="E17" s="78">
        <v>52</v>
      </c>
      <c r="F17" s="78">
        <v>57</v>
      </c>
      <c r="G17" s="78">
        <v>42</v>
      </c>
      <c r="H17" s="81">
        <f t="shared" si="1"/>
        <v>33.089133333333336</v>
      </c>
      <c r="I17" s="81">
        <f t="shared" si="2"/>
        <v>5.2522433862433866</v>
      </c>
      <c r="J17" s="78">
        <v>46</v>
      </c>
      <c r="K17" s="78">
        <v>60</v>
      </c>
      <c r="L17" s="78">
        <v>40</v>
      </c>
      <c r="M17" s="81">
        <f t="shared" si="3"/>
        <v>31.993466666666663</v>
      </c>
      <c r="N17" s="311">
        <f t="shared" si="0"/>
        <v>5.0783280423280415</v>
      </c>
      <c r="O17" s="314"/>
    </row>
    <row r="18" spans="1:15" x14ac:dyDescent="0.25">
      <c r="A18" s="1" t="s">
        <v>1125</v>
      </c>
      <c r="B18" s="2">
        <v>630</v>
      </c>
      <c r="C18" s="2" t="s">
        <v>3905</v>
      </c>
      <c r="D18" s="5" t="s">
        <v>7</v>
      </c>
      <c r="E18" s="78">
        <v>0</v>
      </c>
      <c r="F18" s="78">
        <v>0</v>
      </c>
      <c r="G18" s="78">
        <v>0</v>
      </c>
      <c r="H18" s="81">
        <f t="shared" si="1"/>
        <v>0</v>
      </c>
      <c r="I18" s="81">
        <f t="shared" si="2"/>
        <v>0</v>
      </c>
      <c r="J18" s="78">
        <v>11</v>
      </c>
      <c r="K18" s="78">
        <v>17</v>
      </c>
      <c r="L18" s="78">
        <v>20</v>
      </c>
      <c r="M18" s="81">
        <f t="shared" si="3"/>
        <v>10.5184</v>
      </c>
      <c r="N18" s="311">
        <f t="shared" si="0"/>
        <v>1.6695873015873015</v>
      </c>
      <c r="O18" s="314"/>
    </row>
    <row r="19" spans="1:15" x14ac:dyDescent="0.25">
      <c r="A19" s="1" t="s">
        <v>933</v>
      </c>
      <c r="B19" s="2">
        <v>1000</v>
      </c>
      <c r="C19" s="2" t="s">
        <v>3905</v>
      </c>
      <c r="D19" s="5" t="s">
        <v>8</v>
      </c>
      <c r="E19" s="80">
        <v>21</v>
      </c>
      <c r="F19" s="80">
        <v>18</v>
      </c>
      <c r="G19" s="80">
        <v>17</v>
      </c>
      <c r="H19" s="81">
        <f t="shared" si="1"/>
        <v>12.271466666666667</v>
      </c>
      <c r="I19" s="81">
        <f t="shared" si="2"/>
        <v>1.2271466666666666</v>
      </c>
      <c r="J19" s="80">
        <v>242</v>
      </c>
      <c r="K19" s="80">
        <v>206</v>
      </c>
      <c r="L19" s="80">
        <v>157</v>
      </c>
      <c r="M19" s="81">
        <f t="shared" si="3"/>
        <v>132.57566666666665</v>
      </c>
      <c r="N19" s="311">
        <f t="shared" si="0"/>
        <v>13.257566666666666</v>
      </c>
      <c r="O19" s="314"/>
    </row>
    <row r="20" spans="1:15" x14ac:dyDescent="0.25">
      <c r="A20" s="1" t="s">
        <v>1126</v>
      </c>
      <c r="B20" s="2">
        <v>1000</v>
      </c>
      <c r="C20" s="2" t="s">
        <v>3905</v>
      </c>
      <c r="D20" s="5" t="s">
        <v>7</v>
      </c>
      <c r="E20" s="80">
        <v>243</v>
      </c>
      <c r="F20" s="80">
        <v>184</v>
      </c>
      <c r="G20" s="80">
        <v>204</v>
      </c>
      <c r="H20" s="81">
        <f t="shared" si="1"/>
        <v>138.27313333333336</v>
      </c>
      <c r="I20" s="81">
        <f t="shared" si="2"/>
        <v>13.827313333333336</v>
      </c>
      <c r="J20" s="80">
        <v>12</v>
      </c>
      <c r="K20" s="80">
        <v>10</v>
      </c>
      <c r="L20" s="80">
        <v>8</v>
      </c>
      <c r="M20" s="81">
        <f t="shared" si="3"/>
        <v>6.5739999999999998</v>
      </c>
      <c r="N20" s="311">
        <f t="shared" si="0"/>
        <v>0.65739999999999998</v>
      </c>
      <c r="O20" s="314"/>
    </row>
    <row r="21" spans="1:15" ht="60" x14ac:dyDescent="0.25">
      <c r="A21" s="1" t="s">
        <v>934</v>
      </c>
      <c r="B21" s="2">
        <v>1000</v>
      </c>
      <c r="C21" s="2" t="s">
        <v>3901</v>
      </c>
      <c r="D21" s="5" t="s">
        <v>772</v>
      </c>
      <c r="E21" s="78">
        <v>0</v>
      </c>
      <c r="F21" s="78">
        <v>0</v>
      </c>
      <c r="G21" s="78">
        <v>0</v>
      </c>
      <c r="H21" s="81">
        <f t="shared" si="1"/>
        <v>0</v>
      </c>
      <c r="I21" s="81">
        <f t="shared" si="2"/>
        <v>0</v>
      </c>
      <c r="J21" s="78">
        <v>198</v>
      </c>
      <c r="K21" s="78">
        <v>230</v>
      </c>
      <c r="L21" s="78">
        <v>240</v>
      </c>
      <c r="M21" s="81">
        <f t="shared" ref="M21:M84" si="4">(J21+K21+L21)/3*0.38*1.73</f>
        <v>146.38106666666667</v>
      </c>
      <c r="N21" s="311">
        <f t="shared" si="0"/>
        <v>14.638106666666667</v>
      </c>
      <c r="O21" s="314"/>
    </row>
    <row r="22" spans="1:15" x14ac:dyDescent="0.25">
      <c r="A22" s="1" t="s">
        <v>1127</v>
      </c>
      <c r="B22" s="2">
        <v>1000</v>
      </c>
      <c r="C22" s="2" t="s">
        <v>3901</v>
      </c>
      <c r="D22" s="5" t="s">
        <v>7</v>
      </c>
      <c r="E22" s="78">
        <v>153</v>
      </c>
      <c r="F22" s="78">
        <v>169</v>
      </c>
      <c r="G22" s="78">
        <v>179</v>
      </c>
      <c r="H22" s="81">
        <f t="shared" si="1"/>
        <v>109.78579999999999</v>
      </c>
      <c r="I22" s="81">
        <f t="shared" si="2"/>
        <v>10.978579999999999</v>
      </c>
      <c r="J22" s="78">
        <v>0</v>
      </c>
      <c r="K22" s="78">
        <v>0</v>
      </c>
      <c r="L22" s="78">
        <v>0</v>
      </c>
      <c r="M22" s="81">
        <f t="shared" si="4"/>
        <v>0</v>
      </c>
      <c r="N22" s="311">
        <f t="shared" si="0"/>
        <v>0</v>
      </c>
      <c r="O22" s="314"/>
    </row>
    <row r="23" spans="1:15" ht="45" x14ac:dyDescent="0.25">
      <c r="A23" s="1" t="s">
        <v>935</v>
      </c>
      <c r="B23" s="2">
        <v>630</v>
      </c>
      <c r="C23" s="2" t="s">
        <v>3901</v>
      </c>
      <c r="D23" s="5" t="s">
        <v>773</v>
      </c>
      <c r="E23" s="78">
        <v>568</v>
      </c>
      <c r="F23" s="78">
        <v>636</v>
      </c>
      <c r="G23" s="78">
        <v>505</v>
      </c>
      <c r="H23" s="81">
        <f t="shared" si="1"/>
        <v>374.49886666666663</v>
      </c>
      <c r="I23" s="81">
        <f t="shared" si="2"/>
        <v>59.444264550264549</v>
      </c>
      <c r="J23" s="78">
        <v>568</v>
      </c>
      <c r="K23" s="78">
        <v>636</v>
      </c>
      <c r="L23" s="78">
        <v>505</v>
      </c>
      <c r="M23" s="81">
        <f t="shared" si="4"/>
        <v>374.49886666666663</v>
      </c>
      <c r="N23" s="311">
        <f t="shared" si="0"/>
        <v>59.444264550264549</v>
      </c>
      <c r="O23" s="314"/>
    </row>
    <row r="24" spans="1:15" x14ac:dyDescent="0.25">
      <c r="A24" s="1" t="s">
        <v>1128</v>
      </c>
      <c r="B24" s="2">
        <v>1000</v>
      </c>
      <c r="C24" s="2" t="s">
        <v>3901</v>
      </c>
      <c r="D24" s="5" t="s">
        <v>7</v>
      </c>
      <c r="E24" s="78">
        <v>30</v>
      </c>
      <c r="F24" s="78">
        <v>28</v>
      </c>
      <c r="G24" s="78">
        <v>22</v>
      </c>
      <c r="H24" s="81">
        <f t="shared" si="1"/>
        <v>17.530666666666669</v>
      </c>
      <c r="I24" s="81">
        <f t="shared" si="2"/>
        <v>1.753066666666667</v>
      </c>
      <c r="J24" s="78">
        <v>30</v>
      </c>
      <c r="K24" s="78">
        <v>28</v>
      </c>
      <c r="L24" s="78">
        <v>22</v>
      </c>
      <c r="M24" s="81">
        <f t="shared" si="4"/>
        <v>17.530666666666669</v>
      </c>
      <c r="N24" s="311">
        <f t="shared" si="0"/>
        <v>1.753066666666667</v>
      </c>
      <c r="O24" s="314"/>
    </row>
    <row r="25" spans="1:15" x14ac:dyDescent="0.25">
      <c r="A25" s="1" t="s">
        <v>936</v>
      </c>
      <c r="B25" s="2">
        <v>630</v>
      </c>
      <c r="C25" s="2" t="s">
        <v>3905</v>
      </c>
      <c r="D25" s="3" t="s">
        <v>8</v>
      </c>
      <c r="E25" s="78">
        <v>27</v>
      </c>
      <c r="F25" s="78">
        <v>30</v>
      </c>
      <c r="G25" s="78">
        <v>39</v>
      </c>
      <c r="H25" s="81">
        <f t="shared" si="1"/>
        <v>21.036799999999999</v>
      </c>
      <c r="I25" s="81">
        <f t="shared" si="2"/>
        <v>3.339174603174603</v>
      </c>
      <c r="J25" s="78">
        <v>27</v>
      </c>
      <c r="K25" s="78">
        <v>30</v>
      </c>
      <c r="L25" s="78">
        <v>39</v>
      </c>
      <c r="M25" s="81">
        <f t="shared" si="4"/>
        <v>21.036799999999999</v>
      </c>
      <c r="N25" s="311">
        <f t="shared" si="0"/>
        <v>3.339174603174603</v>
      </c>
      <c r="O25" s="314"/>
    </row>
    <row r="26" spans="1:15" x14ac:dyDescent="0.25">
      <c r="A26" s="1" t="s">
        <v>1129</v>
      </c>
      <c r="B26" s="2">
        <v>630</v>
      </c>
      <c r="C26" s="2" t="s">
        <v>3905</v>
      </c>
      <c r="D26" s="5" t="s">
        <v>7</v>
      </c>
      <c r="E26" s="78">
        <v>40</v>
      </c>
      <c r="F26" s="78">
        <v>40</v>
      </c>
      <c r="G26" s="78">
        <v>53</v>
      </c>
      <c r="H26" s="81">
        <f t="shared" si="1"/>
        <v>29.144733333333335</v>
      </c>
      <c r="I26" s="81">
        <f t="shared" si="2"/>
        <v>4.6261481481481486</v>
      </c>
      <c r="J26" s="78">
        <v>40</v>
      </c>
      <c r="K26" s="78">
        <v>40</v>
      </c>
      <c r="L26" s="78">
        <v>53</v>
      </c>
      <c r="M26" s="81">
        <f t="shared" si="4"/>
        <v>29.144733333333335</v>
      </c>
      <c r="N26" s="311">
        <f t="shared" si="0"/>
        <v>4.6261481481481486</v>
      </c>
      <c r="O26" s="314"/>
    </row>
    <row r="27" spans="1:15" ht="60" x14ac:dyDescent="0.25">
      <c r="A27" s="1" t="s">
        <v>937</v>
      </c>
      <c r="B27" s="2">
        <v>400</v>
      </c>
      <c r="C27" s="2" t="s">
        <v>3901</v>
      </c>
      <c r="D27" s="5" t="s">
        <v>774</v>
      </c>
      <c r="E27" s="78">
        <v>0</v>
      </c>
      <c r="F27" s="78">
        <v>0</v>
      </c>
      <c r="G27" s="78">
        <v>0</v>
      </c>
      <c r="H27" s="81">
        <f t="shared" si="1"/>
        <v>0</v>
      </c>
      <c r="I27" s="81">
        <f t="shared" si="2"/>
        <v>0</v>
      </c>
      <c r="J27" s="78">
        <v>52</v>
      </c>
      <c r="K27" s="78">
        <v>57</v>
      </c>
      <c r="L27" s="78">
        <v>57</v>
      </c>
      <c r="M27" s="81">
        <f t="shared" si="4"/>
        <v>36.376133333333335</v>
      </c>
      <c r="N27" s="311">
        <f t="shared" si="0"/>
        <v>9.0940333333333339</v>
      </c>
      <c r="O27" s="314"/>
    </row>
    <row r="28" spans="1:15" x14ac:dyDescent="0.25">
      <c r="A28" s="1" t="s">
        <v>1130</v>
      </c>
      <c r="B28" s="2">
        <v>400</v>
      </c>
      <c r="C28" s="2" t="s">
        <v>3901</v>
      </c>
      <c r="D28" s="5" t="s">
        <v>7</v>
      </c>
      <c r="E28" s="78">
        <v>161</v>
      </c>
      <c r="F28" s="78">
        <v>179</v>
      </c>
      <c r="G28" s="78">
        <v>140</v>
      </c>
      <c r="H28" s="81">
        <f t="shared" si="1"/>
        <v>105.184</v>
      </c>
      <c r="I28" s="81">
        <f t="shared" si="2"/>
        <v>26.295999999999996</v>
      </c>
      <c r="J28" s="78">
        <v>120</v>
      </c>
      <c r="K28" s="78">
        <v>148</v>
      </c>
      <c r="L28" s="78">
        <v>140</v>
      </c>
      <c r="M28" s="81">
        <f t="shared" si="4"/>
        <v>89.406400000000005</v>
      </c>
      <c r="N28" s="311">
        <f t="shared" si="0"/>
        <v>22.351600000000001</v>
      </c>
      <c r="O28" s="314"/>
    </row>
    <row r="29" spans="1:15" x14ac:dyDescent="0.25">
      <c r="A29" s="1" t="s">
        <v>938</v>
      </c>
      <c r="B29" s="2">
        <v>1000</v>
      </c>
      <c r="C29" s="2" t="s">
        <v>3901</v>
      </c>
      <c r="D29" s="5" t="s">
        <v>8</v>
      </c>
      <c r="E29" s="78">
        <v>150</v>
      </c>
      <c r="F29" s="78">
        <v>160</v>
      </c>
      <c r="G29" s="78">
        <v>110</v>
      </c>
      <c r="H29" s="81">
        <f t="shared" si="1"/>
        <v>92.036000000000001</v>
      </c>
      <c r="I29" s="81">
        <f t="shared" si="2"/>
        <v>9.2036000000000016</v>
      </c>
      <c r="J29" s="78">
        <v>150</v>
      </c>
      <c r="K29" s="78">
        <v>160</v>
      </c>
      <c r="L29" s="78">
        <v>110</v>
      </c>
      <c r="M29" s="81">
        <f t="shared" si="4"/>
        <v>92.036000000000001</v>
      </c>
      <c r="N29" s="311">
        <f t="shared" si="0"/>
        <v>9.2036000000000016</v>
      </c>
      <c r="O29" s="314"/>
    </row>
    <row r="30" spans="1:15" x14ac:dyDescent="0.25">
      <c r="A30" s="1" t="s">
        <v>1131</v>
      </c>
      <c r="B30" s="2">
        <v>1000</v>
      </c>
      <c r="C30" s="2" t="s">
        <v>3901</v>
      </c>
      <c r="D30" s="5" t="s">
        <v>7</v>
      </c>
      <c r="E30" s="78">
        <v>135</v>
      </c>
      <c r="F30" s="78">
        <v>192</v>
      </c>
      <c r="G30" s="78">
        <v>187</v>
      </c>
      <c r="H30" s="81">
        <f t="shared" si="1"/>
        <v>112.63453333333334</v>
      </c>
      <c r="I30" s="81">
        <f t="shared" si="2"/>
        <v>11.263453333333334</v>
      </c>
      <c r="J30" s="78" t="s">
        <v>49</v>
      </c>
      <c r="K30" s="78" t="s">
        <v>49</v>
      </c>
      <c r="L30" s="78" t="s">
        <v>49</v>
      </c>
      <c r="M30" s="81" t="e">
        <f t="shared" si="4"/>
        <v>#VALUE!</v>
      </c>
      <c r="N30" s="311" t="e">
        <f t="shared" si="0"/>
        <v>#VALUE!</v>
      </c>
      <c r="O30" s="314"/>
    </row>
    <row r="31" spans="1:15" x14ac:dyDescent="0.25">
      <c r="A31" s="1" t="s">
        <v>939</v>
      </c>
      <c r="B31" s="2">
        <v>1000</v>
      </c>
      <c r="C31" s="2" t="s">
        <v>3901</v>
      </c>
      <c r="D31" s="5" t="s">
        <v>8</v>
      </c>
      <c r="E31" s="78">
        <v>104</v>
      </c>
      <c r="F31" s="78">
        <v>109</v>
      </c>
      <c r="G31" s="78">
        <v>110</v>
      </c>
      <c r="H31" s="81">
        <f t="shared" si="1"/>
        <v>70.78006666666667</v>
      </c>
      <c r="I31" s="81">
        <f t="shared" si="2"/>
        <v>7.078006666666667</v>
      </c>
      <c r="J31" s="78">
        <v>142</v>
      </c>
      <c r="K31" s="78">
        <v>106</v>
      </c>
      <c r="L31" s="78">
        <v>100</v>
      </c>
      <c r="M31" s="81">
        <f t="shared" si="4"/>
        <v>76.258399999999995</v>
      </c>
      <c r="N31" s="311">
        <f t="shared" si="0"/>
        <v>7.6258399999999993</v>
      </c>
      <c r="O31" s="314"/>
    </row>
    <row r="32" spans="1:15" x14ac:dyDescent="0.25">
      <c r="A32" s="1" t="s">
        <v>1132</v>
      </c>
      <c r="B32" s="2">
        <v>1000</v>
      </c>
      <c r="C32" s="2" t="s">
        <v>3901</v>
      </c>
      <c r="D32" s="5" t="s">
        <v>7</v>
      </c>
      <c r="E32" s="78">
        <v>234</v>
      </c>
      <c r="F32" s="78">
        <v>241</v>
      </c>
      <c r="G32" s="78">
        <v>265</v>
      </c>
      <c r="H32" s="81">
        <f t="shared" si="1"/>
        <v>162.15866666666668</v>
      </c>
      <c r="I32" s="81">
        <f t="shared" si="2"/>
        <v>16.215866666666667</v>
      </c>
      <c r="J32" s="78">
        <v>123</v>
      </c>
      <c r="K32" s="78">
        <v>125</v>
      </c>
      <c r="L32" s="78">
        <v>165</v>
      </c>
      <c r="M32" s="81">
        <f t="shared" si="4"/>
        <v>90.502066666666664</v>
      </c>
      <c r="N32" s="311">
        <f t="shared" si="0"/>
        <v>9.0502066666666661</v>
      </c>
      <c r="O32" s="314"/>
    </row>
    <row r="33" spans="1:15" x14ac:dyDescent="0.25">
      <c r="A33" s="1" t="s">
        <v>940</v>
      </c>
      <c r="B33" s="2">
        <v>400</v>
      </c>
      <c r="C33" s="2" t="s">
        <v>3901</v>
      </c>
      <c r="D33" s="5" t="s">
        <v>8</v>
      </c>
      <c r="E33" s="78">
        <v>125</v>
      </c>
      <c r="F33" s="78">
        <v>102</v>
      </c>
      <c r="G33" s="78">
        <v>86</v>
      </c>
      <c r="H33" s="81">
        <f t="shared" si="1"/>
        <v>68.588733333333337</v>
      </c>
      <c r="I33" s="81">
        <f t="shared" si="2"/>
        <v>17.147183333333334</v>
      </c>
      <c r="J33" s="78">
        <v>135</v>
      </c>
      <c r="K33" s="78">
        <v>192</v>
      </c>
      <c r="L33" s="78">
        <v>187</v>
      </c>
      <c r="M33" s="81">
        <f t="shared" si="4"/>
        <v>112.63453333333334</v>
      </c>
      <c r="N33" s="311">
        <f t="shared" si="0"/>
        <v>28.158633333333334</v>
      </c>
      <c r="O33" s="314"/>
    </row>
    <row r="34" spans="1:15" x14ac:dyDescent="0.25">
      <c r="A34" s="1" t="s">
        <v>1133</v>
      </c>
      <c r="B34" s="2">
        <v>400</v>
      </c>
      <c r="C34" s="2" t="s">
        <v>3901</v>
      </c>
      <c r="D34" s="5" t="s">
        <v>7</v>
      </c>
      <c r="E34" s="78">
        <v>56</v>
      </c>
      <c r="F34" s="78">
        <v>118</v>
      </c>
      <c r="G34" s="78">
        <v>94</v>
      </c>
      <c r="H34" s="81">
        <f t="shared" si="1"/>
        <v>58.727733333333333</v>
      </c>
      <c r="I34" s="81">
        <f t="shared" si="2"/>
        <v>14.681933333333333</v>
      </c>
      <c r="J34" s="78">
        <v>56</v>
      </c>
      <c r="K34" s="78">
        <v>118</v>
      </c>
      <c r="L34" s="78">
        <v>94</v>
      </c>
      <c r="M34" s="81">
        <f t="shared" si="4"/>
        <v>58.727733333333333</v>
      </c>
      <c r="N34" s="311">
        <f t="shared" si="0"/>
        <v>14.681933333333333</v>
      </c>
      <c r="O34" s="314"/>
    </row>
    <row r="35" spans="1:15" ht="45" x14ac:dyDescent="0.25">
      <c r="A35" s="1" t="s">
        <v>941</v>
      </c>
      <c r="B35" s="2">
        <v>400</v>
      </c>
      <c r="C35" s="2" t="s">
        <v>3901</v>
      </c>
      <c r="D35" s="3" t="s">
        <v>10</v>
      </c>
      <c r="E35" s="78">
        <v>130</v>
      </c>
      <c r="F35" s="78">
        <v>127</v>
      </c>
      <c r="G35" s="78">
        <v>107</v>
      </c>
      <c r="H35" s="81">
        <f t="shared" si="1"/>
        <v>79.764533333333318</v>
      </c>
      <c r="I35" s="81">
        <f t="shared" si="2"/>
        <v>19.94113333333333</v>
      </c>
      <c r="J35" s="78">
        <v>43</v>
      </c>
      <c r="K35" s="78">
        <v>37</v>
      </c>
      <c r="L35" s="78">
        <v>70</v>
      </c>
      <c r="M35" s="81">
        <f t="shared" si="4"/>
        <v>32.869999999999997</v>
      </c>
      <c r="N35" s="311">
        <f t="shared" si="0"/>
        <v>8.2174999999999994</v>
      </c>
      <c r="O35" s="314"/>
    </row>
    <row r="36" spans="1:15" x14ac:dyDescent="0.25">
      <c r="A36" s="1" t="s">
        <v>1134</v>
      </c>
      <c r="B36" s="2">
        <v>315</v>
      </c>
      <c r="C36" s="2" t="s">
        <v>3901</v>
      </c>
      <c r="D36" s="5" t="s">
        <v>7</v>
      </c>
      <c r="E36" s="78">
        <v>136</v>
      </c>
      <c r="F36" s="78">
        <v>135</v>
      </c>
      <c r="G36" s="78">
        <v>240</v>
      </c>
      <c r="H36" s="81">
        <f t="shared" si="1"/>
        <v>111.97713333333334</v>
      </c>
      <c r="I36" s="81">
        <f t="shared" si="2"/>
        <v>35.5482962962963</v>
      </c>
      <c r="J36" s="78">
        <v>170</v>
      </c>
      <c r="K36" s="78">
        <v>151</v>
      </c>
      <c r="L36" s="78">
        <v>193</v>
      </c>
      <c r="M36" s="81">
        <f t="shared" si="4"/>
        <v>112.63453333333334</v>
      </c>
      <c r="N36" s="311">
        <f t="shared" si="0"/>
        <v>35.756994708994711</v>
      </c>
      <c r="O36" s="314"/>
    </row>
    <row r="37" spans="1:15" x14ac:dyDescent="0.25">
      <c r="A37" s="1" t="s">
        <v>942</v>
      </c>
      <c r="B37" s="2">
        <v>400</v>
      </c>
      <c r="C37" s="2" t="s">
        <v>3905</v>
      </c>
      <c r="D37" s="5" t="s">
        <v>8</v>
      </c>
      <c r="E37" s="78">
        <v>28</v>
      </c>
      <c r="F37" s="78">
        <v>15</v>
      </c>
      <c r="G37" s="78">
        <v>10</v>
      </c>
      <c r="H37" s="81">
        <f t="shared" si="1"/>
        <v>11.614066666666668</v>
      </c>
      <c r="I37" s="81">
        <f t="shared" si="2"/>
        <v>2.903516666666667</v>
      </c>
      <c r="J37" s="78">
        <v>7</v>
      </c>
      <c r="K37" s="78">
        <v>16</v>
      </c>
      <c r="L37" s="78">
        <v>25</v>
      </c>
      <c r="M37" s="81">
        <f t="shared" si="4"/>
        <v>10.5184</v>
      </c>
      <c r="N37" s="311">
        <f t="shared" si="0"/>
        <v>2.6295999999999999</v>
      </c>
      <c r="O37" s="314"/>
    </row>
    <row r="38" spans="1:15" x14ac:dyDescent="0.25">
      <c r="A38" s="1" t="s">
        <v>1135</v>
      </c>
      <c r="B38" s="2">
        <v>400</v>
      </c>
      <c r="C38" s="2" t="s">
        <v>3905</v>
      </c>
      <c r="D38" s="5" t="s">
        <v>7</v>
      </c>
      <c r="E38" s="78">
        <v>21</v>
      </c>
      <c r="F38" s="78">
        <v>17</v>
      </c>
      <c r="G38" s="78">
        <v>31</v>
      </c>
      <c r="H38" s="81">
        <f t="shared" si="1"/>
        <v>15.120200000000001</v>
      </c>
      <c r="I38" s="81">
        <f t="shared" si="2"/>
        <v>3.7800500000000001</v>
      </c>
      <c r="J38" s="78">
        <v>18</v>
      </c>
      <c r="K38" s="78">
        <v>29</v>
      </c>
      <c r="L38" s="78">
        <v>22</v>
      </c>
      <c r="M38" s="81">
        <f t="shared" si="4"/>
        <v>15.120200000000001</v>
      </c>
      <c r="N38" s="311">
        <f t="shared" si="0"/>
        <v>3.7800500000000001</v>
      </c>
      <c r="O38" s="314"/>
    </row>
    <row r="39" spans="1:15" ht="75" x14ac:dyDescent="0.25">
      <c r="A39" s="1" t="s">
        <v>1136</v>
      </c>
      <c r="B39" s="2">
        <v>400</v>
      </c>
      <c r="C39" s="2" t="s">
        <v>3901</v>
      </c>
      <c r="D39" s="5" t="s">
        <v>775</v>
      </c>
      <c r="E39" s="78">
        <v>301</v>
      </c>
      <c r="F39" s="78">
        <v>227</v>
      </c>
      <c r="G39" s="78">
        <v>232</v>
      </c>
      <c r="H39" s="81">
        <f t="shared" si="1"/>
        <v>166.54133333333334</v>
      </c>
      <c r="I39" s="81">
        <f t="shared" si="2"/>
        <v>41.635333333333335</v>
      </c>
      <c r="J39" s="78">
        <v>301</v>
      </c>
      <c r="K39" s="78">
        <v>227</v>
      </c>
      <c r="L39" s="78">
        <v>232</v>
      </c>
      <c r="M39" s="81">
        <f t="shared" si="4"/>
        <v>166.54133333333334</v>
      </c>
      <c r="N39" s="311">
        <f t="shared" si="0"/>
        <v>41.635333333333335</v>
      </c>
      <c r="O39" s="314"/>
    </row>
    <row r="40" spans="1:15" x14ac:dyDescent="0.25">
      <c r="A40" s="1" t="s">
        <v>943</v>
      </c>
      <c r="B40" s="2">
        <v>250</v>
      </c>
      <c r="C40" s="2" t="s">
        <v>3901</v>
      </c>
      <c r="D40" s="5" t="s">
        <v>8</v>
      </c>
      <c r="E40" s="78">
        <v>50</v>
      </c>
      <c r="F40" s="78">
        <v>42</v>
      </c>
      <c r="G40" s="78">
        <v>53</v>
      </c>
      <c r="H40" s="81">
        <f t="shared" si="1"/>
        <v>31.774333333333335</v>
      </c>
      <c r="I40" s="81">
        <f t="shared" si="2"/>
        <v>12.709733333333334</v>
      </c>
      <c r="J40" s="78">
        <v>64</v>
      </c>
      <c r="K40" s="78">
        <v>62</v>
      </c>
      <c r="L40" s="78">
        <v>90</v>
      </c>
      <c r="M40" s="81">
        <f t="shared" si="4"/>
        <v>47.332799999999999</v>
      </c>
      <c r="N40" s="311">
        <f t="shared" si="0"/>
        <v>18.933119999999999</v>
      </c>
      <c r="O40" s="314"/>
    </row>
    <row r="41" spans="1:15" x14ac:dyDescent="0.25">
      <c r="A41" s="1" t="s">
        <v>1137</v>
      </c>
      <c r="B41" s="2">
        <v>250</v>
      </c>
      <c r="C41" s="2" t="s">
        <v>3901</v>
      </c>
      <c r="D41" s="5" t="s">
        <v>7</v>
      </c>
      <c r="E41" s="78">
        <v>40</v>
      </c>
      <c r="F41" s="78">
        <v>45</v>
      </c>
      <c r="G41" s="78">
        <v>25</v>
      </c>
      <c r="H41" s="81">
        <f t="shared" si="1"/>
        <v>24.104666666666663</v>
      </c>
      <c r="I41" s="81">
        <f t="shared" si="2"/>
        <v>9.6418666666666653</v>
      </c>
      <c r="J41" s="78">
        <v>27</v>
      </c>
      <c r="K41" s="78">
        <v>28</v>
      </c>
      <c r="L41" s="78">
        <v>14</v>
      </c>
      <c r="M41" s="81">
        <f t="shared" si="4"/>
        <v>15.120200000000001</v>
      </c>
      <c r="N41" s="311">
        <f t="shared" si="0"/>
        <v>6.0480800000000006</v>
      </c>
      <c r="O41" s="314"/>
    </row>
    <row r="42" spans="1:15" x14ac:dyDescent="0.25">
      <c r="A42" s="1" t="s">
        <v>944</v>
      </c>
      <c r="B42" s="2">
        <v>400</v>
      </c>
      <c r="C42" s="2" t="s">
        <v>3901</v>
      </c>
      <c r="D42" s="3" t="s">
        <v>8</v>
      </c>
      <c r="E42" s="78">
        <v>35</v>
      </c>
      <c r="F42" s="78">
        <v>25</v>
      </c>
      <c r="G42" s="78">
        <v>70</v>
      </c>
      <c r="H42" s="81">
        <f t="shared" si="1"/>
        <v>28.487333333333336</v>
      </c>
      <c r="I42" s="81">
        <f t="shared" si="2"/>
        <v>7.1218333333333339</v>
      </c>
      <c r="J42" s="78">
        <v>35</v>
      </c>
      <c r="K42" s="78">
        <v>25</v>
      </c>
      <c r="L42" s="78">
        <v>70</v>
      </c>
      <c r="M42" s="81">
        <f t="shared" si="4"/>
        <v>28.487333333333336</v>
      </c>
      <c r="N42" s="311">
        <f t="shared" si="0"/>
        <v>7.1218333333333339</v>
      </c>
      <c r="O42" s="314"/>
    </row>
    <row r="43" spans="1:15" x14ac:dyDescent="0.25">
      <c r="A43" s="1" t="s">
        <v>1138</v>
      </c>
      <c r="B43" s="2">
        <v>400</v>
      </c>
      <c r="C43" s="2" t="s">
        <v>3901</v>
      </c>
      <c r="D43" s="5" t="s">
        <v>7</v>
      </c>
      <c r="E43" s="78">
        <v>40</v>
      </c>
      <c r="F43" s="78">
        <v>40</v>
      </c>
      <c r="G43" s="78">
        <v>52</v>
      </c>
      <c r="H43" s="81">
        <f t="shared" si="1"/>
        <v>28.925599999999999</v>
      </c>
      <c r="I43" s="81">
        <f t="shared" si="2"/>
        <v>7.2314000000000007</v>
      </c>
      <c r="J43" s="78">
        <v>40</v>
      </c>
      <c r="K43" s="78">
        <v>40</v>
      </c>
      <c r="L43" s="78">
        <v>52</v>
      </c>
      <c r="M43" s="81">
        <f t="shared" si="4"/>
        <v>28.925599999999999</v>
      </c>
      <c r="N43" s="311">
        <f t="shared" si="0"/>
        <v>7.2314000000000007</v>
      </c>
      <c r="O43" s="314"/>
    </row>
    <row r="44" spans="1:15" ht="30" x14ac:dyDescent="0.25">
      <c r="A44" s="1" t="s">
        <v>945</v>
      </c>
      <c r="B44" s="2">
        <v>630</v>
      </c>
      <c r="C44" s="2" t="s">
        <v>3901</v>
      </c>
      <c r="D44" s="5" t="s">
        <v>776</v>
      </c>
      <c r="E44" s="78">
        <v>195</v>
      </c>
      <c r="F44" s="78">
        <v>210</v>
      </c>
      <c r="G44" s="78">
        <v>201</v>
      </c>
      <c r="H44" s="81">
        <f t="shared" si="1"/>
        <v>132.79480000000001</v>
      </c>
      <c r="I44" s="81">
        <f t="shared" si="2"/>
        <v>21.078539682539684</v>
      </c>
      <c r="J44" s="78">
        <v>195</v>
      </c>
      <c r="K44" s="78">
        <v>210</v>
      </c>
      <c r="L44" s="78">
        <v>201</v>
      </c>
      <c r="M44" s="81">
        <f t="shared" si="4"/>
        <v>132.79480000000001</v>
      </c>
      <c r="N44" s="311">
        <f t="shared" si="0"/>
        <v>21.078539682539684</v>
      </c>
      <c r="O44" s="314"/>
    </row>
    <row r="45" spans="1:15" x14ac:dyDescent="0.25">
      <c r="A45" s="1" t="s">
        <v>1139</v>
      </c>
      <c r="B45" s="2">
        <v>630</v>
      </c>
      <c r="C45" s="2" t="s">
        <v>3901</v>
      </c>
      <c r="D45" s="5" t="s">
        <v>7</v>
      </c>
      <c r="E45" s="78">
        <v>222</v>
      </c>
      <c r="F45" s="78">
        <v>179</v>
      </c>
      <c r="G45" s="78">
        <v>270</v>
      </c>
      <c r="H45" s="81">
        <f t="shared" si="1"/>
        <v>147.03846666666666</v>
      </c>
      <c r="I45" s="81">
        <f t="shared" si="2"/>
        <v>23.339439153439155</v>
      </c>
      <c r="J45" s="78">
        <v>222</v>
      </c>
      <c r="K45" s="78">
        <v>179</v>
      </c>
      <c r="L45" s="78">
        <v>270</v>
      </c>
      <c r="M45" s="81">
        <f t="shared" si="4"/>
        <v>147.03846666666666</v>
      </c>
      <c r="N45" s="311">
        <f t="shared" si="0"/>
        <v>23.339439153439155</v>
      </c>
      <c r="O45" s="314"/>
    </row>
    <row r="46" spans="1:15" x14ac:dyDescent="0.25">
      <c r="A46" s="1" t="s">
        <v>946</v>
      </c>
      <c r="B46" s="2">
        <v>630</v>
      </c>
      <c r="C46" s="2" t="s">
        <v>3901</v>
      </c>
      <c r="D46" s="5" t="s">
        <v>8</v>
      </c>
      <c r="E46" s="78">
        <v>30</v>
      </c>
      <c r="F46" s="78">
        <v>21</v>
      </c>
      <c r="G46" s="78">
        <v>35</v>
      </c>
      <c r="H46" s="81">
        <f t="shared" si="1"/>
        <v>18.845466666666667</v>
      </c>
      <c r="I46" s="81">
        <f t="shared" si="2"/>
        <v>2.9913439153439154</v>
      </c>
      <c r="J46" s="78">
        <v>30</v>
      </c>
      <c r="K46" s="78">
        <v>21</v>
      </c>
      <c r="L46" s="78">
        <v>35</v>
      </c>
      <c r="M46" s="81">
        <f t="shared" si="4"/>
        <v>18.845466666666667</v>
      </c>
      <c r="N46" s="311">
        <f t="shared" si="0"/>
        <v>2.9913439153439154</v>
      </c>
      <c r="O46" s="314"/>
    </row>
    <row r="47" spans="1:15" x14ac:dyDescent="0.25">
      <c r="A47" s="1" t="s">
        <v>1140</v>
      </c>
      <c r="B47" s="2">
        <v>630</v>
      </c>
      <c r="C47" s="2" t="s">
        <v>3901</v>
      </c>
      <c r="D47" s="5" t="s">
        <v>7</v>
      </c>
      <c r="E47" s="78">
        <v>94</v>
      </c>
      <c r="F47" s="78">
        <v>100</v>
      </c>
      <c r="G47" s="78">
        <v>84</v>
      </c>
      <c r="H47" s="81">
        <f t="shared" si="1"/>
        <v>60.919066666666673</v>
      </c>
      <c r="I47" s="81">
        <f t="shared" si="2"/>
        <v>9.6696931216931219</v>
      </c>
      <c r="J47" s="78">
        <v>94</v>
      </c>
      <c r="K47" s="78">
        <v>100</v>
      </c>
      <c r="L47" s="78">
        <v>84</v>
      </c>
      <c r="M47" s="81">
        <f t="shared" si="4"/>
        <v>60.919066666666673</v>
      </c>
      <c r="N47" s="311">
        <f t="shared" si="0"/>
        <v>9.6696931216931219</v>
      </c>
      <c r="O47" s="314"/>
    </row>
    <row r="48" spans="1:15" x14ac:dyDescent="0.25">
      <c r="A48" s="1" t="s">
        <v>1141</v>
      </c>
      <c r="B48" s="2">
        <v>320</v>
      </c>
      <c r="C48" s="2" t="s">
        <v>3901</v>
      </c>
      <c r="D48" s="5" t="s">
        <v>777</v>
      </c>
      <c r="E48" s="78">
        <v>163</v>
      </c>
      <c r="F48" s="78">
        <v>200</v>
      </c>
      <c r="G48" s="78">
        <v>210</v>
      </c>
      <c r="H48" s="81">
        <f t="shared" si="1"/>
        <v>125.5634</v>
      </c>
      <c r="I48" s="81">
        <f t="shared" si="2"/>
        <v>39.2385625</v>
      </c>
      <c r="J48" s="78">
        <v>173</v>
      </c>
      <c r="K48" s="78">
        <v>180</v>
      </c>
      <c r="L48" s="78">
        <v>240</v>
      </c>
      <c r="M48" s="81">
        <f t="shared" si="4"/>
        <v>129.94606666666667</v>
      </c>
      <c r="N48" s="311">
        <f t="shared" si="0"/>
        <v>40.608145833333332</v>
      </c>
      <c r="O48" s="314"/>
    </row>
    <row r="49" spans="1:15" x14ac:dyDescent="0.25">
      <c r="A49" s="1" t="s">
        <v>947</v>
      </c>
      <c r="B49" s="2">
        <v>400</v>
      </c>
      <c r="C49" s="2" t="s">
        <v>3901</v>
      </c>
      <c r="D49" s="3" t="s">
        <v>8</v>
      </c>
      <c r="E49" s="80">
        <v>124</v>
      </c>
      <c r="F49" s="80">
        <v>62</v>
      </c>
      <c r="G49" s="80">
        <v>65</v>
      </c>
      <c r="H49" s="81">
        <f t="shared" si="1"/>
        <v>55.00246666666667</v>
      </c>
      <c r="I49" s="81">
        <f t="shared" si="2"/>
        <v>13.750616666666668</v>
      </c>
      <c r="J49" s="80">
        <v>83</v>
      </c>
      <c r="K49" s="80">
        <v>95</v>
      </c>
      <c r="L49" s="80">
        <v>100</v>
      </c>
      <c r="M49" s="81">
        <f t="shared" si="4"/>
        <v>60.919066666666673</v>
      </c>
      <c r="N49" s="311">
        <f t="shared" si="0"/>
        <v>15.22976666666667</v>
      </c>
      <c r="O49" s="314"/>
    </row>
    <row r="50" spans="1:15" x14ac:dyDescent="0.25">
      <c r="A50" s="1" t="s">
        <v>1142</v>
      </c>
      <c r="B50" s="2">
        <v>400</v>
      </c>
      <c r="C50" s="2" t="s">
        <v>3901</v>
      </c>
      <c r="D50" s="5" t="s">
        <v>7</v>
      </c>
      <c r="E50" s="80">
        <v>45</v>
      </c>
      <c r="F50" s="80">
        <v>66</v>
      </c>
      <c r="G50" s="80">
        <v>55</v>
      </c>
      <c r="H50" s="81">
        <f t="shared" si="1"/>
        <v>36.376133333333335</v>
      </c>
      <c r="I50" s="81">
        <f t="shared" si="2"/>
        <v>9.0940333333333339</v>
      </c>
      <c r="J50" s="80">
        <v>72</v>
      </c>
      <c r="K50" s="80">
        <v>71</v>
      </c>
      <c r="L50" s="80">
        <v>67</v>
      </c>
      <c r="M50" s="81">
        <f t="shared" si="4"/>
        <v>46.018000000000001</v>
      </c>
      <c r="N50" s="311">
        <f t="shared" si="0"/>
        <v>11.5045</v>
      </c>
      <c r="O50" s="314"/>
    </row>
    <row r="51" spans="1:15" x14ac:dyDescent="0.25">
      <c r="A51" s="1" t="s">
        <v>1143</v>
      </c>
      <c r="B51" s="2">
        <v>400</v>
      </c>
      <c r="C51" s="2" t="s">
        <v>3901</v>
      </c>
      <c r="D51" s="3" t="s">
        <v>8</v>
      </c>
      <c r="E51" s="80">
        <v>228</v>
      </c>
      <c r="F51" s="80">
        <v>213</v>
      </c>
      <c r="G51" s="80">
        <v>190</v>
      </c>
      <c r="H51" s="81">
        <f t="shared" si="1"/>
        <v>138.27313333333336</v>
      </c>
      <c r="I51" s="81">
        <f t="shared" si="2"/>
        <v>34.568283333333341</v>
      </c>
      <c r="J51" s="80">
        <v>174</v>
      </c>
      <c r="K51" s="80">
        <v>220</v>
      </c>
      <c r="L51" s="80">
        <v>174</v>
      </c>
      <c r="M51" s="81">
        <f t="shared" si="4"/>
        <v>124.46773333333334</v>
      </c>
      <c r="N51" s="311">
        <f t="shared" si="0"/>
        <v>31.116933333333336</v>
      </c>
      <c r="O51" s="314"/>
    </row>
    <row r="52" spans="1:15" ht="30" x14ac:dyDescent="0.25">
      <c r="A52" s="6" t="s">
        <v>948</v>
      </c>
      <c r="B52" s="2">
        <v>400</v>
      </c>
      <c r="C52" s="2" t="s">
        <v>3901</v>
      </c>
      <c r="D52" s="3" t="s">
        <v>778</v>
      </c>
      <c r="E52" s="78">
        <v>96</v>
      </c>
      <c r="F52" s="78">
        <v>70</v>
      </c>
      <c r="G52" s="78">
        <v>64</v>
      </c>
      <c r="H52" s="81">
        <f t="shared" si="1"/>
        <v>50.400666666666673</v>
      </c>
      <c r="I52" s="81">
        <f t="shared" si="2"/>
        <v>12.600166666666668</v>
      </c>
      <c r="J52" s="78">
        <v>53</v>
      </c>
      <c r="K52" s="78">
        <v>62</v>
      </c>
      <c r="L52" s="78">
        <v>67</v>
      </c>
      <c r="M52" s="81">
        <f t="shared" si="4"/>
        <v>39.882266666666659</v>
      </c>
      <c r="N52" s="311">
        <f t="shared" si="0"/>
        <v>9.9705666666666648</v>
      </c>
      <c r="O52" s="314"/>
    </row>
    <row r="53" spans="1:15" ht="30" x14ac:dyDescent="0.25">
      <c r="A53" s="6" t="s">
        <v>1144</v>
      </c>
      <c r="B53" s="2">
        <v>400</v>
      </c>
      <c r="C53" s="2" t="s">
        <v>3901</v>
      </c>
      <c r="D53" s="5" t="s">
        <v>7</v>
      </c>
      <c r="E53" s="78">
        <v>55</v>
      </c>
      <c r="F53" s="78">
        <v>75</v>
      </c>
      <c r="G53" s="78">
        <v>71</v>
      </c>
      <c r="H53" s="81">
        <f t="shared" si="1"/>
        <v>44.0458</v>
      </c>
      <c r="I53" s="81">
        <f t="shared" si="2"/>
        <v>11.01145</v>
      </c>
      <c r="J53" s="78">
        <v>39</v>
      </c>
      <c r="K53" s="78">
        <v>42</v>
      </c>
      <c r="L53" s="78">
        <v>54</v>
      </c>
      <c r="M53" s="81">
        <f t="shared" si="4"/>
        <v>29.583000000000002</v>
      </c>
      <c r="N53" s="311">
        <f t="shared" si="0"/>
        <v>7.3957500000000014</v>
      </c>
      <c r="O53" s="314"/>
    </row>
    <row r="54" spans="1:15" ht="45" x14ac:dyDescent="0.25">
      <c r="A54" s="1" t="s">
        <v>949</v>
      </c>
      <c r="B54" s="2">
        <v>630</v>
      </c>
      <c r="C54" s="2" t="s">
        <v>3901</v>
      </c>
      <c r="D54" s="3" t="s">
        <v>11</v>
      </c>
      <c r="E54" s="80">
        <v>108</v>
      </c>
      <c r="F54" s="80">
        <v>98</v>
      </c>
      <c r="G54" s="80">
        <v>69</v>
      </c>
      <c r="H54" s="81">
        <f t="shared" si="1"/>
        <v>60.26166666666667</v>
      </c>
      <c r="I54" s="81">
        <f t="shared" si="2"/>
        <v>9.5653439153439166</v>
      </c>
      <c r="J54" s="80">
        <v>108</v>
      </c>
      <c r="K54" s="80">
        <v>98</v>
      </c>
      <c r="L54" s="80">
        <v>69</v>
      </c>
      <c r="M54" s="81">
        <f t="shared" si="4"/>
        <v>60.26166666666667</v>
      </c>
      <c r="N54" s="311">
        <f t="shared" si="0"/>
        <v>9.5653439153439166</v>
      </c>
      <c r="O54" s="314"/>
    </row>
    <row r="55" spans="1:15" x14ac:dyDescent="0.25">
      <c r="A55" s="1" t="s">
        <v>1145</v>
      </c>
      <c r="B55" s="2">
        <v>630</v>
      </c>
      <c r="C55" s="2" t="s">
        <v>3901</v>
      </c>
      <c r="D55" s="5" t="s">
        <v>7</v>
      </c>
      <c r="E55" s="80">
        <v>308</v>
      </c>
      <c r="F55" s="80">
        <v>301</v>
      </c>
      <c r="G55" s="80">
        <v>331</v>
      </c>
      <c r="H55" s="81">
        <f t="shared" si="1"/>
        <v>205.98533333333333</v>
      </c>
      <c r="I55" s="81">
        <f t="shared" si="2"/>
        <v>32.696084656084658</v>
      </c>
      <c r="J55" s="80">
        <v>308</v>
      </c>
      <c r="K55" s="80">
        <v>301</v>
      </c>
      <c r="L55" s="80">
        <v>331</v>
      </c>
      <c r="M55" s="81">
        <f t="shared" si="4"/>
        <v>205.98533333333333</v>
      </c>
      <c r="N55" s="311">
        <f t="shared" si="0"/>
        <v>32.696084656084658</v>
      </c>
      <c r="O55" s="314"/>
    </row>
    <row r="56" spans="1:15" ht="60" x14ac:dyDescent="0.25">
      <c r="A56" s="1" t="s">
        <v>950</v>
      </c>
      <c r="B56" s="2">
        <v>400</v>
      </c>
      <c r="C56" s="2" t="s">
        <v>3905</v>
      </c>
      <c r="D56" s="5" t="s">
        <v>779</v>
      </c>
      <c r="E56" s="78">
        <v>150</v>
      </c>
      <c r="F56" s="78">
        <v>180</v>
      </c>
      <c r="G56" s="78">
        <v>149</v>
      </c>
      <c r="H56" s="81">
        <f t="shared" si="1"/>
        <v>104.96486666666667</v>
      </c>
      <c r="I56" s="81">
        <f t="shared" si="2"/>
        <v>26.241216666666666</v>
      </c>
      <c r="J56" s="78">
        <v>194</v>
      </c>
      <c r="K56" s="78">
        <v>198</v>
      </c>
      <c r="L56" s="78">
        <v>173</v>
      </c>
      <c r="M56" s="81">
        <f t="shared" si="4"/>
        <v>123.81033333333335</v>
      </c>
      <c r="N56" s="311">
        <f t="shared" si="0"/>
        <v>30.95258333333334</v>
      </c>
      <c r="O56" s="314"/>
    </row>
    <row r="57" spans="1:15" x14ac:dyDescent="0.25">
      <c r="A57" s="1" t="s">
        <v>1146</v>
      </c>
      <c r="B57" s="2">
        <v>400</v>
      </c>
      <c r="C57" s="2" t="s">
        <v>3905</v>
      </c>
      <c r="D57" s="5" t="s">
        <v>7</v>
      </c>
      <c r="E57" s="78">
        <v>152</v>
      </c>
      <c r="F57" s="78">
        <v>130</v>
      </c>
      <c r="G57" s="78">
        <v>270</v>
      </c>
      <c r="H57" s="81">
        <f t="shared" si="1"/>
        <v>120.9616</v>
      </c>
      <c r="I57" s="81">
        <f t="shared" si="2"/>
        <v>30.240400000000001</v>
      </c>
      <c r="J57" s="78">
        <v>184</v>
      </c>
      <c r="K57" s="78">
        <v>105</v>
      </c>
      <c r="L57" s="78">
        <v>198</v>
      </c>
      <c r="M57" s="81">
        <f t="shared" si="4"/>
        <v>106.71793333333335</v>
      </c>
      <c r="N57" s="311">
        <f t="shared" si="0"/>
        <v>26.679483333333337</v>
      </c>
      <c r="O57" s="314"/>
    </row>
    <row r="58" spans="1:15" x14ac:dyDescent="0.25">
      <c r="A58" s="1" t="s">
        <v>951</v>
      </c>
      <c r="B58" s="2">
        <v>250</v>
      </c>
      <c r="C58" s="2" t="s">
        <v>3901</v>
      </c>
      <c r="D58" s="5" t="s">
        <v>8</v>
      </c>
      <c r="E58" s="80">
        <v>18</v>
      </c>
      <c r="F58" s="80">
        <v>7</v>
      </c>
      <c r="G58" s="80">
        <v>14</v>
      </c>
      <c r="H58" s="81">
        <f t="shared" si="1"/>
        <v>8.5462000000000007</v>
      </c>
      <c r="I58" s="81">
        <f t="shared" si="2"/>
        <v>3.4184800000000002</v>
      </c>
      <c r="J58" s="80">
        <v>18</v>
      </c>
      <c r="K58" s="80">
        <v>7</v>
      </c>
      <c r="L58" s="80">
        <v>14</v>
      </c>
      <c r="M58" s="81">
        <f t="shared" si="4"/>
        <v>8.5462000000000007</v>
      </c>
      <c r="N58" s="311">
        <f t="shared" si="0"/>
        <v>3.4184800000000002</v>
      </c>
      <c r="O58" s="314"/>
    </row>
    <row r="59" spans="1:15" x14ac:dyDescent="0.25">
      <c r="A59" s="1" t="s">
        <v>1147</v>
      </c>
      <c r="B59" s="2">
        <v>250</v>
      </c>
      <c r="C59" s="2" t="s">
        <v>3901</v>
      </c>
      <c r="D59" s="5" t="s">
        <v>7</v>
      </c>
      <c r="E59" s="80">
        <v>5</v>
      </c>
      <c r="F59" s="80">
        <v>19</v>
      </c>
      <c r="G59" s="80">
        <v>14</v>
      </c>
      <c r="H59" s="81">
        <f t="shared" si="1"/>
        <v>8.3270666666666671</v>
      </c>
      <c r="I59" s="81">
        <f t="shared" si="2"/>
        <v>3.3308266666666668</v>
      </c>
      <c r="J59" s="80">
        <v>5</v>
      </c>
      <c r="K59" s="80">
        <v>19</v>
      </c>
      <c r="L59" s="80">
        <v>14</v>
      </c>
      <c r="M59" s="81">
        <f t="shared" si="4"/>
        <v>8.3270666666666671</v>
      </c>
      <c r="N59" s="311">
        <f t="shared" si="0"/>
        <v>3.3308266666666668</v>
      </c>
      <c r="O59" s="314"/>
    </row>
    <row r="60" spans="1:15" ht="45" x14ac:dyDescent="0.25">
      <c r="A60" s="1" t="s">
        <v>952</v>
      </c>
      <c r="B60" s="2">
        <v>400</v>
      </c>
      <c r="C60" s="2" t="s">
        <v>3905</v>
      </c>
      <c r="D60" s="3" t="s">
        <v>12</v>
      </c>
      <c r="E60" s="78">
        <v>66</v>
      </c>
      <c r="F60" s="78">
        <v>65</v>
      </c>
      <c r="G60" s="78">
        <v>58</v>
      </c>
      <c r="H60" s="81">
        <f t="shared" si="1"/>
        <v>41.416200000000003</v>
      </c>
      <c r="I60" s="81">
        <f t="shared" si="2"/>
        <v>10.354050000000001</v>
      </c>
      <c r="J60" s="78">
        <v>185</v>
      </c>
      <c r="K60" s="78">
        <v>50</v>
      </c>
      <c r="L60" s="78">
        <v>60</v>
      </c>
      <c r="M60" s="81">
        <f t="shared" si="4"/>
        <v>64.644333333333336</v>
      </c>
      <c r="N60" s="311">
        <f t="shared" si="0"/>
        <v>16.161083333333334</v>
      </c>
      <c r="O60" s="314"/>
    </row>
    <row r="61" spans="1:15" x14ac:dyDescent="0.25">
      <c r="A61" s="1" t="s">
        <v>1148</v>
      </c>
      <c r="B61" s="2">
        <v>400</v>
      </c>
      <c r="C61" s="2" t="s">
        <v>3905</v>
      </c>
      <c r="D61" s="5" t="s">
        <v>7</v>
      </c>
      <c r="E61" s="78">
        <v>76</v>
      </c>
      <c r="F61" s="78">
        <v>73</v>
      </c>
      <c r="G61" s="78">
        <v>63</v>
      </c>
      <c r="H61" s="81">
        <f t="shared" si="1"/>
        <v>46.456266666666671</v>
      </c>
      <c r="I61" s="81">
        <f t="shared" si="2"/>
        <v>11.614066666666668</v>
      </c>
      <c r="J61" s="78">
        <v>63</v>
      </c>
      <c r="K61" s="78">
        <v>82</v>
      </c>
      <c r="L61" s="78">
        <v>56</v>
      </c>
      <c r="M61" s="81">
        <f t="shared" si="4"/>
        <v>44.0458</v>
      </c>
      <c r="N61" s="311">
        <f t="shared" si="0"/>
        <v>11.01145</v>
      </c>
      <c r="O61" s="314"/>
    </row>
    <row r="62" spans="1:15" x14ac:dyDescent="0.25">
      <c r="A62" s="1" t="s">
        <v>953</v>
      </c>
      <c r="B62" s="2">
        <v>630</v>
      </c>
      <c r="C62" s="2" t="s">
        <v>3905</v>
      </c>
      <c r="D62" s="5" t="s">
        <v>8</v>
      </c>
      <c r="E62" s="80">
        <v>59</v>
      </c>
      <c r="F62" s="80">
        <v>32</v>
      </c>
      <c r="G62" s="80">
        <v>65</v>
      </c>
      <c r="H62" s="81">
        <f t="shared" si="1"/>
        <v>34.184800000000003</v>
      </c>
      <c r="I62" s="81">
        <f t="shared" si="2"/>
        <v>5.42615873015873</v>
      </c>
      <c r="J62" s="80">
        <v>60</v>
      </c>
      <c r="K62" s="80">
        <v>70</v>
      </c>
      <c r="L62" s="80">
        <v>65</v>
      </c>
      <c r="M62" s="81">
        <f t="shared" si="4"/>
        <v>42.731000000000002</v>
      </c>
      <c r="N62" s="311">
        <f t="shared" si="0"/>
        <v>6.7826984126984122</v>
      </c>
      <c r="O62" s="314"/>
    </row>
    <row r="63" spans="1:15" x14ac:dyDescent="0.25">
      <c r="A63" s="1" t="s">
        <v>1149</v>
      </c>
      <c r="B63" s="2">
        <v>630</v>
      </c>
      <c r="C63" s="2" t="s">
        <v>3905</v>
      </c>
      <c r="D63" s="5" t="s">
        <v>7</v>
      </c>
      <c r="E63" s="80">
        <v>192</v>
      </c>
      <c r="F63" s="80">
        <v>171</v>
      </c>
      <c r="G63" s="80">
        <v>74</v>
      </c>
      <c r="H63" s="81">
        <f t="shared" si="1"/>
        <v>95.761266666666657</v>
      </c>
      <c r="I63" s="81">
        <f t="shared" si="2"/>
        <v>15.200201058201056</v>
      </c>
      <c r="J63" s="80">
        <v>110</v>
      </c>
      <c r="K63" s="80">
        <v>100</v>
      </c>
      <c r="L63" s="80">
        <v>92</v>
      </c>
      <c r="M63" s="81">
        <f t="shared" si="4"/>
        <v>66.178266666666673</v>
      </c>
      <c r="N63" s="311">
        <f t="shared" si="0"/>
        <v>10.504486772486773</v>
      </c>
      <c r="O63" s="314"/>
    </row>
    <row r="64" spans="1:15" ht="75" x14ac:dyDescent="0.25">
      <c r="A64" s="1" t="s">
        <v>954</v>
      </c>
      <c r="B64" s="2">
        <v>400</v>
      </c>
      <c r="C64" s="2" t="s">
        <v>3905</v>
      </c>
      <c r="D64" s="5" t="s">
        <v>780</v>
      </c>
      <c r="E64" s="80">
        <v>31</v>
      </c>
      <c r="F64" s="80">
        <v>75</v>
      </c>
      <c r="G64" s="80">
        <v>22</v>
      </c>
      <c r="H64" s="81">
        <f t="shared" si="1"/>
        <v>28.049066666666661</v>
      </c>
      <c r="I64" s="81">
        <f t="shared" si="2"/>
        <v>7.0122666666666653</v>
      </c>
      <c r="J64" s="80">
        <v>29</v>
      </c>
      <c r="K64" s="80">
        <v>55</v>
      </c>
      <c r="L64" s="80">
        <v>20</v>
      </c>
      <c r="M64" s="81">
        <f t="shared" si="4"/>
        <v>22.789866666666665</v>
      </c>
      <c r="N64" s="311">
        <f t="shared" si="0"/>
        <v>5.6974666666666662</v>
      </c>
      <c r="O64" s="314"/>
    </row>
    <row r="65" spans="1:15" x14ac:dyDescent="0.25">
      <c r="A65" s="1" t="s">
        <v>1150</v>
      </c>
      <c r="B65" s="2">
        <v>400</v>
      </c>
      <c r="C65" s="2" t="s">
        <v>3905</v>
      </c>
      <c r="D65" s="5" t="s">
        <v>7</v>
      </c>
      <c r="E65" s="80">
        <v>102</v>
      </c>
      <c r="F65" s="80">
        <v>105</v>
      </c>
      <c r="G65" s="80">
        <v>190</v>
      </c>
      <c r="H65" s="81">
        <f t="shared" si="1"/>
        <v>86.99593333333334</v>
      </c>
      <c r="I65" s="81">
        <f t="shared" si="2"/>
        <v>21.748983333333335</v>
      </c>
      <c r="J65" s="80">
        <v>95</v>
      </c>
      <c r="K65" s="80">
        <v>129</v>
      </c>
      <c r="L65" s="80">
        <v>132</v>
      </c>
      <c r="M65" s="81">
        <f t="shared" si="4"/>
        <v>78.011466666666664</v>
      </c>
      <c r="N65" s="311">
        <f t="shared" si="0"/>
        <v>19.502866666666666</v>
      </c>
      <c r="O65" s="314"/>
    </row>
    <row r="66" spans="1:15" x14ac:dyDescent="0.25">
      <c r="A66" s="1" t="s">
        <v>955</v>
      </c>
      <c r="B66" s="2">
        <v>630</v>
      </c>
      <c r="C66" s="2" t="s">
        <v>3901</v>
      </c>
      <c r="D66" s="3" t="s">
        <v>8</v>
      </c>
      <c r="E66" s="80">
        <v>143</v>
      </c>
      <c r="F66" s="80">
        <v>136</v>
      </c>
      <c r="G66" s="80">
        <v>99</v>
      </c>
      <c r="H66" s="81">
        <f t="shared" si="1"/>
        <v>82.832400000000007</v>
      </c>
      <c r="I66" s="81">
        <f t="shared" si="2"/>
        <v>13.148000000000001</v>
      </c>
      <c r="J66" s="80">
        <v>143</v>
      </c>
      <c r="K66" s="80">
        <v>136</v>
      </c>
      <c r="L66" s="80">
        <v>99</v>
      </c>
      <c r="M66" s="81">
        <f t="shared" si="4"/>
        <v>82.832400000000007</v>
      </c>
      <c r="N66" s="311">
        <f t="shared" si="0"/>
        <v>13.148000000000001</v>
      </c>
      <c r="O66" s="314"/>
    </row>
    <row r="67" spans="1:15" x14ac:dyDescent="0.25">
      <c r="A67" s="1" t="s">
        <v>1151</v>
      </c>
      <c r="B67" s="2">
        <v>630</v>
      </c>
      <c r="C67" s="2" t="s">
        <v>3901</v>
      </c>
      <c r="D67" s="5" t="s">
        <v>7</v>
      </c>
      <c r="E67" s="80">
        <v>96</v>
      </c>
      <c r="F67" s="80">
        <v>118</v>
      </c>
      <c r="G67" s="80">
        <v>79</v>
      </c>
      <c r="H67" s="81">
        <f t="shared" si="1"/>
        <v>64.206066666666672</v>
      </c>
      <c r="I67" s="81">
        <f t="shared" si="2"/>
        <v>10.191439153439154</v>
      </c>
      <c r="J67" s="80">
        <v>96</v>
      </c>
      <c r="K67" s="80">
        <v>118</v>
      </c>
      <c r="L67" s="80">
        <v>79</v>
      </c>
      <c r="M67" s="81">
        <f t="shared" si="4"/>
        <v>64.206066666666672</v>
      </c>
      <c r="N67" s="311">
        <f t="shared" si="0"/>
        <v>10.191439153439154</v>
      </c>
      <c r="O67" s="314"/>
    </row>
    <row r="68" spans="1:15" ht="45" x14ac:dyDescent="0.25">
      <c r="A68" s="1" t="s">
        <v>956</v>
      </c>
      <c r="B68" s="2">
        <v>630</v>
      </c>
      <c r="C68" s="2" t="s">
        <v>3905</v>
      </c>
      <c r="D68" s="3" t="s">
        <v>13</v>
      </c>
      <c r="E68" s="80">
        <v>180</v>
      </c>
      <c r="F68" s="80">
        <v>160</v>
      </c>
      <c r="G68" s="80">
        <v>190</v>
      </c>
      <c r="H68" s="81">
        <f t="shared" si="1"/>
        <v>116.14066666666665</v>
      </c>
      <c r="I68" s="81">
        <f t="shared" si="2"/>
        <v>18.435026455026453</v>
      </c>
      <c r="J68" s="80">
        <v>180</v>
      </c>
      <c r="K68" s="80">
        <v>160</v>
      </c>
      <c r="L68" s="80">
        <v>190</v>
      </c>
      <c r="M68" s="81">
        <f t="shared" si="4"/>
        <v>116.14066666666665</v>
      </c>
      <c r="N68" s="311">
        <f t="shared" si="0"/>
        <v>18.435026455026453</v>
      </c>
      <c r="O68" s="314"/>
    </row>
    <row r="69" spans="1:15" x14ac:dyDescent="0.25">
      <c r="A69" s="1" t="s">
        <v>1152</v>
      </c>
      <c r="B69" s="2">
        <v>630</v>
      </c>
      <c r="C69" s="2" t="s">
        <v>3905</v>
      </c>
      <c r="D69" s="5" t="s">
        <v>7</v>
      </c>
      <c r="E69" s="80">
        <v>0</v>
      </c>
      <c r="F69" s="80">
        <v>0</v>
      </c>
      <c r="G69" s="80">
        <v>0</v>
      </c>
      <c r="H69" s="81">
        <f t="shared" si="1"/>
        <v>0</v>
      </c>
      <c r="I69" s="81">
        <f t="shared" si="2"/>
        <v>0</v>
      </c>
      <c r="J69" s="80">
        <v>0</v>
      </c>
      <c r="K69" s="80">
        <v>0</v>
      </c>
      <c r="L69" s="80">
        <v>0</v>
      </c>
      <c r="M69" s="81">
        <f t="shared" si="4"/>
        <v>0</v>
      </c>
      <c r="N69" s="311">
        <f t="shared" si="0"/>
        <v>0</v>
      </c>
      <c r="O69" s="314"/>
    </row>
    <row r="70" spans="1:15" s="48" customFormat="1" x14ac:dyDescent="0.25">
      <c r="A70" s="1" t="s">
        <v>3257</v>
      </c>
      <c r="B70" s="7">
        <v>630</v>
      </c>
      <c r="C70" s="2" t="s">
        <v>3905</v>
      </c>
      <c r="D70" s="8" t="s">
        <v>3259</v>
      </c>
      <c r="E70" s="78">
        <v>32</v>
      </c>
      <c r="F70" s="78">
        <v>64</v>
      </c>
      <c r="G70" s="78">
        <v>67</v>
      </c>
      <c r="H70" s="81">
        <f t="shared" si="1"/>
        <v>35.718733333333333</v>
      </c>
      <c r="I70" s="81">
        <f t="shared" si="2"/>
        <v>5.6696402116402114</v>
      </c>
      <c r="J70" s="78">
        <v>63</v>
      </c>
      <c r="K70" s="78">
        <v>71</v>
      </c>
      <c r="L70" s="78">
        <v>78</v>
      </c>
      <c r="M70" s="81">
        <f t="shared" si="4"/>
        <v>46.456266666666671</v>
      </c>
      <c r="N70" s="311">
        <f t="shared" ref="N70:N133" si="5">M70/B70*100</f>
        <v>7.374010582010583</v>
      </c>
      <c r="O70" s="315"/>
    </row>
    <row r="71" spans="1:15" s="48" customFormat="1" x14ac:dyDescent="0.25">
      <c r="A71" s="1" t="s">
        <v>3258</v>
      </c>
      <c r="B71" s="7">
        <v>630</v>
      </c>
      <c r="C71" s="2" t="s">
        <v>3905</v>
      </c>
      <c r="D71" s="5" t="s">
        <v>7</v>
      </c>
      <c r="E71" s="78">
        <v>72</v>
      </c>
      <c r="F71" s="78">
        <v>67</v>
      </c>
      <c r="G71" s="78">
        <v>70</v>
      </c>
      <c r="H71" s="81">
        <f t="shared" ref="H71:H134" si="6">(E71+F71+G71)/3*0.38*1.73</f>
        <v>45.798866666666669</v>
      </c>
      <c r="I71" s="81">
        <f t="shared" ref="I71:I134" si="7">H71/B71*100</f>
        <v>7.2696613756613768</v>
      </c>
      <c r="J71" s="78">
        <v>73</v>
      </c>
      <c r="K71" s="78">
        <v>90</v>
      </c>
      <c r="L71" s="78">
        <v>87</v>
      </c>
      <c r="M71" s="81">
        <f t="shared" si="4"/>
        <v>54.783333333333331</v>
      </c>
      <c r="N71" s="311">
        <f t="shared" si="5"/>
        <v>8.6957671957671963</v>
      </c>
      <c r="O71" s="315"/>
    </row>
    <row r="72" spans="1:15" x14ac:dyDescent="0.25">
      <c r="A72" s="1" t="s">
        <v>957</v>
      </c>
      <c r="B72" s="2">
        <v>400</v>
      </c>
      <c r="C72" s="2" t="s">
        <v>3905</v>
      </c>
      <c r="D72" s="5" t="s">
        <v>8</v>
      </c>
      <c r="E72" s="78">
        <v>310</v>
      </c>
      <c r="F72" s="78">
        <v>300</v>
      </c>
      <c r="G72" s="78">
        <v>300</v>
      </c>
      <c r="H72" s="81">
        <f t="shared" si="6"/>
        <v>199.41133333333332</v>
      </c>
      <c r="I72" s="81">
        <f t="shared" si="7"/>
        <v>49.852833333333329</v>
      </c>
      <c r="J72" s="78">
        <v>310</v>
      </c>
      <c r="K72" s="78">
        <v>300</v>
      </c>
      <c r="L72" s="78">
        <v>300</v>
      </c>
      <c r="M72" s="81">
        <f t="shared" si="4"/>
        <v>199.41133333333332</v>
      </c>
      <c r="N72" s="311">
        <f t="shared" si="5"/>
        <v>49.852833333333329</v>
      </c>
      <c r="O72" s="314"/>
    </row>
    <row r="73" spans="1:15" x14ac:dyDescent="0.25">
      <c r="A73" s="1" t="s">
        <v>1153</v>
      </c>
      <c r="B73" s="2">
        <v>400</v>
      </c>
      <c r="C73" s="2" t="s">
        <v>3905</v>
      </c>
      <c r="D73" s="5" t="s">
        <v>7</v>
      </c>
      <c r="E73" s="78">
        <v>105</v>
      </c>
      <c r="F73" s="78">
        <v>95</v>
      </c>
      <c r="G73" s="78">
        <v>85</v>
      </c>
      <c r="H73" s="81">
        <f t="shared" si="6"/>
        <v>62.453000000000003</v>
      </c>
      <c r="I73" s="81">
        <f t="shared" si="7"/>
        <v>15.613250000000001</v>
      </c>
      <c r="J73" s="78">
        <v>105</v>
      </c>
      <c r="K73" s="78">
        <v>95</v>
      </c>
      <c r="L73" s="78">
        <v>85</v>
      </c>
      <c r="M73" s="81">
        <f t="shared" si="4"/>
        <v>62.453000000000003</v>
      </c>
      <c r="N73" s="311">
        <f t="shared" si="5"/>
        <v>15.613250000000001</v>
      </c>
      <c r="O73" s="314"/>
    </row>
    <row r="74" spans="1:15" s="48" customFormat="1" x14ac:dyDescent="0.25">
      <c r="A74" s="1" t="s">
        <v>1053</v>
      </c>
      <c r="B74" s="7">
        <v>630</v>
      </c>
      <c r="C74" s="2" t="s">
        <v>3901</v>
      </c>
      <c r="D74" s="8" t="s">
        <v>209</v>
      </c>
      <c r="E74" s="78">
        <v>2</v>
      </c>
      <c r="F74" s="78">
        <v>0</v>
      </c>
      <c r="G74" s="78">
        <v>0</v>
      </c>
      <c r="H74" s="81">
        <f t="shared" si="6"/>
        <v>0.43826666666666658</v>
      </c>
      <c r="I74" s="81">
        <f t="shared" si="7"/>
        <v>6.9566137566137554E-2</v>
      </c>
      <c r="J74" s="78">
        <v>2</v>
      </c>
      <c r="K74" s="78">
        <v>0</v>
      </c>
      <c r="L74" s="78">
        <v>0</v>
      </c>
      <c r="M74" s="81">
        <f t="shared" si="4"/>
        <v>0.43826666666666658</v>
      </c>
      <c r="N74" s="311">
        <f t="shared" si="5"/>
        <v>6.9566137566137554E-2</v>
      </c>
      <c r="O74" s="315"/>
    </row>
    <row r="75" spans="1:15" s="48" customFormat="1" x14ac:dyDescent="0.25">
      <c r="A75" s="1" t="s">
        <v>1054</v>
      </c>
      <c r="B75" s="7">
        <v>630</v>
      </c>
      <c r="C75" s="2" t="s">
        <v>3901</v>
      </c>
      <c r="D75" s="8" t="s">
        <v>209</v>
      </c>
      <c r="E75" s="78">
        <v>114</v>
      </c>
      <c r="F75" s="78">
        <v>85</v>
      </c>
      <c r="G75" s="78">
        <v>140</v>
      </c>
      <c r="H75" s="81">
        <f t="shared" si="6"/>
        <v>74.286199999999994</v>
      </c>
      <c r="I75" s="81">
        <f t="shared" si="7"/>
        <v>11.791460317460317</v>
      </c>
      <c r="J75" s="78">
        <v>114</v>
      </c>
      <c r="K75" s="78">
        <v>85</v>
      </c>
      <c r="L75" s="78">
        <v>140</v>
      </c>
      <c r="M75" s="81">
        <f t="shared" si="4"/>
        <v>74.286199999999994</v>
      </c>
      <c r="N75" s="311">
        <f t="shared" si="5"/>
        <v>11.791460317460317</v>
      </c>
      <c r="O75" s="316"/>
    </row>
    <row r="76" spans="1:15" s="48" customFormat="1" x14ac:dyDescent="0.25">
      <c r="A76" s="1" t="s">
        <v>3819</v>
      </c>
      <c r="B76" s="10">
        <v>1000</v>
      </c>
      <c r="C76" s="2" t="s">
        <v>3905</v>
      </c>
      <c r="D76" s="8" t="s">
        <v>3820</v>
      </c>
      <c r="E76" s="78">
        <v>210</v>
      </c>
      <c r="F76" s="78">
        <v>350</v>
      </c>
      <c r="G76" s="78">
        <v>310</v>
      </c>
      <c r="H76" s="81">
        <f t="shared" si="6"/>
        <v>190.64600000000002</v>
      </c>
      <c r="I76" s="81">
        <f t="shared" si="7"/>
        <v>19.064600000000002</v>
      </c>
      <c r="J76" s="78">
        <v>106</v>
      </c>
      <c r="K76" s="78">
        <v>220</v>
      </c>
      <c r="L76" s="78">
        <v>182</v>
      </c>
      <c r="M76" s="81">
        <f t="shared" si="4"/>
        <v>111.31973333333333</v>
      </c>
      <c r="N76" s="311">
        <f t="shared" si="5"/>
        <v>11.131973333333335</v>
      </c>
      <c r="O76" s="316"/>
    </row>
    <row r="77" spans="1:15" s="48" customFormat="1" x14ac:dyDescent="0.25">
      <c r="A77" s="1" t="s">
        <v>3821</v>
      </c>
      <c r="B77" s="10">
        <v>1000</v>
      </c>
      <c r="C77" s="2" t="s">
        <v>3905</v>
      </c>
      <c r="D77" s="8" t="s">
        <v>3822</v>
      </c>
      <c r="E77" s="78">
        <v>150</v>
      </c>
      <c r="F77" s="78">
        <v>260</v>
      </c>
      <c r="G77" s="78">
        <v>180</v>
      </c>
      <c r="H77" s="81">
        <f t="shared" si="6"/>
        <v>129.28866666666667</v>
      </c>
      <c r="I77" s="81">
        <f t="shared" si="7"/>
        <v>12.928866666666666</v>
      </c>
      <c r="J77" s="78">
        <v>178</v>
      </c>
      <c r="K77" s="78">
        <v>132</v>
      </c>
      <c r="L77" s="78">
        <v>148</v>
      </c>
      <c r="M77" s="81">
        <f t="shared" si="4"/>
        <v>100.36306666666665</v>
      </c>
      <c r="N77" s="311">
        <f t="shared" si="5"/>
        <v>10.036306666666665</v>
      </c>
      <c r="O77" s="316"/>
    </row>
    <row r="78" spans="1:15" s="48" customFormat="1" x14ac:dyDescent="0.25">
      <c r="A78" s="1" t="s">
        <v>3823</v>
      </c>
      <c r="B78" s="10">
        <v>1000</v>
      </c>
      <c r="C78" s="2" t="s">
        <v>3905</v>
      </c>
      <c r="D78" s="8" t="s">
        <v>3822</v>
      </c>
      <c r="E78" s="78">
        <v>320</v>
      </c>
      <c r="F78" s="78">
        <v>430</v>
      </c>
      <c r="G78" s="78">
        <v>375</v>
      </c>
      <c r="H78" s="81">
        <f t="shared" si="6"/>
        <v>246.52500000000001</v>
      </c>
      <c r="I78" s="81">
        <f t="shared" si="7"/>
        <v>24.6525</v>
      </c>
      <c r="J78" s="78">
        <v>130</v>
      </c>
      <c r="K78" s="78">
        <v>142</v>
      </c>
      <c r="L78" s="78">
        <v>96</v>
      </c>
      <c r="M78" s="81">
        <f t="shared" si="4"/>
        <v>80.641066666666674</v>
      </c>
      <c r="N78" s="311">
        <f t="shared" si="5"/>
        <v>8.0641066666666674</v>
      </c>
      <c r="O78" s="316"/>
    </row>
    <row r="79" spans="1:15" s="48" customFormat="1" x14ac:dyDescent="0.25">
      <c r="A79" s="1" t="s">
        <v>3824</v>
      </c>
      <c r="B79" s="10">
        <v>1000</v>
      </c>
      <c r="C79" s="2" t="s">
        <v>3905</v>
      </c>
      <c r="D79" s="8" t="s">
        <v>3822</v>
      </c>
      <c r="E79" s="78">
        <v>250</v>
      </c>
      <c r="F79" s="78">
        <v>400</v>
      </c>
      <c r="G79" s="78">
        <v>350</v>
      </c>
      <c r="H79" s="81">
        <f t="shared" si="6"/>
        <v>219.13333333333333</v>
      </c>
      <c r="I79" s="81">
        <f t="shared" si="7"/>
        <v>21.91333333333333</v>
      </c>
      <c r="J79" s="78">
        <v>90</v>
      </c>
      <c r="K79" s="78">
        <v>106</v>
      </c>
      <c r="L79" s="78">
        <v>67</v>
      </c>
      <c r="M79" s="81">
        <f t="shared" si="4"/>
        <v>57.632066666666667</v>
      </c>
      <c r="N79" s="311">
        <f t="shared" si="5"/>
        <v>5.763206666666667</v>
      </c>
      <c r="O79" s="316"/>
    </row>
    <row r="80" spans="1:15" s="48" customFormat="1" ht="15" customHeight="1" x14ac:dyDescent="0.25">
      <c r="A80" s="1" t="s">
        <v>1055</v>
      </c>
      <c r="B80" s="7">
        <v>630</v>
      </c>
      <c r="C80" s="2" t="s">
        <v>3901</v>
      </c>
      <c r="D80" s="8" t="s">
        <v>224</v>
      </c>
      <c r="E80" s="80">
        <v>200</v>
      </c>
      <c r="F80" s="80">
        <v>72</v>
      </c>
      <c r="G80" s="80">
        <v>110</v>
      </c>
      <c r="H80" s="81">
        <f t="shared" si="6"/>
        <v>83.70893333333332</v>
      </c>
      <c r="I80" s="81">
        <f t="shared" si="7"/>
        <v>13.287132275132274</v>
      </c>
      <c r="J80" s="83">
        <v>125</v>
      </c>
      <c r="K80" s="83">
        <v>96</v>
      </c>
      <c r="L80" s="83">
        <v>111</v>
      </c>
      <c r="M80" s="81">
        <f t="shared" si="4"/>
        <v>72.752266666666671</v>
      </c>
      <c r="N80" s="311">
        <f t="shared" si="5"/>
        <v>11.547978835978837</v>
      </c>
      <c r="O80" s="315"/>
    </row>
    <row r="81" spans="1:15" s="48" customFormat="1" x14ac:dyDescent="0.25">
      <c r="A81" s="1" t="s">
        <v>1056</v>
      </c>
      <c r="B81" s="7">
        <v>630</v>
      </c>
      <c r="C81" s="2" t="s">
        <v>3901</v>
      </c>
      <c r="D81" s="8" t="s">
        <v>224</v>
      </c>
      <c r="E81" s="80">
        <v>32</v>
      </c>
      <c r="F81" s="80">
        <v>40</v>
      </c>
      <c r="G81" s="80">
        <v>25</v>
      </c>
      <c r="H81" s="81">
        <f t="shared" si="6"/>
        <v>21.255933333333335</v>
      </c>
      <c r="I81" s="81">
        <f t="shared" si="7"/>
        <v>3.3739576719576725</v>
      </c>
      <c r="J81" s="83">
        <v>257</v>
      </c>
      <c r="K81" s="83">
        <v>260</v>
      </c>
      <c r="L81" s="83">
        <v>130</v>
      </c>
      <c r="M81" s="81">
        <f t="shared" si="4"/>
        <v>141.77926666666667</v>
      </c>
      <c r="N81" s="311">
        <f t="shared" si="5"/>
        <v>22.504645502645502</v>
      </c>
      <c r="O81" s="315"/>
    </row>
    <row r="82" spans="1:15" ht="15" customHeight="1" x14ac:dyDescent="0.25">
      <c r="A82" s="1" t="s">
        <v>958</v>
      </c>
      <c r="B82" s="2">
        <v>400</v>
      </c>
      <c r="C82" s="2" t="s">
        <v>3905</v>
      </c>
      <c r="D82" s="3" t="s">
        <v>14</v>
      </c>
      <c r="E82" s="80">
        <v>200</v>
      </c>
      <c r="F82" s="80">
        <v>72</v>
      </c>
      <c r="G82" s="80">
        <v>110</v>
      </c>
      <c r="H82" s="81">
        <f t="shared" si="6"/>
        <v>83.70893333333332</v>
      </c>
      <c r="I82" s="81">
        <f t="shared" si="7"/>
        <v>20.92723333333333</v>
      </c>
      <c r="J82" s="80">
        <v>109</v>
      </c>
      <c r="K82" s="80">
        <v>79</v>
      </c>
      <c r="L82" s="80">
        <v>88</v>
      </c>
      <c r="M82" s="81">
        <f t="shared" si="4"/>
        <v>60.480800000000002</v>
      </c>
      <c r="N82" s="311">
        <f t="shared" si="5"/>
        <v>15.120200000000001</v>
      </c>
      <c r="O82" s="314"/>
    </row>
    <row r="83" spans="1:15" x14ac:dyDescent="0.25">
      <c r="A83" s="1" t="s">
        <v>1154</v>
      </c>
      <c r="B83" s="2">
        <v>400</v>
      </c>
      <c r="C83" s="2" t="s">
        <v>3905</v>
      </c>
      <c r="D83" s="5" t="s">
        <v>7</v>
      </c>
      <c r="E83" s="80">
        <v>32</v>
      </c>
      <c r="F83" s="80">
        <v>40</v>
      </c>
      <c r="G83" s="80">
        <v>25</v>
      </c>
      <c r="H83" s="81">
        <f t="shared" si="6"/>
        <v>21.255933333333335</v>
      </c>
      <c r="I83" s="81">
        <f t="shared" si="7"/>
        <v>5.3139833333333337</v>
      </c>
      <c r="J83" s="80">
        <v>19</v>
      </c>
      <c r="K83" s="80">
        <v>15</v>
      </c>
      <c r="L83" s="80">
        <v>14</v>
      </c>
      <c r="M83" s="81">
        <f t="shared" si="4"/>
        <v>10.5184</v>
      </c>
      <c r="N83" s="311">
        <f t="shared" si="5"/>
        <v>2.6295999999999999</v>
      </c>
      <c r="O83" s="314"/>
    </row>
    <row r="84" spans="1:15" ht="30" x14ac:dyDescent="0.25">
      <c r="A84" s="1" t="s">
        <v>959</v>
      </c>
      <c r="B84" s="2">
        <v>630</v>
      </c>
      <c r="C84" s="2" t="s">
        <v>3905</v>
      </c>
      <c r="D84" s="5" t="s">
        <v>781</v>
      </c>
      <c r="E84" s="78">
        <v>57</v>
      </c>
      <c r="F84" s="78">
        <v>38</v>
      </c>
      <c r="G84" s="78">
        <v>64</v>
      </c>
      <c r="H84" s="81">
        <f t="shared" si="6"/>
        <v>34.842199999999998</v>
      </c>
      <c r="I84" s="81">
        <f t="shared" si="7"/>
        <v>5.5305079365079362</v>
      </c>
      <c r="J84" s="78">
        <v>27</v>
      </c>
      <c r="K84" s="78">
        <v>30</v>
      </c>
      <c r="L84" s="78">
        <v>18</v>
      </c>
      <c r="M84" s="81">
        <f t="shared" si="4"/>
        <v>16.434999999999999</v>
      </c>
      <c r="N84" s="311">
        <f t="shared" si="5"/>
        <v>2.6087301587301588</v>
      </c>
      <c r="O84" s="314"/>
    </row>
    <row r="85" spans="1:15" x14ac:dyDescent="0.25">
      <c r="A85" s="1" t="s">
        <v>1155</v>
      </c>
      <c r="B85" s="2">
        <v>630</v>
      </c>
      <c r="C85" s="2" t="s">
        <v>3905</v>
      </c>
      <c r="D85" s="5" t="s">
        <v>7</v>
      </c>
      <c r="E85" s="78">
        <v>93</v>
      </c>
      <c r="F85" s="78">
        <v>127</v>
      </c>
      <c r="G85" s="78">
        <v>97</v>
      </c>
      <c r="H85" s="81">
        <f t="shared" si="6"/>
        <v>69.465266666666665</v>
      </c>
      <c r="I85" s="81">
        <f t="shared" si="7"/>
        <v>11.026232804232803</v>
      </c>
      <c r="J85" s="78">
        <v>41</v>
      </c>
      <c r="K85" s="78">
        <v>23</v>
      </c>
      <c r="L85" s="78">
        <v>42</v>
      </c>
      <c r="M85" s="81">
        <f t="shared" ref="M85:M148" si="8">(J85+K85+L85)/3*0.38*1.73</f>
        <v>23.228133333333336</v>
      </c>
      <c r="N85" s="311">
        <f t="shared" si="5"/>
        <v>3.6870052910052915</v>
      </c>
      <c r="O85" s="314"/>
    </row>
    <row r="86" spans="1:15" x14ac:dyDescent="0.25">
      <c r="A86" s="1" t="s">
        <v>960</v>
      </c>
      <c r="B86" s="2">
        <v>630</v>
      </c>
      <c r="C86" s="2" t="s">
        <v>3901</v>
      </c>
      <c r="D86" s="5" t="s">
        <v>783</v>
      </c>
      <c r="E86" s="78">
        <v>160</v>
      </c>
      <c r="F86" s="78">
        <v>170</v>
      </c>
      <c r="G86" s="78">
        <v>173</v>
      </c>
      <c r="H86" s="81">
        <f t="shared" si="6"/>
        <v>110.22406666666666</v>
      </c>
      <c r="I86" s="81">
        <f t="shared" si="7"/>
        <v>17.495883597883598</v>
      </c>
      <c r="J86" s="78">
        <v>160</v>
      </c>
      <c r="K86" s="78">
        <v>170</v>
      </c>
      <c r="L86" s="78">
        <v>173</v>
      </c>
      <c r="M86" s="81">
        <f t="shared" si="8"/>
        <v>110.22406666666666</v>
      </c>
      <c r="N86" s="311">
        <f t="shared" si="5"/>
        <v>17.495883597883598</v>
      </c>
      <c r="O86" s="314"/>
    </row>
    <row r="87" spans="1:15" x14ac:dyDescent="0.25">
      <c r="A87" s="1" t="s">
        <v>1156</v>
      </c>
      <c r="B87" s="2">
        <v>630</v>
      </c>
      <c r="C87" s="2" t="s">
        <v>3901</v>
      </c>
      <c r="D87" s="5" t="s">
        <v>7</v>
      </c>
      <c r="E87" s="78">
        <v>41</v>
      </c>
      <c r="F87" s="78">
        <v>57</v>
      </c>
      <c r="G87" s="78">
        <v>102</v>
      </c>
      <c r="H87" s="81">
        <f t="shared" si="6"/>
        <v>43.826666666666668</v>
      </c>
      <c r="I87" s="81">
        <f t="shared" si="7"/>
        <v>6.9566137566137565</v>
      </c>
      <c r="J87" s="78">
        <v>41</v>
      </c>
      <c r="K87" s="78">
        <v>57</v>
      </c>
      <c r="L87" s="78">
        <v>102</v>
      </c>
      <c r="M87" s="81">
        <f t="shared" si="8"/>
        <v>43.826666666666668</v>
      </c>
      <c r="N87" s="311">
        <f t="shared" si="5"/>
        <v>6.9566137566137565</v>
      </c>
      <c r="O87" s="314"/>
    </row>
    <row r="88" spans="1:15" x14ac:dyDescent="0.25">
      <c r="A88" s="1" t="s">
        <v>1250</v>
      </c>
      <c r="B88" s="2">
        <v>630</v>
      </c>
      <c r="C88" s="2" t="s">
        <v>3901</v>
      </c>
      <c r="D88" s="5" t="s">
        <v>782</v>
      </c>
      <c r="E88" s="78">
        <v>110</v>
      </c>
      <c r="F88" s="78">
        <v>110</v>
      </c>
      <c r="G88" s="78">
        <v>120</v>
      </c>
      <c r="H88" s="81">
        <f t="shared" si="6"/>
        <v>74.505333333333326</v>
      </c>
      <c r="I88" s="81">
        <f t="shared" si="7"/>
        <v>11.826243386243384</v>
      </c>
      <c r="J88" s="78">
        <v>110</v>
      </c>
      <c r="K88" s="78">
        <v>110</v>
      </c>
      <c r="L88" s="78">
        <v>120</v>
      </c>
      <c r="M88" s="81">
        <f t="shared" si="8"/>
        <v>74.505333333333326</v>
      </c>
      <c r="N88" s="311">
        <f t="shared" si="5"/>
        <v>11.826243386243384</v>
      </c>
      <c r="O88" s="314"/>
    </row>
    <row r="89" spans="1:15" x14ac:dyDescent="0.25">
      <c r="A89" s="1" t="s">
        <v>1438</v>
      </c>
      <c r="B89" s="2">
        <v>630</v>
      </c>
      <c r="C89" s="2" t="s">
        <v>3901</v>
      </c>
      <c r="D89" s="5" t="s">
        <v>7</v>
      </c>
      <c r="E89" s="78">
        <v>50</v>
      </c>
      <c r="F89" s="78">
        <v>110</v>
      </c>
      <c r="G89" s="78">
        <v>110</v>
      </c>
      <c r="H89" s="81">
        <f t="shared" si="6"/>
        <v>59.166000000000004</v>
      </c>
      <c r="I89" s="81">
        <f t="shared" si="7"/>
        <v>9.3914285714285715</v>
      </c>
      <c r="J89" s="78">
        <v>50</v>
      </c>
      <c r="K89" s="78">
        <v>110</v>
      </c>
      <c r="L89" s="78">
        <v>110</v>
      </c>
      <c r="M89" s="81">
        <f t="shared" si="8"/>
        <v>59.166000000000004</v>
      </c>
      <c r="N89" s="311">
        <f t="shared" si="5"/>
        <v>9.3914285714285715</v>
      </c>
      <c r="O89" s="314"/>
    </row>
    <row r="90" spans="1:15" ht="30" x14ac:dyDescent="0.25">
      <c r="A90" s="1" t="s">
        <v>1251</v>
      </c>
      <c r="B90" s="2">
        <v>630</v>
      </c>
      <c r="C90" s="2" t="s">
        <v>3901</v>
      </c>
      <c r="D90" s="3" t="s">
        <v>15</v>
      </c>
      <c r="E90" s="78">
        <v>190</v>
      </c>
      <c r="F90" s="78">
        <v>239</v>
      </c>
      <c r="G90" s="78">
        <v>212</v>
      </c>
      <c r="H90" s="81">
        <f t="shared" si="6"/>
        <v>140.46446666666665</v>
      </c>
      <c r="I90" s="81">
        <f t="shared" si="7"/>
        <v>22.295947089947088</v>
      </c>
      <c r="J90" s="78">
        <v>156</v>
      </c>
      <c r="K90" s="78">
        <v>124</v>
      </c>
      <c r="L90" s="78">
        <v>135</v>
      </c>
      <c r="M90" s="81">
        <f t="shared" si="8"/>
        <v>90.940333333333342</v>
      </c>
      <c r="N90" s="311">
        <f t="shared" si="5"/>
        <v>14.434973544973545</v>
      </c>
      <c r="O90" s="314"/>
    </row>
    <row r="91" spans="1:15" ht="15" customHeight="1" x14ac:dyDescent="0.25">
      <c r="A91" s="1" t="s">
        <v>1439</v>
      </c>
      <c r="B91" s="2">
        <v>630</v>
      </c>
      <c r="C91" s="2" t="s">
        <v>3901</v>
      </c>
      <c r="D91" s="5" t="s">
        <v>7</v>
      </c>
      <c r="E91" s="78">
        <v>175</v>
      </c>
      <c r="F91" s="78">
        <v>14</v>
      </c>
      <c r="G91" s="78">
        <v>120</v>
      </c>
      <c r="H91" s="81">
        <f t="shared" si="6"/>
        <v>67.712199999999996</v>
      </c>
      <c r="I91" s="81">
        <f t="shared" si="7"/>
        <v>10.747968253968253</v>
      </c>
      <c r="J91" s="78">
        <v>79</v>
      </c>
      <c r="K91" s="78">
        <v>70</v>
      </c>
      <c r="L91" s="78">
        <v>60</v>
      </c>
      <c r="M91" s="81">
        <f t="shared" si="8"/>
        <v>45.798866666666669</v>
      </c>
      <c r="N91" s="311">
        <f t="shared" si="5"/>
        <v>7.2696613756613768</v>
      </c>
      <c r="O91" s="314"/>
    </row>
    <row r="92" spans="1:15" ht="15" customHeight="1" x14ac:dyDescent="0.25">
      <c r="A92" s="1" t="s">
        <v>1252</v>
      </c>
      <c r="B92" s="2">
        <v>250</v>
      </c>
      <c r="C92" s="2" t="s">
        <v>3901</v>
      </c>
      <c r="D92" s="5" t="s">
        <v>785</v>
      </c>
      <c r="E92" s="78">
        <v>60</v>
      </c>
      <c r="F92" s="78">
        <v>78</v>
      </c>
      <c r="G92" s="78">
        <v>62</v>
      </c>
      <c r="H92" s="81">
        <f t="shared" si="6"/>
        <v>43.826666666666668</v>
      </c>
      <c r="I92" s="81">
        <f t="shared" si="7"/>
        <v>17.530666666666665</v>
      </c>
      <c r="J92" s="78">
        <v>135</v>
      </c>
      <c r="K92" s="78">
        <v>100</v>
      </c>
      <c r="L92" s="78">
        <v>123</v>
      </c>
      <c r="M92" s="81">
        <f t="shared" si="8"/>
        <v>78.449733333333327</v>
      </c>
      <c r="N92" s="311">
        <f t="shared" si="5"/>
        <v>31.379893333333332</v>
      </c>
      <c r="O92" s="314"/>
    </row>
    <row r="93" spans="1:15" ht="15" customHeight="1" x14ac:dyDescent="0.25">
      <c r="A93" s="1" t="s">
        <v>1440</v>
      </c>
      <c r="B93" s="2">
        <v>250</v>
      </c>
      <c r="C93" s="2" t="s">
        <v>3901</v>
      </c>
      <c r="D93" s="5" t="s">
        <v>7</v>
      </c>
      <c r="E93" s="78" t="s">
        <v>49</v>
      </c>
      <c r="F93" s="78" t="s">
        <v>49</v>
      </c>
      <c r="G93" s="78" t="s">
        <v>49</v>
      </c>
      <c r="H93" s="81" t="e">
        <f t="shared" si="6"/>
        <v>#VALUE!</v>
      </c>
      <c r="I93" s="81" t="e">
        <f t="shared" si="7"/>
        <v>#VALUE!</v>
      </c>
      <c r="J93" s="78" t="s">
        <v>49</v>
      </c>
      <c r="K93" s="78" t="s">
        <v>49</v>
      </c>
      <c r="L93" s="78" t="s">
        <v>49</v>
      </c>
      <c r="M93" s="81" t="e">
        <f t="shared" si="8"/>
        <v>#VALUE!</v>
      </c>
      <c r="N93" s="311" t="e">
        <f t="shared" si="5"/>
        <v>#VALUE!</v>
      </c>
      <c r="O93" s="314"/>
    </row>
    <row r="94" spans="1:15" ht="15" customHeight="1" x14ac:dyDescent="0.25">
      <c r="A94" s="1" t="s">
        <v>3255</v>
      </c>
      <c r="B94" s="2">
        <v>400</v>
      </c>
      <c r="C94" s="2" t="s">
        <v>3901</v>
      </c>
      <c r="D94" s="3" t="s">
        <v>8</v>
      </c>
      <c r="E94" s="78">
        <v>70</v>
      </c>
      <c r="F94" s="78">
        <v>60</v>
      </c>
      <c r="G94" s="78">
        <v>80</v>
      </c>
      <c r="H94" s="81">
        <f t="shared" si="6"/>
        <v>46.018000000000001</v>
      </c>
      <c r="I94" s="81">
        <f t="shared" si="7"/>
        <v>11.5045</v>
      </c>
      <c r="J94" s="78">
        <v>70</v>
      </c>
      <c r="K94" s="78">
        <v>60</v>
      </c>
      <c r="L94" s="78">
        <v>80</v>
      </c>
      <c r="M94" s="81">
        <f t="shared" si="8"/>
        <v>46.018000000000001</v>
      </c>
      <c r="N94" s="311">
        <f t="shared" si="5"/>
        <v>11.5045</v>
      </c>
      <c r="O94" s="314"/>
    </row>
    <row r="95" spans="1:15" ht="15" customHeight="1" x14ac:dyDescent="0.25">
      <c r="A95" s="1" t="s">
        <v>3256</v>
      </c>
      <c r="B95" s="2">
        <v>400</v>
      </c>
      <c r="C95" s="2" t="s">
        <v>3901</v>
      </c>
      <c r="D95" s="5" t="s">
        <v>7</v>
      </c>
      <c r="E95" s="78">
        <v>80</v>
      </c>
      <c r="F95" s="78">
        <v>140</v>
      </c>
      <c r="G95" s="78">
        <v>170</v>
      </c>
      <c r="H95" s="81">
        <f t="shared" si="6"/>
        <v>85.462000000000003</v>
      </c>
      <c r="I95" s="81">
        <f t="shared" si="7"/>
        <v>21.365500000000001</v>
      </c>
      <c r="J95" s="78">
        <v>80</v>
      </c>
      <c r="K95" s="78">
        <v>140</v>
      </c>
      <c r="L95" s="78">
        <v>170</v>
      </c>
      <c r="M95" s="81">
        <f t="shared" si="8"/>
        <v>85.462000000000003</v>
      </c>
      <c r="N95" s="311">
        <f t="shared" si="5"/>
        <v>21.365500000000001</v>
      </c>
      <c r="O95" s="314"/>
    </row>
    <row r="96" spans="1:15" ht="15" customHeight="1" x14ac:dyDescent="0.25">
      <c r="A96" s="1" t="s">
        <v>1253</v>
      </c>
      <c r="B96" s="2">
        <v>400</v>
      </c>
      <c r="C96" s="2" t="s">
        <v>3901</v>
      </c>
      <c r="D96" s="3" t="s">
        <v>16</v>
      </c>
      <c r="E96" s="78">
        <v>150</v>
      </c>
      <c r="F96" s="78">
        <v>130</v>
      </c>
      <c r="G96" s="78">
        <v>140</v>
      </c>
      <c r="H96" s="81">
        <f t="shared" si="6"/>
        <v>92.036000000000001</v>
      </c>
      <c r="I96" s="81">
        <f t="shared" si="7"/>
        <v>23.009</v>
      </c>
      <c r="J96" s="78">
        <v>150</v>
      </c>
      <c r="K96" s="78">
        <v>130</v>
      </c>
      <c r="L96" s="78">
        <v>140</v>
      </c>
      <c r="M96" s="81">
        <f t="shared" si="8"/>
        <v>92.036000000000001</v>
      </c>
      <c r="N96" s="311">
        <f t="shared" si="5"/>
        <v>23.009</v>
      </c>
      <c r="O96" s="314"/>
    </row>
    <row r="97" spans="1:15" ht="15" customHeight="1" x14ac:dyDescent="0.25">
      <c r="A97" s="1" t="s">
        <v>1441</v>
      </c>
      <c r="B97" s="2">
        <v>400</v>
      </c>
      <c r="C97" s="2" t="s">
        <v>3901</v>
      </c>
      <c r="D97" s="5" t="s">
        <v>7</v>
      </c>
      <c r="E97" s="78">
        <v>75</v>
      </c>
      <c r="F97" s="78">
        <v>50</v>
      </c>
      <c r="G97" s="78">
        <v>80</v>
      </c>
      <c r="H97" s="81">
        <f t="shared" si="6"/>
        <v>44.922333333333327</v>
      </c>
      <c r="I97" s="81">
        <f t="shared" si="7"/>
        <v>11.230583333333332</v>
      </c>
      <c r="J97" s="78">
        <v>75</v>
      </c>
      <c r="K97" s="78">
        <v>50</v>
      </c>
      <c r="L97" s="78">
        <v>80</v>
      </c>
      <c r="M97" s="81">
        <f t="shared" si="8"/>
        <v>44.922333333333327</v>
      </c>
      <c r="N97" s="311">
        <f t="shared" si="5"/>
        <v>11.230583333333332</v>
      </c>
      <c r="O97" s="314"/>
    </row>
    <row r="98" spans="1:15" ht="45" x14ac:dyDescent="0.25">
      <c r="A98" s="1" t="s">
        <v>1254</v>
      </c>
      <c r="B98" s="2">
        <v>400</v>
      </c>
      <c r="C98" s="2" t="s">
        <v>3901</v>
      </c>
      <c r="D98" s="5" t="s">
        <v>784</v>
      </c>
      <c r="E98" s="78">
        <v>40</v>
      </c>
      <c r="F98" s="78">
        <v>55</v>
      </c>
      <c r="G98" s="78">
        <v>70</v>
      </c>
      <c r="H98" s="81">
        <f t="shared" si="6"/>
        <v>36.156999999999996</v>
      </c>
      <c r="I98" s="81">
        <f t="shared" si="7"/>
        <v>9.0392499999999991</v>
      </c>
      <c r="J98" s="78">
        <v>40</v>
      </c>
      <c r="K98" s="78">
        <v>55</v>
      </c>
      <c r="L98" s="78">
        <v>70</v>
      </c>
      <c r="M98" s="81">
        <f t="shared" si="8"/>
        <v>36.156999999999996</v>
      </c>
      <c r="N98" s="311">
        <f t="shared" si="5"/>
        <v>9.0392499999999991</v>
      </c>
      <c r="O98" s="314"/>
    </row>
    <row r="99" spans="1:15" ht="15" customHeight="1" x14ac:dyDescent="0.25">
      <c r="A99" s="1" t="s">
        <v>1442</v>
      </c>
      <c r="B99" s="2">
        <v>400</v>
      </c>
      <c r="C99" s="2" t="s">
        <v>3901</v>
      </c>
      <c r="D99" s="5" t="s">
        <v>7</v>
      </c>
      <c r="E99" s="78">
        <v>260</v>
      </c>
      <c r="F99" s="78">
        <v>215</v>
      </c>
      <c r="G99" s="78">
        <v>270</v>
      </c>
      <c r="H99" s="81">
        <f t="shared" si="6"/>
        <v>163.25433333333334</v>
      </c>
      <c r="I99" s="81">
        <f t="shared" si="7"/>
        <v>40.813583333333334</v>
      </c>
      <c r="J99" s="78">
        <v>260</v>
      </c>
      <c r="K99" s="78">
        <v>215</v>
      </c>
      <c r="L99" s="78">
        <v>270</v>
      </c>
      <c r="M99" s="81">
        <f t="shared" si="8"/>
        <v>163.25433333333334</v>
      </c>
      <c r="N99" s="311">
        <f t="shared" si="5"/>
        <v>40.813583333333334</v>
      </c>
      <c r="O99" s="314"/>
    </row>
    <row r="100" spans="1:15" x14ac:dyDescent="0.25">
      <c r="A100" s="1">
        <v>1016</v>
      </c>
      <c r="B100" s="2">
        <v>400</v>
      </c>
      <c r="C100" s="2" t="s">
        <v>3901</v>
      </c>
      <c r="D100" s="5" t="s">
        <v>785</v>
      </c>
      <c r="E100" s="78">
        <v>83</v>
      </c>
      <c r="F100" s="78">
        <v>65</v>
      </c>
      <c r="G100" s="78">
        <v>150</v>
      </c>
      <c r="H100" s="81">
        <f t="shared" si="6"/>
        <v>65.301733333333331</v>
      </c>
      <c r="I100" s="81">
        <f t="shared" si="7"/>
        <v>16.325433333333333</v>
      </c>
      <c r="J100" s="78">
        <v>83</v>
      </c>
      <c r="K100" s="78">
        <v>65</v>
      </c>
      <c r="L100" s="78">
        <v>150</v>
      </c>
      <c r="M100" s="81">
        <f t="shared" si="8"/>
        <v>65.301733333333331</v>
      </c>
      <c r="N100" s="311">
        <f t="shared" si="5"/>
        <v>16.325433333333333</v>
      </c>
      <c r="O100" s="314"/>
    </row>
    <row r="101" spans="1:15" x14ac:dyDescent="0.25">
      <c r="A101" s="1">
        <v>1017</v>
      </c>
      <c r="B101" s="2">
        <v>100</v>
      </c>
      <c r="C101" s="2" t="s">
        <v>3901</v>
      </c>
      <c r="D101" s="5" t="s">
        <v>8</v>
      </c>
      <c r="E101" s="78">
        <v>31</v>
      </c>
      <c r="F101" s="78">
        <v>31</v>
      </c>
      <c r="G101" s="78">
        <v>34</v>
      </c>
      <c r="H101" s="81">
        <f t="shared" si="6"/>
        <v>21.036799999999999</v>
      </c>
      <c r="I101" s="81">
        <f t="shared" si="7"/>
        <v>21.036799999999999</v>
      </c>
      <c r="J101" s="78">
        <v>31</v>
      </c>
      <c r="K101" s="78">
        <v>31</v>
      </c>
      <c r="L101" s="78">
        <v>34</v>
      </c>
      <c r="M101" s="81">
        <f t="shared" si="8"/>
        <v>21.036799999999999</v>
      </c>
      <c r="N101" s="311">
        <f t="shared" si="5"/>
        <v>21.036799999999999</v>
      </c>
      <c r="O101" s="314"/>
    </row>
    <row r="102" spans="1:15" x14ac:dyDescent="0.25">
      <c r="A102" s="1" t="s">
        <v>961</v>
      </c>
      <c r="B102" s="2">
        <v>1000</v>
      </c>
      <c r="C102" s="2" t="s">
        <v>3901</v>
      </c>
      <c r="D102" s="3" t="s">
        <v>8</v>
      </c>
      <c r="E102" s="78">
        <v>197</v>
      </c>
      <c r="F102" s="78">
        <v>145</v>
      </c>
      <c r="G102" s="78">
        <v>160</v>
      </c>
      <c r="H102" s="81">
        <f t="shared" si="6"/>
        <v>110.00493333333334</v>
      </c>
      <c r="I102" s="81">
        <f t="shared" si="7"/>
        <v>11.000493333333335</v>
      </c>
      <c r="J102" s="78">
        <v>197</v>
      </c>
      <c r="K102" s="78">
        <v>145</v>
      </c>
      <c r="L102" s="78">
        <v>160</v>
      </c>
      <c r="M102" s="81">
        <f t="shared" si="8"/>
        <v>110.00493333333334</v>
      </c>
      <c r="N102" s="311">
        <f t="shared" si="5"/>
        <v>11.000493333333335</v>
      </c>
      <c r="O102" s="314"/>
    </row>
    <row r="103" spans="1:15" x14ac:dyDescent="0.25">
      <c r="A103" s="1" t="s">
        <v>1157</v>
      </c>
      <c r="B103" s="2">
        <v>1000</v>
      </c>
      <c r="C103" s="2" t="s">
        <v>3901</v>
      </c>
      <c r="D103" s="5" t="s">
        <v>7</v>
      </c>
      <c r="E103" s="78">
        <v>260</v>
      </c>
      <c r="F103" s="78">
        <v>222</v>
      </c>
      <c r="G103" s="78">
        <v>220</v>
      </c>
      <c r="H103" s="81">
        <f t="shared" si="6"/>
        <v>153.83160000000001</v>
      </c>
      <c r="I103" s="81">
        <f t="shared" si="7"/>
        <v>15.383160000000002</v>
      </c>
      <c r="J103" s="78">
        <v>260</v>
      </c>
      <c r="K103" s="78">
        <v>222</v>
      </c>
      <c r="L103" s="78">
        <v>220</v>
      </c>
      <c r="M103" s="81">
        <f t="shared" si="8"/>
        <v>153.83160000000001</v>
      </c>
      <c r="N103" s="311">
        <f t="shared" si="5"/>
        <v>15.383160000000002</v>
      </c>
      <c r="O103" s="314"/>
    </row>
    <row r="104" spans="1:15" x14ac:dyDescent="0.25">
      <c r="A104" s="1">
        <v>1019</v>
      </c>
      <c r="B104" s="2">
        <v>250</v>
      </c>
      <c r="C104" s="2" t="s">
        <v>3901</v>
      </c>
      <c r="D104" s="5" t="s">
        <v>785</v>
      </c>
      <c r="E104" s="83">
        <v>153</v>
      </c>
      <c r="F104" s="83">
        <v>195</v>
      </c>
      <c r="G104" s="83">
        <v>110</v>
      </c>
      <c r="H104" s="81">
        <f t="shared" si="6"/>
        <v>100.36306666666665</v>
      </c>
      <c r="I104" s="81">
        <f t="shared" si="7"/>
        <v>40.145226666666659</v>
      </c>
      <c r="J104" s="83">
        <v>153</v>
      </c>
      <c r="K104" s="83">
        <v>195</v>
      </c>
      <c r="L104" s="83">
        <v>110</v>
      </c>
      <c r="M104" s="81">
        <f t="shared" si="8"/>
        <v>100.36306666666665</v>
      </c>
      <c r="N104" s="311">
        <f t="shared" si="5"/>
        <v>40.145226666666659</v>
      </c>
      <c r="O104" s="314"/>
    </row>
    <row r="105" spans="1:15" x14ac:dyDescent="0.25">
      <c r="A105" s="1" t="s">
        <v>3198</v>
      </c>
      <c r="B105" s="2">
        <v>630</v>
      </c>
      <c r="C105" s="2" t="s">
        <v>3901</v>
      </c>
      <c r="D105" s="5" t="s">
        <v>8</v>
      </c>
      <c r="E105" s="78">
        <v>46</v>
      </c>
      <c r="F105" s="78">
        <v>48</v>
      </c>
      <c r="G105" s="78">
        <v>55</v>
      </c>
      <c r="H105" s="81">
        <f t="shared" si="6"/>
        <v>32.650866666666666</v>
      </c>
      <c r="I105" s="81">
        <f t="shared" si="7"/>
        <v>5.1826772486772485</v>
      </c>
      <c r="J105" s="78">
        <v>46</v>
      </c>
      <c r="K105" s="78">
        <v>48</v>
      </c>
      <c r="L105" s="78">
        <v>55</v>
      </c>
      <c r="M105" s="81">
        <f t="shared" si="8"/>
        <v>32.650866666666666</v>
      </c>
      <c r="N105" s="311">
        <f t="shared" si="5"/>
        <v>5.1826772486772485</v>
      </c>
      <c r="O105" s="314"/>
    </row>
    <row r="106" spans="1:15" x14ac:dyDescent="0.25">
      <c r="A106" s="1" t="s">
        <v>3199</v>
      </c>
      <c r="B106" s="2">
        <v>630</v>
      </c>
      <c r="C106" s="2" t="s">
        <v>3901</v>
      </c>
      <c r="D106" s="5" t="s">
        <v>7</v>
      </c>
      <c r="E106" s="78">
        <v>78</v>
      </c>
      <c r="F106" s="78">
        <v>62</v>
      </c>
      <c r="G106" s="78">
        <v>51</v>
      </c>
      <c r="H106" s="81">
        <f t="shared" si="6"/>
        <v>41.85446666666666</v>
      </c>
      <c r="I106" s="81">
        <f t="shared" si="7"/>
        <v>6.643566137566137</v>
      </c>
      <c r="J106" s="78">
        <v>78</v>
      </c>
      <c r="K106" s="78">
        <v>62</v>
      </c>
      <c r="L106" s="78">
        <v>51</v>
      </c>
      <c r="M106" s="81">
        <f t="shared" si="8"/>
        <v>41.85446666666666</v>
      </c>
      <c r="N106" s="311">
        <f t="shared" si="5"/>
        <v>6.643566137566137</v>
      </c>
      <c r="O106" s="314"/>
    </row>
    <row r="107" spans="1:15" ht="15" customHeight="1" x14ac:dyDescent="0.25">
      <c r="A107" s="1">
        <v>1025</v>
      </c>
      <c r="B107" s="2">
        <v>160</v>
      </c>
      <c r="C107" s="2" t="s">
        <v>3901</v>
      </c>
      <c r="D107" s="5"/>
      <c r="E107" s="83">
        <v>369</v>
      </c>
      <c r="F107" s="83">
        <v>373</v>
      </c>
      <c r="G107" s="83">
        <v>336</v>
      </c>
      <c r="H107" s="81">
        <f t="shared" si="6"/>
        <v>236.2257333333333</v>
      </c>
      <c r="I107" s="81">
        <f t="shared" si="7"/>
        <v>147.64108333333331</v>
      </c>
      <c r="J107" s="83">
        <v>369</v>
      </c>
      <c r="K107" s="83">
        <v>373</v>
      </c>
      <c r="L107" s="83">
        <v>336</v>
      </c>
      <c r="M107" s="81">
        <v>236.2257333333333</v>
      </c>
      <c r="N107" s="311">
        <f t="shared" si="5"/>
        <v>147.64108333333331</v>
      </c>
      <c r="O107" s="314"/>
    </row>
    <row r="108" spans="1:15" x14ac:dyDescent="0.25">
      <c r="A108" s="1" t="s">
        <v>962</v>
      </c>
      <c r="B108" s="2">
        <v>250</v>
      </c>
      <c r="C108" s="2" t="s">
        <v>3901</v>
      </c>
      <c r="D108" s="3" t="s">
        <v>8</v>
      </c>
      <c r="E108" s="83">
        <v>41.4</v>
      </c>
      <c r="F108" s="83">
        <v>28.3</v>
      </c>
      <c r="G108" s="83">
        <v>21.7</v>
      </c>
      <c r="H108" s="81">
        <f t="shared" si="6"/>
        <v>20.028786666666669</v>
      </c>
      <c r="I108" s="81">
        <f t="shared" si="7"/>
        <v>8.0115146666666686</v>
      </c>
      <c r="J108" s="83">
        <v>41.4</v>
      </c>
      <c r="K108" s="83">
        <v>28.3</v>
      </c>
      <c r="L108" s="83">
        <v>21.7</v>
      </c>
      <c r="M108" s="81">
        <v>20.028786666666669</v>
      </c>
      <c r="N108" s="311">
        <f t="shared" si="5"/>
        <v>8.0115146666666686</v>
      </c>
      <c r="O108" s="314"/>
    </row>
    <row r="109" spans="1:15" x14ac:dyDescent="0.25">
      <c r="A109" s="1" t="s">
        <v>1158</v>
      </c>
      <c r="B109" s="2">
        <v>250</v>
      </c>
      <c r="C109" s="2" t="s">
        <v>3901</v>
      </c>
      <c r="D109" s="5" t="s">
        <v>7</v>
      </c>
      <c r="E109" s="83">
        <v>90</v>
      </c>
      <c r="F109" s="83">
        <v>44</v>
      </c>
      <c r="G109" s="83">
        <v>51</v>
      </c>
      <c r="H109" s="81">
        <f t="shared" si="6"/>
        <v>40.539666666666669</v>
      </c>
      <c r="I109" s="81">
        <f t="shared" si="7"/>
        <v>16.215866666666667</v>
      </c>
      <c r="J109" s="83">
        <v>90</v>
      </c>
      <c r="K109" s="83">
        <v>44</v>
      </c>
      <c r="L109" s="83">
        <v>51</v>
      </c>
      <c r="M109" s="81">
        <v>40.539666666666669</v>
      </c>
      <c r="N109" s="311">
        <f t="shared" si="5"/>
        <v>16.215866666666667</v>
      </c>
      <c r="O109" s="314"/>
    </row>
    <row r="110" spans="1:15" ht="15" customHeight="1" x14ac:dyDescent="0.25">
      <c r="A110" s="1" t="s">
        <v>963</v>
      </c>
      <c r="B110" s="2">
        <v>630</v>
      </c>
      <c r="C110" s="2" t="s">
        <v>3901</v>
      </c>
      <c r="D110" s="3" t="s">
        <v>8</v>
      </c>
      <c r="E110" s="83">
        <v>29</v>
      </c>
      <c r="F110" s="83">
        <v>19</v>
      </c>
      <c r="G110" s="83">
        <v>43</v>
      </c>
      <c r="H110" s="81">
        <f t="shared" si="6"/>
        <v>19.94113333333333</v>
      </c>
      <c r="I110" s="81">
        <f t="shared" si="7"/>
        <v>3.1652592592592588</v>
      </c>
      <c r="J110" s="83">
        <v>29</v>
      </c>
      <c r="K110" s="83">
        <v>19</v>
      </c>
      <c r="L110" s="83">
        <v>43</v>
      </c>
      <c r="M110" s="81">
        <v>19.94113333333333</v>
      </c>
      <c r="N110" s="311">
        <f t="shared" si="5"/>
        <v>3.1652592592592588</v>
      </c>
      <c r="O110" s="314"/>
    </row>
    <row r="111" spans="1:15" ht="15" customHeight="1" x14ac:dyDescent="0.25">
      <c r="A111" s="1" t="s">
        <v>1159</v>
      </c>
      <c r="B111" s="2">
        <v>630</v>
      </c>
      <c r="C111" s="2" t="s">
        <v>3901</v>
      </c>
      <c r="D111" s="5" t="s">
        <v>7</v>
      </c>
      <c r="E111" s="83">
        <v>19</v>
      </c>
      <c r="F111" s="83">
        <v>23</v>
      </c>
      <c r="G111" s="83">
        <v>56</v>
      </c>
      <c r="H111" s="81">
        <f t="shared" si="6"/>
        <v>21.475066666666663</v>
      </c>
      <c r="I111" s="81">
        <f t="shared" si="7"/>
        <v>3.4087407407407397</v>
      </c>
      <c r="J111" s="83">
        <v>19</v>
      </c>
      <c r="K111" s="83">
        <v>23</v>
      </c>
      <c r="L111" s="83">
        <v>56</v>
      </c>
      <c r="M111" s="81">
        <v>21.475066666666663</v>
      </c>
      <c r="N111" s="311">
        <f t="shared" si="5"/>
        <v>3.4087407407407397</v>
      </c>
      <c r="O111" s="314"/>
    </row>
    <row r="112" spans="1:15" ht="18.75" customHeight="1" x14ac:dyDescent="0.25">
      <c r="A112" s="1" t="s">
        <v>964</v>
      </c>
      <c r="B112" s="2">
        <v>250</v>
      </c>
      <c r="C112" s="2" t="s">
        <v>3901</v>
      </c>
      <c r="D112" s="3" t="s">
        <v>8</v>
      </c>
      <c r="E112" s="78">
        <v>20</v>
      </c>
      <c r="F112" s="78">
        <v>47</v>
      </c>
      <c r="G112" s="78">
        <v>27</v>
      </c>
      <c r="H112" s="81">
        <f t="shared" si="6"/>
        <v>20.598533333333332</v>
      </c>
      <c r="I112" s="81">
        <f t="shared" si="7"/>
        <v>8.2394133333333333</v>
      </c>
      <c r="J112" s="78">
        <v>20</v>
      </c>
      <c r="K112" s="78">
        <v>47</v>
      </c>
      <c r="L112" s="78">
        <v>27</v>
      </c>
      <c r="M112" s="81">
        <v>20.598533333333332</v>
      </c>
      <c r="N112" s="311">
        <f t="shared" si="5"/>
        <v>8.2394133333333333</v>
      </c>
      <c r="O112" s="314"/>
    </row>
    <row r="113" spans="1:15" x14ac:dyDescent="0.25">
      <c r="A113" s="1" t="s">
        <v>1160</v>
      </c>
      <c r="B113" s="2">
        <v>250</v>
      </c>
      <c r="C113" s="2" t="s">
        <v>3901</v>
      </c>
      <c r="D113" s="5" t="s">
        <v>7</v>
      </c>
      <c r="E113" s="78">
        <v>111</v>
      </c>
      <c r="F113" s="78">
        <v>126</v>
      </c>
      <c r="G113" s="78">
        <v>111</v>
      </c>
      <c r="H113" s="81">
        <f t="shared" si="6"/>
        <v>76.258399999999995</v>
      </c>
      <c r="I113" s="81">
        <f t="shared" si="7"/>
        <v>30.503359999999997</v>
      </c>
      <c r="J113" s="78">
        <v>111</v>
      </c>
      <c r="K113" s="78">
        <v>126</v>
      </c>
      <c r="L113" s="78">
        <v>111</v>
      </c>
      <c r="M113" s="81">
        <v>76.258399999999995</v>
      </c>
      <c r="N113" s="311">
        <f t="shared" si="5"/>
        <v>30.503359999999997</v>
      </c>
      <c r="O113" s="314"/>
    </row>
    <row r="114" spans="1:15" ht="15" customHeight="1" x14ac:dyDescent="0.25">
      <c r="A114" s="1">
        <v>1029</v>
      </c>
      <c r="B114" s="2">
        <v>400</v>
      </c>
      <c r="C114" s="2" t="s">
        <v>3901</v>
      </c>
      <c r="D114" s="3" t="s">
        <v>8</v>
      </c>
      <c r="E114" s="78">
        <v>28</v>
      </c>
      <c r="F114" s="78">
        <v>52</v>
      </c>
      <c r="G114" s="78">
        <v>78</v>
      </c>
      <c r="H114" s="81">
        <f t="shared" si="6"/>
        <v>34.623066666666666</v>
      </c>
      <c r="I114" s="81">
        <f t="shared" si="7"/>
        <v>8.6557666666666666</v>
      </c>
      <c r="J114" s="78">
        <v>28</v>
      </c>
      <c r="K114" s="78">
        <v>52</v>
      </c>
      <c r="L114" s="78">
        <v>78</v>
      </c>
      <c r="M114" s="81">
        <v>34.623066666666666</v>
      </c>
      <c r="N114" s="311">
        <f t="shared" si="5"/>
        <v>8.6557666666666666</v>
      </c>
      <c r="O114" s="314"/>
    </row>
    <row r="115" spans="1:15" ht="60" x14ac:dyDescent="0.25">
      <c r="A115" s="1">
        <v>1030</v>
      </c>
      <c r="B115" s="2">
        <v>400</v>
      </c>
      <c r="C115" s="2" t="s">
        <v>3901</v>
      </c>
      <c r="D115" s="3" t="s">
        <v>786</v>
      </c>
      <c r="E115" s="78">
        <v>178</v>
      </c>
      <c r="F115" s="78">
        <v>190</v>
      </c>
      <c r="G115" s="78">
        <v>155</v>
      </c>
      <c r="H115" s="81">
        <f t="shared" si="6"/>
        <v>114.60673333333334</v>
      </c>
      <c r="I115" s="81">
        <f t="shared" si="7"/>
        <v>28.651683333333335</v>
      </c>
      <c r="J115" s="78">
        <v>178</v>
      </c>
      <c r="K115" s="78">
        <v>190</v>
      </c>
      <c r="L115" s="78">
        <v>155</v>
      </c>
      <c r="M115" s="81">
        <v>114.60673333333334</v>
      </c>
      <c r="N115" s="311">
        <f t="shared" si="5"/>
        <v>28.651683333333335</v>
      </c>
      <c r="O115" s="314"/>
    </row>
    <row r="116" spans="1:15" x14ac:dyDescent="0.25">
      <c r="A116" s="1" t="s">
        <v>1255</v>
      </c>
      <c r="B116" s="2">
        <v>400</v>
      </c>
      <c r="C116" s="2" t="s">
        <v>3901</v>
      </c>
      <c r="D116" s="3" t="s">
        <v>17</v>
      </c>
      <c r="E116" s="83">
        <v>85</v>
      </c>
      <c r="F116" s="83">
        <v>121</v>
      </c>
      <c r="G116" s="83">
        <v>73</v>
      </c>
      <c r="H116" s="81">
        <f t="shared" si="6"/>
        <v>61.138200000000005</v>
      </c>
      <c r="I116" s="81">
        <f t="shared" si="7"/>
        <v>15.284550000000003</v>
      </c>
      <c r="J116" s="83">
        <v>85</v>
      </c>
      <c r="K116" s="83">
        <v>121</v>
      </c>
      <c r="L116" s="83">
        <v>73</v>
      </c>
      <c r="M116" s="81">
        <v>61.138200000000005</v>
      </c>
      <c r="N116" s="311">
        <f t="shared" si="5"/>
        <v>15.284550000000003</v>
      </c>
      <c r="O116" s="314"/>
    </row>
    <row r="117" spans="1:15" ht="15" customHeight="1" x14ac:dyDescent="0.25">
      <c r="A117" s="1" t="s">
        <v>1443</v>
      </c>
      <c r="B117" s="2">
        <v>400</v>
      </c>
      <c r="C117" s="2" t="s">
        <v>3901</v>
      </c>
      <c r="D117" s="5" t="s">
        <v>7</v>
      </c>
      <c r="E117" s="83">
        <v>197</v>
      </c>
      <c r="F117" s="83">
        <v>184</v>
      </c>
      <c r="G117" s="83">
        <v>180</v>
      </c>
      <c r="H117" s="81">
        <f t="shared" si="6"/>
        <v>122.93380000000001</v>
      </c>
      <c r="I117" s="81">
        <f t="shared" si="7"/>
        <v>30.733450000000001</v>
      </c>
      <c r="J117" s="83">
        <v>197</v>
      </c>
      <c r="K117" s="83">
        <v>184</v>
      </c>
      <c r="L117" s="83">
        <v>180</v>
      </c>
      <c r="M117" s="81">
        <v>122.93380000000001</v>
      </c>
      <c r="N117" s="311">
        <f t="shared" si="5"/>
        <v>30.733450000000001</v>
      </c>
      <c r="O117" s="314"/>
    </row>
    <row r="118" spans="1:15" x14ac:dyDescent="0.25">
      <c r="A118" s="1" t="s">
        <v>1256</v>
      </c>
      <c r="B118" s="2">
        <v>400</v>
      </c>
      <c r="C118" s="2" t="s">
        <v>3901</v>
      </c>
      <c r="D118" s="3" t="s">
        <v>18</v>
      </c>
      <c r="E118" s="80">
        <v>40</v>
      </c>
      <c r="F118" s="80">
        <v>80</v>
      </c>
      <c r="G118" s="80">
        <v>100</v>
      </c>
      <c r="H118" s="81">
        <f t="shared" si="6"/>
        <v>48.209333333333326</v>
      </c>
      <c r="I118" s="81">
        <f t="shared" si="7"/>
        <v>12.052333333333332</v>
      </c>
      <c r="J118" s="80">
        <v>40</v>
      </c>
      <c r="K118" s="80">
        <v>80</v>
      </c>
      <c r="L118" s="80">
        <v>100</v>
      </c>
      <c r="M118" s="81">
        <v>48.209333333333326</v>
      </c>
      <c r="N118" s="311">
        <f t="shared" si="5"/>
        <v>12.052333333333332</v>
      </c>
      <c r="O118" s="314"/>
    </row>
    <row r="119" spans="1:15" x14ac:dyDescent="0.25">
      <c r="A119" s="1" t="s">
        <v>1444</v>
      </c>
      <c r="B119" s="2">
        <v>400</v>
      </c>
      <c r="C119" s="2" t="s">
        <v>3901</v>
      </c>
      <c r="D119" s="5" t="s">
        <v>7</v>
      </c>
      <c r="E119" s="80">
        <v>0</v>
      </c>
      <c r="F119" s="80">
        <v>0</v>
      </c>
      <c r="G119" s="80">
        <v>0</v>
      </c>
      <c r="H119" s="81">
        <f t="shared" si="6"/>
        <v>0</v>
      </c>
      <c r="I119" s="81">
        <f t="shared" si="7"/>
        <v>0</v>
      </c>
      <c r="J119" s="80">
        <v>0</v>
      </c>
      <c r="K119" s="80">
        <v>0</v>
      </c>
      <c r="L119" s="80">
        <v>0</v>
      </c>
      <c r="M119" s="81">
        <v>0</v>
      </c>
      <c r="N119" s="311">
        <f t="shared" si="5"/>
        <v>0</v>
      </c>
      <c r="O119" s="314"/>
    </row>
    <row r="120" spans="1:15" x14ac:dyDescent="0.25">
      <c r="A120" s="1" t="s">
        <v>1257</v>
      </c>
      <c r="B120" s="2">
        <v>630</v>
      </c>
      <c r="C120" s="2" t="s">
        <v>3901</v>
      </c>
      <c r="D120" s="3" t="s">
        <v>19</v>
      </c>
      <c r="E120" s="80">
        <v>148</v>
      </c>
      <c r="F120" s="80">
        <v>135</v>
      </c>
      <c r="G120" s="80">
        <v>124</v>
      </c>
      <c r="H120" s="81">
        <f t="shared" si="6"/>
        <v>89.187266666666659</v>
      </c>
      <c r="I120" s="81">
        <f t="shared" si="7"/>
        <v>14.156708994708994</v>
      </c>
      <c r="J120" s="80">
        <v>148</v>
      </c>
      <c r="K120" s="80">
        <v>135</v>
      </c>
      <c r="L120" s="80">
        <v>124</v>
      </c>
      <c r="M120" s="81">
        <v>89.187266666666659</v>
      </c>
      <c r="N120" s="311">
        <f t="shared" si="5"/>
        <v>14.156708994708994</v>
      </c>
      <c r="O120" s="314"/>
    </row>
    <row r="121" spans="1:15" ht="15" customHeight="1" x14ac:dyDescent="0.25">
      <c r="A121" s="1" t="s">
        <v>1445</v>
      </c>
      <c r="B121" s="2">
        <v>400</v>
      </c>
      <c r="C121" s="2" t="s">
        <v>3901</v>
      </c>
      <c r="D121" s="5" t="s">
        <v>7</v>
      </c>
      <c r="E121" s="80">
        <v>261</v>
      </c>
      <c r="F121" s="80">
        <v>305</v>
      </c>
      <c r="G121" s="80">
        <v>278</v>
      </c>
      <c r="H121" s="81">
        <f t="shared" si="6"/>
        <v>184.94853333333333</v>
      </c>
      <c r="I121" s="81">
        <f t="shared" si="7"/>
        <v>46.237133333333333</v>
      </c>
      <c r="J121" s="80">
        <v>261</v>
      </c>
      <c r="K121" s="80">
        <v>305</v>
      </c>
      <c r="L121" s="80">
        <v>278</v>
      </c>
      <c r="M121" s="81">
        <v>184.94853333333333</v>
      </c>
      <c r="N121" s="311">
        <f t="shared" si="5"/>
        <v>46.237133333333333</v>
      </c>
      <c r="O121" s="314"/>
    </row>
    <row r="122" spans="1:15" x14ac:dyDescent="0.25">
      <c r="A122" s="1" t="s">
        <v>1258</v>
      </c>
      <c r="B122" s="2">
        <v>400</v>
      </c>
      <c r="C122" s="2" t="s">
        <v>3901</v>
      </c>
      <c r="D122" s="3" t="s">
        <v>8</v>
      </c>
      <c r="E122" s="80">
        <v>64</v>
      </c>
      <c r="F122" s="80">
        <v>50</v>
      </c>
      <c r="G122" s="80">
        <v>27</v>
      </c>
      <c r="H122" s="81">
        <f t="shared" si="6"/>
        <v>30.8978</v>
      </c>
      <c r="I122" s="81">
        <f t="shared" si="7"/>
        <v>7.7244499999999992</v>
      </c>
      <c r="J122" s="80">
        <v>64</v>
      </c>
      <c r="K122" s="80">
        <v>50</v>
      </c>
      <c r="L122" s="80">
        <v>27</v>
      </c>
      <c r="M122" s="81">
        <v>30.8978</v>
      </c>
      <c r="N122" s="311">
        <f t="shared" si="5"/>
        <v>7.7244499999999992</v>
      </c>
      <c r="O122" s="314"/>
    </row>
    <row r="123" spans="1:15" x14ac:dyDescent="0.25">
      <c r="A123" s="1" t="s">
        <v>1446</v>
      </c>
      <c r="B123" s="2">
        <v>400</v>
      </c>
      <c r="C123" s="2" t="s">
        <v>3901</v>
      </c>
      <c r="D123" s="5" t="s">
        <v>7</v>
      </c>
      <c r="E123" s="80">
        <v>70</v>
      </c>
      <c r="F123" s="80">
        <v>35</v>
      </c>
      <c r="G123" s="80">
        <v>56</v>
      </c>
      <c r="H123" s="81">
        <f t="shared" si="6"/>
        <v>35.280466666666669</v>
      </c>
      <c r="I123" s="81">
        <f t="shared" si="7"/>
        <v>8.8201166666666673</v>
      </c>
      <c r="J123" s="80">
        <v>70</v>
      </c>
      <c r="K123" s="80">
        <v>35</v>
      </c>
      <c r="L123" s="80">
        <v>56</v>
      </c>
      <c r="M123" s="81">
        <v>35.280466666666669</v>
      </c>
      <c r="N123" s="311">
        <f t="shared" si="5"/>
        <v>8.8201166666666673</v>
      </c>
      <c r="O123" s="314"/>
    </row>
    <row r="124" spans="1:15" ht="30" x14ac:dyDescent="0.25">
      <c r="A124" s="1" t="s">
        <v>1259</v>
      </c>
      <c r="B124" s="2">
        <v>400</v>
      </c>
      <c r="C124" s="2" t="s">
        <v>3901</v>
      </c>
      <c r="D124" s="3" t="s">
        <v>20</v>
      </c>
      <c r="E124" s="80">
        <v>100</v>
      </c>
      <c r="F124" s="80">
        <v>83</v>
      </c>
      <c r="G124" s="80">
        <v>87</v>
      </c>
      <c r="H124" s="81">
        <f t="shared" si="6"/>
        <v>59.166000000000004</v>
      </c>
      <c r="I124" s="81">
        <f t="shared" si="7"/>
        <v>14.791500000000003</v>
      </c>
      <c r="J124" s="80">
        <v>100</v>
      </c>
      <c r="K124" s="80">
        <v>83</v>
      </c>
      <c r="L124" s="80">
        <v>87</v>
      </c>
      <c r="M124" s="81">
        <v>59.166000000000004</v>
      </c>
      <c r="N124" s="311">
        <f t="shared" si="5"/>
        <v>14.791500000000003</v>
      </c>
      <c r="O124" s="314"/>
    </row>
    <row r="125" spans="1:15" x14ac:dyDescent="0.25">
      <c r="A125" s="1" t="s">
        <v>1447</v>
      </c>
      <c r="B125" s="2">
        <v>400</v>
      </c>
      <c r="C125" s="2" t="s">
        <v>3901</v>
      </c>
      <c r="D125" s="5" t="s">
        <v>7</v>
      </c>
      <c r="E125" s="80">
        <v>105</v>
      </c>
      <c r="F125" s="80">
        <v>115</v>
      </c>
      <c r="G125" s="80">
        <v>110</v>
      </c>
      <c r="H125" s="81">
        <f t="shared" si="6"/>
        <v>72.313999999999993</v>
      </c>
      <c r="I125" s="81">
        <f t="shared" si="7"/>
        <v>18.078499999999998</v>
      </c>
      <c r="J125" s="80">
        <v>105</v>
      </c>
      <c r="K125" s="80">
        <v>115</v>
      </c>
      <c r="L125" s="80">
        <v>110</v>
      </c>
      <c r="M125" s="81">
        <v>72.313999999999993</v>
      </c>
      <c r="N125" s="311">
        <f t="shared" si="5"/>
        <v>18.078499999999998</v>
      </c>
      <c r="O125" s="314"/>
    </row>
    <row r="126" spans="1:15" ht="45" x14ac:dyDescent="0.25">
      <c r="A126" s="1" t="s">
        <v>1260</v>
      </c>
      <c r="B126" s="2">
        <v>400</v>
      </c>
      <c r="C126" s="2" t="s">
        <v>3901</v>
      </c>
      <c r="D126" s="3" t="s">
        <v>21</v>
      </c>
      <c r="E126" s="80">
        <v>125</v>
      </c>
      <c r="F126" s="80">
        <v>104</v>
      </c>
      <c r="G126" s="80">
        <v>118</v>
      </c>
      <c r="H126" s="81">
        <f t="shared" si="6"/>
        <v>76.039266666666663</v>
      </c>
      <c r="I126" s="81">
        <f t="shared" si="7"/>
        <v>19.009816666666666</v>
      </c>
      <c r="J126" s="80">
        <v>125</v>
      </c>
      <c r="K126" s="80">
        <v>104</v>
      </c>
      <c r="L126" s="80">
        <v>118</v>
      </c>
      <c r="M126" s="81">
        <v>76.039266666666663</v>
      </c>
      <c r="N126" s="311">
        <f t="shared" si="5"/>
        <v>19.009816666666666</v>
      </c>
      <c r="O126" s="314"/>
    </row>
    <row r="127" spans="1:15" x14ac:dyDescent="0.25">
      <c r="A127" s="1" t="s">
        <v>1448</v>
      </c>
      <c r="B127" s="2">
        <v>400</v>
      </c>
      <c r="C127" s="2" t="s">
        <v>3901</v>
      </c>
      <c r="D127" s="5" t="s">
        <v>7</v>
      </c>
      <c r="E127" s="80">
        <v>93</v>
      </c>
      <c r="F127" s="80">
        <v>90</v>
      </c>
      <c r="G127" s="80">
        <v>97</v>
      </c>
      <c r="H127" s="81">
        <f t="shared" si="6"/>
        <v>61.357333333333337</v>
      </c>
      <c r="I127" s="81">
        <f t="shared" si="7"/>
        <v>15.339333333333336</v>
      </c>
      <c r="J127" s="80">
        <v>93</v>
      </c>
      <c r="K127" s="80">
        <v>90</v>
      </c>
      <c r="L127" s="80">
        <v>97</v>
      </c>
      <c r="M127" s="81">
        <v>61.357333333333337</v>
      </c>
      <c r="N127" s="311">
        <f t="shared" si="5"/>
        <v>15.339333333333336</v>
      </c>
      <c r="O127" s="314"/>
    </row>
    <row r="128" spans="1:15" x14ac:dyDescent="0.25">
      <c r="A128" s="1" t="s">
        <v>1261</v>
      </c>
      <c r="B128" s="2">
        <v>250</v>
      </c>
      <c r="C128" s="2" t="s">
        <v>3901</v>
      </c>
      <c r="D128" s="3" t="s">
        <v>23</v>
      </c>
      <c r="E128" s="80">
        <v>48</v>
      </c>
      <c r="F128" s="80">
        <v>45</v>
      </c>
      <c r="G128" s="80">
        <v>50</v>
      </c>
      <c r="H128" s="81">
        <f t="shared" si="6"/>
        <v>31.336066666666667</v>
      </c>
      <c r="I128" s="81">
        <f t="shared" si="7"/>
        <v>12.534426666666668</v>
      </c>
      <c r="J128" s="80">
        <v>48</v>
      </c>
      <c r="K128" s="80">
        <v>45</v>
      </c>
      <c r="L128" s="80">
        <v>50</v>
      </c>
      <c r="M128" s="81">
        <v>31.336066666666667</v>
      </c>
      <c r="N128" s="311">
        <f t="shared" si="5"/>
        <v>12.534426666666668</v>
      </c>
      <c r="O128" s="314"/>
    </row>
    <row r="129" spans="1:15" x14ac:dyDescent="0.25">
      <c r="A129" s="1" t="s">
        <v>1449</v>
      </c>
      <c r="B129" s="2">
        <v>320</v>
      </c>
      <c r="C129" s="2" t="s">
        <v>3901</v>
      </c>
      <c r="D129" s="5" t="s">
        <v>7</v>
      </c>
      <c r="E129" s="80">
        <v>75</v>
      </c>
      <c r="F129" s="80">
        <v>85</v>
      </c>
      <c r="G129" s="80">
        <v>100</v>
      </c>
      <c r="H129" s="81">
        <f t="shared" si="6"/>
        <v>56.974666666666671</v>
      </c>
      <c r="I129" s="81">
        <f t="shared" si="7"/>
        <v>17.804583333333333</v>
      </c>
      <c r="J129" s="80">
        <v>75</v>
      </c>
      <c r="K129" s="80">
        <v>85</v>
      </c>
      <c r="L129" s="80">
        <v>100</v>
      </c>
      <c r="M129" s="81">
        <v>56.974666666666671</v>
      </c>
      <c r="N129" s="311">
        <f t="shared" si="5"/>
        <v>17.804583333333333</v>
      </c>
      <c r="O129" s="314"/>
    </row>
    <row r="130" spans="1:15" ht="45" x14ac:dyDescent="0.25">
      <c r="A130" s="1" t="s">
        <v>965</v>
      </c>
      <c r="B130" s="2">
        <v>400</v>
      </c>
      <c r="C130" s="2" t="s">
        <v>3901</v>
      </c>
      <c r="D130" s="3" t="s">
        <v>24</v>
      </c>
      <c r="E130" s="80">
        <v>101</v>
      </c>
      <c r="F130" s="80">
        <v>94</v>
      </c>
      <c r="G130" s="80">
        <v>116</v>
      </c>
      <c r="H130" s="81">
        <f t="shared" si="6"/>
        <v>68.150466666666674</v>
      </c>
      <c r="I130" s="81">
        <f t="shared" si="7"/>
        <v>17.037616666666668</v>
      </c>
      <c r="J130" s="80">
        <v>101</v>
      </c>
      <c r="K130" s="80">
        <v>94</v>
      </c>
      <c r="L130" s="80">
        <v>116</v>
      </c>
      <c r="M130" s="81">
        <v>68.150466666666674</v>
      </c>
      <c r="N130" s="311">
        <f t="shared" si="5"/>
        <v>17.037616666666668</v>
      </c>
      <c r="O130" s="314"/>
    </row>
    <row r="131" spans="1:15" x14ac:dyDescent="0.25">
      <c r="A131" s="1" t="s">
        <v>1161</v>
      </c>
      <c r="B131" s="2">
        <v>630</v>
      </c>
      <c r="C131" s="2" t="s">
        <v>3901</v>
      </c>
      <c r="D131" s="5" t="s">
        <v>7</v>
      </c>
      <c r="E131" s="80">
        <v>48</v>
      </c>
      <c r="F131" s="80">
        <v>30</v>
      </c>
      <c r="G131" s="80">
        <v>23</v>
      </c>
      <c r="H131" s="81">
        <f t="shared" si="6"/>
        <v>22.132466666666666</v>
      </c>
      <c r="I131" s="81">
        <f t="shared" si="7"/>
        <v>3.5130899470899473</v>
      </c>
      <c r="J131" s="80">
        <v>48</v>
      </c>
      <c r="K131" s="80">
        <v>30</v>
      </c>
      <c r="L131" s="80">
        <v>23</v>
      </c>
      <c r="M131" s="81">
        <v>22.132466666666666</v>
      </c>
      <c r="N131" s="311">
        <f t="shared" si="5"/>
        <v>3.5130899470899473</v>
      </c>
      <c r="O131" s="314"/>
    </row>
    <row r="132" spans="1:15" x14ac:dyDescent="0.25">
      <c r="A132" s="1" t="s">
        <v>1450</v>
      </c>
      <c r="B132" s="2">
        <v>400</v>
      </c>
      <c r="C132" s="2" t="s">
        <v>3901</v>
      </c>
      <c r="D132" s="5" t="s">
        <v>7</v>
      </c>
      <c r="E132" s="80" t="s">
        <v>49</v>
      </c>
      <c r="F132" s="80" t="s">
        <v>49</v>
      </c>
      <c r="G132" s="80" t="s">
        <v>49</v>
      </c>
      <c r="H132" s="81" t="e">
        <f t="shared" si="6"/>
        <v>#VALUE!</v>
      </c>
      <c r="I132" s="81" t="e">
        <f t="shared" si="7"/>
        <v>#VALUE!</v>
      </c>
      <c r="J132" s="80">
        <v>110</v>
      </c>
      <c r="K132" s="80">
        <v>200</v>
      </c>
      <c r="L132" s="80">
        <v>110</v>
      </c>
      <c r="M132" s="81">
        <f t="shared" si="8"/>
        <v>92.036000000000001</v>
      </c>
      <c r="N132" s="311">
        <f t="shared" si="5"/>
        <v>23.009</v>
      </c>
      <c r="O132" s="314"/>
    </row>
    <row r="133" spans="1:15" ht="30" x14ac:dyDescent="0.25">
      <c r="A133" s="1" t="s">
        <v>966</v>
      </c>
      <c r="B133" s="2">
        <v>400</v>
      </c>
      <c r="C133" s="2" t="s">
        <v>3901</v>
      </c>
      <c r="D133" s="5" t="s">
        <v>787</v>
      </c>
      <c r="E133" s="80">
        <v>110</v>
      </c>
      <c r="F133" s="80">
        <v>200</v>
      </c>
      <c r="G133" s="80">
        <v>110</v>
      </c>
      <c r="H133" s="81">
        <f t="shared" si="6"/>
        <v>92.036000000000001</v>
      </c>
      <c r="I133" s="81">
        <f t="shared" si="7"/>
        <v>23.009</v>
      </c>
      <c r="J133" s="78">
        <v>285</v>
      </c>
      <c r="K133" s="78">
        <v>210</v>
      </c>
      <c r="L133" s="78">
        <v>180</v>
      </c>
      <c r="M133" s="81">
        <f t="shared" si="8"/>
        <v>147.91499999999999</v>
      </c>
      <c r="N133" s="311">
        <f t="shared" si="5"/>
        <v>36.978749999999998</v>
      </c>
      <c r="O133" s="314"/>
    </row>
    <row r="134" spans="1:15" x14ac:dyDescent="0.25">
      <c r="A134" s="1" t="s">
        <v>1162</v>
      </c>
      <c r="B134" s="2">
        <v>630</v>
      </c>
      <c r="C134" s="2" t="s">
        <v>3901</v>
      </c>
      <c r="D134" s="5" t="s">
        <v>7</v>
      </c>
      <c r="E134" s="78">
        <v>71</v>
      </c>
      <c r="F134" s="78">
        <v>44</v>
      </c>
      <c r="G134" s="78">
        <v>68</v>
      </c>
      <c r="H134" s="81">
        <f t="shared" si="6"/>
        <v>40.101399999999998</v>
      </c>
      <c r="I134" s="81">
        <f t="shared" si="7"/>
        <v>6.3653015873015875</v>
      </c>
      <c r="J134" s="78">
        <v>71</v>
      </c>
      <c r="K134" s="78">
        <v>44</v>
      </c>
      <c r="L134" s="78">
        <v>68</v>
      </c>
      <c r="M134" s="81">
        <f t="shared" si="8"/>
        <v>40.101399999999998</v>
      </c>
      <c r="N134" s="311">
        <f t="shared" ref="N134:N197" si="9">M134/B134*100</f>
        <v>6.3653015873015875</v>
      </c>
      <c r="O134" s="314"/>
    </row>
    <row r="135" spans="1:15" x14ac:dyDescent="0.25">
      <c r="A135" s="1" t="s">
        <v>967</v>
      </c>
      <c r="B135" s="2">
        <v>400</v>
      </c>
      <c r="C135" s="2" t="s">
        <v>3901</v>
      </c>
      <c r="D135" s="3" t="s">
        <v>25</v>
      </c>
      <c r="E135" s="80">
        <v>190</v>
      </c>
      <c r="F135" s="80">
        <v>184</v>
      </c>
      <c r="G135" s="80">
        <v>190</v>
      </c>
      <c r="H135" s="81">
        <f t="shared" ref="H135:H198" si="10">(E135+F135+G135)/3*0.38*1.73</f>
        <v>123.5912</v>
      </c>
      <c r="I135" s="81">
        <f t="shared" ref="I135:I198" si="11">H135/B135*100</f>
        <v>30.897799999999997</v>
      </c>
      <c r="J135" s="80">
        <v>190</v>
      </c>
      <c r="K135" s="80">
        <v>184</v>
      </c>
      <c r="L135" s="80">
        <v>190</v>
      </c>
      <c r="M135" s="81">
        <f t="shared" si="8"/>
        <v>123.5912</v>
      </c>
      <c r="N135" s="311">
        <f t="shared" si="9"/>
        <v>30.897799999999997</v>
      </c>
      <c r="O135" s="314"/>
    </row>
    <row r="136" spans="1:15" x14ac:dyDescent="0.25">
      <c r="A136" s="1" t="s">
        <v>1163</v>
      </c>
      <c r="B136" s="2">
        <v>400</v>
      </c>
      <c r="C136" s="2" t="s">
        <v>3901</v>
      </c>
      <c r="D136" s="5" t="s">
        <v>7</v>
      </c>
      <c r="E136" s="80">
        <v>54</v>
      </c>
      <c r="F136" s="80">
        <v>64</v>
      </c>
      <c r="G136" s="80">
        <v>73</v>
      </c>
      <c r="H136" s="81">
        <f t="shared" si="10"/>
        <v>41.85446666666666</v>
      </c>
      <c r="I136" s="81">
        <f t="shared" si="11"/>
        <v>10.463616666666665</v>
      </c>
      <c r="J136" s="80">
        <v>54</v>
      </c>
      <c r="K136" s="80">
        <v>64</v>
      </c>
      <c r="L136" s="80">
        <v>73</v>
      </c>
      <c r="M136" s="81">
        <f t="shared" si="8"/>
        <v>41.85446666666666</v>
      </c>
      <c r="N136" s="311">
        <f t="shared" si="9"/>
        <v>10.463616666666665</v>
      </c>
      <c r="O136" s="314"/>
    </row>
    <row r="137" spans="1:15" x14ac:dyDescent="0.25">
      <c r="A137" s="1">
        <v>1043</v>
      </c>
      <c r="B137" s="2">
        <v>100</v>
      </c>
      <c r="C137" s="2" t="s">
        <v>3901</v>
      </c>
      <c r="D137" s="5"/>
      <c r="E137" s="80">
        <v>47</v>
      </c>
      <c r="F137" s="80">
        <v>23</v>
      </c>
      <c r="G137" s="80">
        <v>24</v>
      </c>
      <c r="H137" s="81">
        <f t="shared" si="10"/>
        <v>20.598533333333332</v>
      </c>
      <c r="I137" s="81">
        <f t="shared" si="11"/>
        <v>20.598533333333332</v>
      </c>
      <c r="J137" s="80">
        <v>47</v>
      </c>
      <c r="K137" s="80">
        <v>23</v>
      </c>
      <c r="L137" s="80">
        <v>24</v>
      </c>
      <c r="M137" s="81">
        <f t="shared" si="8"/>
        <v>20.598533333333332</v>
      </c>
      <c r="N137" s="311">
        <f t="shared" si="9"/>
        <v>20.598533333333332</v>
      </c>
      <c r="O137" s="314"/>
    </row>
    <row r="138" spans="1:15" x14ac:dyDescent="0.25">
      <c r="A138" s="1" t="s">
        <v>968</v>
      </c>
      <c r="B138" s="2">
        <v>630</v>
      </c>
      <c r="C138" s="2" t="s">
        <v>3901</v>
      </c>
      <c r="D138" s="5" t="s">
        <v>788</v>
      </c>
      <c r="E138" s="78">
        <v>44</v>
      </c>
      <c r="F138" s="78">
        <v>56</v>
      </c>
      <c r="G138" s="78">
        <v>50</v>
      </c>
      <c r="H138" s="81">
        <f t="shared" si="10"/>
        <v>32.869999999999997</v>
      </c>
      <c r="I138" s="81">
        <f t="shared" si="11"/>
        <v>5.2174603174603176</v>
      </c>
      <c r="J138" s="78">
        <v>44</v>
      </c>
      <c r="K138" s="78">
        <v>56</v>
      </c>
      <c r="L138" s="78">
        <v>50</v>
      </c>
      <c r="M138" s="81">
        <f t="shared" si="8"/>
        <v>32.869999999999997</v>
      </c>
      <c r="N138" s="311">
        <f t="shared" si="9"/>
        <v>5.2174603174603176</v>
      </c>
      <c r="O138" s="314"/>
    </row>
    <row r="139" spans="1:15" x14ac:dyDescent="0.25">
      <c r="A139" s="1" t="s">
        <v>1164</v>
      </c>
      <c r="B139" s="2">
        <v>630</v>
      </c>
      <c r="C139" s="2" t="s">
        <v>3901</v>
      </c>
      <c r="D139" s="5" t="s">
        <v>7</v>
      </c>
      <c r="E139" s="78">
        <v>99</v>
      </c>
      <c r="F139" s="78">
        <v>120</v>
      </c>
      <c r="G139" s="78">
        <v>135</v>
      </c>
      <c r="H139" s="81">
        <f t="shared" si="10"/>
        <v>77.5732</v>
      </c>
      <c r="I139" s="81">
        <f t="shared" si="11"/>
        <v>12.313206349206348</v>
      </c>
      <c r="J139" s="78">
        <v>99</v>
      </c>
      <c r="K139" s="78">
        <v>120</v>
      </c>
      <c r="L139" s="78">
        <v>135</v>
      </c>
      <c r="M139" s="81">
        <f t="shared" si="8"/>
        <v>77.5732</v>
      </c>
      <c r="N139" s="311">
        <f t="shared" si="9"/>
        <v>12.313206349206348</v>
      </c>
      <c r="O139" s="314"/>
    </row>
    <row r="140" spans="1:15" x14ac:dyDescent="0.25">
      <c r="A140" s="1">
        <v>1045</v>
      </c>
      <c r="B140" s="2">
        <v>250</v>
      </c>
      <c r="C140" s="2" t="s">
        <v>3901</v>
      </c>
      <c r="D140" s="3" t="s">
        <v>8</v>
      </c>
      <c r="E140" s="80">
        <v>8</v>
      </c>
      <c r="F140" s="80">
        <v>3</v>
      </c>
      <c r="G140" s="80">
        <v>3</v>
      </c>
      <c r="H140" s="81">
        <f t="shared" si="10"/>
        <v>3.0678666666666667</v>
      </c>
      <c r="I140" s="81">
        <f t="shared" si="11"/>
        <v>1.2271466666666666</v>
      </c>
      <c r="J140" s="80">
        <v>8</v>
      </c>
      <c r="K140" s="80">
        <v>3</v>
      </c>
      <c r="L140" s="80">
        <v>3</v>
      </c>
      <c r="M140" s="81">
        <f t="shared" si="8"/>
        <v>3.0678666666666667</v>
      </c>
      <c r="N140" s="311">
        <f t="shared" si="9"/>
        <v>1.2271466666666666</v>
      </c>
      <c r="O140" s="314"/>
    </row>
    <row r="141" spans="1:15" x14ac:dyDescent="0.25">
      <c r="A141" s="1" t="s">
        <v>3249</v>
      </c>
      <c r="B141" s="2">
        <v>400</v>
      </c>
      <c r="C141" s="2" t="s">
        <v>3901</v>
      </c>
      <c r="D141" s="3" t="s">
        <v>8</v>
      </c>
      <c r="E141" s="78">
        <v>60</v>
      </c>
      <c r="F141" s="78">
        <v>70</v>
      </c>
      <c r="G141" s="78">
        <v>60</v>
      </c>
      <c r="H141" s="81">
        <f t="shared" si="10"/>
        <v>41.635333333333335</v>
      </c>
      <c r="I141" s="81">
        <f t="shared" si="11"/>
        <v>10.408833333333334</v>
      </c>
      <c r="J141" s="78">
        <v>60</v>
      </c>
      <c r="K141" s="78">
        <v>70</v>
      </c>
      <c r="L141" s="78">
        <v>60</v>
      </c>
      <c r="M141" s="81">
        <f t="shared" si="8"/>
        <v>41.635333333333335</v>
      </c>
      <c r="N141" s="311">
        <f t="shared" si="9"/>
        <v>10.408833333333334</v>
      </c>
      <c r="O141" s="314"/>
    </row>
    <row r="142" spans="1:15" x14ac:dyDescent="0.25">
      <c r="A142" s="1" t="s">
        <v>3250</v>
      </c>
      <c r="B142" s="2">
        <v>400</v>
      </c>
      <c r="C142" s="2" t="s">
        <v>3901</v>
      </c>
      <c r="D142" s="5" t="s">
        <v>7</v>
      </c>
      <c r="E142" s="78">
        <v>0</v>
      </c>
      <c r="F142" s="78">
        <v>0</v>
      </c>
      <c r="G142" s="78">
        <v>0</v>
      </c>
      <c r="H142" s="81">
        <f t="shared" si="10"/>
        <v>0</v>
      </c>
      <c r="I142" s="81">
        <f t="shared" si="11"/>
        <v>0</v>
      </c>
      <c r="J142" s="78">
        <v>0</v>
      </c>
      <c r="K142" s="78">
        <v>0</v>
      </c>
      <c r="L142" s="78">
        <v>0</v>
      </c>
      <c r="M142" s="81">
        <f t="shared" si="8"/>
        <v>0</v>
      </c>
      <c r="N142" s="311">
        <f t="shared" si="9"/>
        <v>0</v>
      </c>
      <c r="O142" s="314"/>
    </row>
    <row r="143" spans="1:15" x14ac:dyDescent="0.25">
      <c r="A143" s="1" t="s">
        <v>611</v>
      </c>
      <c r="B143" s="2">
        <v>400</v>
      </c>
      <c r="C143" s="2" t="s">
        <v>3901</v>
      </c>
      <c r="D143" s="3" t="s">
        <v>789</v>
      </c>
      <c r="E143" s="80">
        <v>70</v>
      </c>
      <c r="F143" s="80">
        <v>33</v>
      </c>
      <c r="G143" s="80">
        <v>30</v>
      </c>
      <c r="H143" s="81">
        <f t="shared" si="10"/>
        <v>29.144733333333335</v>
      </c>
      <c r="I143" s="81">
        <f t="shared" si="11"/>
        <v>7.2861833333333337</v>
      </c>
      <c r="J143" s="80">
        <v>70</v>
      </c>
      <c r="K143" s="80">
        <v>33</v>
      </c>
      <c r="L143" s="80">
        <v>30</v>
      </c>
      <c r="M143" s="81">
        <f t="shared" si="8"/>
        <v>29.144733333333335</v>
      </c>
      <c r="N143" s="311">
        <f t="shared" si="9"/>
        <v>7.2861833333333337</v>
      </c>
      <c r="O143" s="314"/>
    </row>
    <row r="144" spans="1:15" x14ac:dyDescent="0.25">
      <c r="A144" s="1" t="s">
        <v>612</v>
      </c>
      <c r="B144" s="2">
        <v>400</v>
      </c>
      <c r="C144" s="2" t="s">
        <v>3901</v>
      </c>
      <c r="D144" s="5" t="s">
        <v>7</v>
      </c>
      <c r="E144" s="80">
        <v>128</v>
      </c>
      <c r="F144" s="80">
        <v>124</v>
      </c>
      <c r="G144" s="80">
        <v>161</v>
      </c>
      <c r="H144" s="81">
        <f t="shared" si="10"/>
        <v>90.502066666666664</v>
      </c>
      <c r="I144" s="81">
        <f t="shared" si="11"/>
        <v>22.625516666666666</v>
      </c>
      <c r="J144" s="80">
        <v>128</v>
      </c>
      <c r="K144" s="80">
        <v>124</v>
      </c>
      <c r="L144" s="80">
        <v>161</v>
      </c>
      <c r="M144" s="81">
        <f t="shared" si="8"/>
        <v>90.502066666666664</v>
      </c>
      <c r="N144" s="311">
        <f t="shared" si="9"/>
        <v>22.625516666666666</v>
      </c>
      <c r="O144" s="314"/>
    </row>
    <row r="145" spans="1:15" ht="45" x14ac:dyDescent="0.25">
      <c r="A145" s="1" t="s">
        <v>969</v>
      </c>
      <c r="B145" s="2">
        <v>400</v>
      </c>
      <c r="C145" s="2" t="s">
        <v>3901</v>
      </c>
      <c r="D145" s="3" t="s">
        <v>790</v>
      </c>
      <c r="E145" s="78">
        <v>200</v>
      </c>
      <c r="F145" s="78">
        <v>126</v>
      </c>
      <c r="G145" s="78">
        <v>145</v>
      </c>
      <c r="H145" s="81">
        <f t="shared" si="10"/>
        <v>103.21180000000001</v>
      </c>
      <c r="I145" s="81">
        <f t="shared" si="11"/>
        <v>25.802950000000003</v>
      </c>
      <c r="J145" s="78">
        <v>200</v>
      </c>
      <c r="K145" s="78">
        <v>126</v>
      </c>
      <c r="L145" s="78">
        <v>145</v>
      </c>
      <c r="M145" s="81">
        <f t="shared" si="8"/>
        <v>103.21180000000001</v>
      </c>
      <c r="N145" s="311">
        <f t="shared" si="9"/>
        <v>25.802950000000003</v>
      </c>
      <c r="O145" s="314"/>
    </row>
    <row r="146" spans="1:15" x14ac:dyDescent="0.25">
      <c r="A146" s="1" t="s">
        <v>1165</v>
      </c>
      <c r="B146" s="2">
        <v>400</v>
      </c>
      <c r="C146" s="2" t="s">
        <v>3901</v>
      </c>
      <c r="D146" s="5" t="s">
        <v>7</v>
      </c>
      <c r="E146" s="78">
        <v>43</v>
      </c>
      <c r="F146" s="78">
        <v>34</v>
      </c>
      <c r="G146" s="78">
        <v>41</v>
      </c>
      <c r="H146" s="81">
        <f t="shared" si="10"/>
        <v>25.857733333333336</v>
      </c>
      <c r="I146" s="81">
        <f t="shared" si="11"/>
        <v>6.4644333333333348</v>
      </c>
      <c r="J146" s="78">
        <v>43</v>
      </c>
      <c r="K146" s="78">
        <v>34</v>
      </c>
      <c r="L146" s="78">
        <v>41</v>
      </c>
      <c r="M146" s="81">
        <f t="shared" si="8"/>
        <v>25.857733333333336</v>
      </c>
      <c r="N146" s="311">
        <f t="shared" si="9"/>
        <v>6.4644333333333348</v>
      </c>
      <c r="O146" s="314"/>
    </row>
    <row r="147" spans="1:15" ht="60" x14ac:dyDescent="0.25">
      <c r="A147" s="1">
        <v>1052</v>
      </c>
      <c r="B147" s="2">
        <v>630</v>
      </c>
      <c r="C147" s="2" t="s">
        <v>3901</v>
      </c>
      <c r="D147" s="3" t="s">
        <v>26</v>
      </c>
      <c r="E147" s="80">
        <v>213</v>
      </c>
      <c r="F147" s="80">
        <v>196</v>
      </c>
      <c r="G147" s="80">
        <v>243</v>
      </c>
      <c r="H147" s="81">
        <f t="shared" si="10"/>
        <v>142.87493333333333</v>
      </c>
      <c r="I147" s="81">
        <f t="shared" si="11"/>
        <v>22.678560846560845</v>
      </c>
      <c r="J147" s="80">
        <v>213</v>
      </c>
      <c r="K147" s="80">
        <v>196</v>
      </c>
      <c r="L147" s="80">
        <v>243</v>
      </c>
      <c r="M147" s="81">
        <f t="shared" si="8"/>
        <v>142.87493333333333</v>
      </c>
      <c r="N147" s="311">
        <f t="shared" si="9"/>
        <v>22.678560846560845</v>
      </c>
      <c r="O147" s="315"/>
    </row>
    <row r="148" spans="1:15" ht="30" x14ac:dyDescent="0.25">
      <c r="A148" s="1" t="s">
        <v>970</v>
      </c>
      <c r="B148" s="2">
        <v>630</v>
      </c>
      <c r="C148" s="2" t="s">
        <v>3901</v>
      </c>
      <c r="D148" s="3" t="s">
        <v>791</v>
      </c>
      <c r="E148" s="78">
        <v>122</v>
      </c>
      <c r="F148" s="78">
        <v>90</v>
      </c>
      <c r="G148" s="78">
        <v>110</v>
      </c>
      <c r="H148" s="81">
        <f t="shared" si="10"/>
        <v>70.560933333333338</v>
      </c>
      <c r="I148" s="81">
        <f t="shared" si="11"/>
        <v>11.20014814814815</v>
      </c>
      <c r="J148" s="78">
        <v>122</v>
      </c>
      <c r="K148" s="78">
        <v>90</v>
      </c>
      <c r="L148" s="78">
        <v>110</v>
      </c>
      <c r="M148" s="81">
        <f t="shared" si="8"/>
        <v>70.560933333333338</v>
      </c>
      <c r="N148" s="311">
        <f t="shared" si="9"/>
        <v>11.20014814814815</v>
      </c>
      <c r="O148" s="314"/>
    </row>
    <row r="149" spans="1:15" x14ac:dyDescent="0.25">
      <c r="A149" s="1" t="s">
        <v>1166</v>
      </c>
      <c r="B149" s="2">
        <v>630</v>
      </c>
      <c r="C149" s="2" t="s">
        <v>3901</v>
      </c>
      <c r="D149" s="5" t="s">
        <v>7</v>
      </c>
      <c r="E149" s="78">
        <v>80</v>
      </c>
      <c r="F149" s="78">
        <v>130</v>
      </c>
      <c r="G149" s="78">
        <v>118</v>
      </c>
      <c r="H149" s="81">
        <f t="shared" si="10"/>
        <v>71.875733333333329</v>
      </c>
      <c r="I149" s="81">
        <f t="shared" si="11"/>
        <v>11.408846560846559</v>
      </c>
      <c r="J149" s="78">
        <v>80</v>
      </c>
      <c r="K149" s="78">
        <v>130</v>
      </c>
      <c r="L149" s="78">
        <v>118</v>
      </c>
      <c r="M149" s="81">
        <f t="shared" ref="M149:M212" si="12">(J149+K149+L149)/3*0.38*1.73</f>
        <v>71.875733333333329</v>
      </c>
      <c r="N149" s="311">
        <f t="shared" si="9"/>
        <v>11.408846560846559</v>
      </c>
      <c r="O149" s="314"/>
    </row>
    <row r="150" spans="1:15" ht="60" customHeight="1" x14ac:dyDescent="0.25">
      <c r="A150" s="1" t="s">
        <v>971</v>
      </c>
      <c r="B150" s="2">
        <v>400</v>
      </c>
      <c r="C150" s="2" t="s">
        <v>3901</v>
      </c>
      <c r="D150" s="3" t="s">
        <v>792</v>
      </c>
      <c r="E150" s="78">
        <v>130</v>
      </c>
      <c r="F150" s="78">
        <v>124</v>
      </c>
      <c r="G150" s="78">
        <v>132</v>
      </c>
      <c r="H150" s="81">
        <f t="shared" si="10"/>
        <v>84.585466666666662</v>
      </c>
      <c r="I150" s="81">
        <f t="shared" si="11"/>
        <v>21.146366666666665</v>
      </c>
      <c r="J150" s="78">
        <v>130</v>
      </c>
      <c r="K150" s="78">
        <v>124</v>
      </c>
      <c r="L150" s="78">
        <v>132</v>
      </c>
      <c r="M150" s="81">
        <f t="shared" si="12"/>
        <v>84.585466666666662</v>
      </c>
      <c r="N150" s="311">
        <f t="shared" si="9"/>
        <v>21.146366666666665</v>
      </c>
      <c r="O150" s="314"/>
    </row>
    <row r="151" spans="1:15" x14ac:dyDescent="0.25">
      <c r="A151" s="1" t="s">
        <v>1167</v>
      </c>
      <c r="B151" s="2">
        <v>400</v>
      </c>
      <c r="C151" s="2" t="s">
        <v>3901</v>
      </c>
      <c r="D151" s="5" t="s">
        <v>7</v>
      </c>
      <c r="E151" s="78">
        <v>108</v>
      </c>
      <c r="F151" s="78">
        <v>84</v>
      </c>
      <c r="G151" s="78">
        <v>86</v>
      </c>
      <c r="H151" s="81">
        <f t="shared" si="10"/>
        <v>60.919066666666673</v>
      </c>
      <c r="I151" s="81">
        <f t="shared" si="11"/>
        <v>15.22976666666667</v>
      </c>
      <c r="J151" s="78">
        <v>108</v>
      </c>
      <c r="K151" s="78">
        <v>84</v>
      </c>
      <c r="L151" s="78">
        <v>86</v>
      </c>
      <c r="M151" s="81">
        <f t="shared" si="12"/>
        <v>60.919066666666673</v>
      </c>
      <c r="N151" s="311">
        <f t="shared" si="9"/>
        <v>15.22976666666667</v>
      </c>
      <c r="O151" s="314"/>
    </row>
    <row r="152" spans="1:15" ht="45" customHeight="1" x14ac:dyDescent="0.25">
      <c r="A152" s="1" t="s">
        <v>972</v>
      </c>
      <c r="B152" s="2">
        <v>630</v>
      </c>
      <c r="C152" s="2" t="s">
        <v>3901</v>
      </c>
      <c r="D152" s="3" t="s">
        <v>27</v>
      </c>
      <c r="E152" s="80">
        <v>38</v>
      </c>
      <c r="F152" s="80">
        <v>39</v>
      </c>
      <c r="G152" s="80">
        <v>46</v>
      </c>
      <c r="H152" s="81">
        <f t="shared" si="10"/>
        <v>26.953399999999998</v>
      </c>
      <c r="I152" s="81">
        <f t="shared" si="11"/>
        <v>4.2783174603174601</v>
      </c>
      <c r="J152" s="80">
        <v>38</v>
      </c>
      <c r="K152" s="80">
        <v>39</v>
      </c>
      <c r="L152" s="80">
        <v>46</v>
      </c>
      <c r="M152" s="81">
        <f t="shared" si="12"/>
        <v>26.953399999999998</v>
      </c>
      <c r="N152" s="311">
        <f t="shared" si="9"/>
        <v>4.2783174603174601</v>
      </c>
      <c r="O152" s="315"/>
    </row>
    <row r="153" spans="1:15" x14ac:dyDescent="0.25">
      <c r="A153" s="1" t="s">
        <v>1168</v>
      </c>
      <c r="B153" s="2">
        <v>630</v>
      </c>
      <c r="C153" s="2" t="s">
        <v>3901</v>
      </c>
      <c r="D153" s="5" t="s">
        <v>7</v>
      </c>
      <c r="E153" s="80">
        <v>175</v>
      </c>
      <c r="F153" s="80">
        <v>178</v>
      </c>
      <c r="G153" s="80">
        <v>171</v>
      </c>
      <c r="H153" s="81">
        <f t="shared" si="10"/>
        <v>114.82586666666667</v>
      </c>
      <c r="I153" s="81">
        <f t="shared" si="11"/>
        <v>18.226328042328042</v>
      </c>
      <c r="J153" s="80">
        <v>175</v>
      </c>
      <c r="K153" s="80">
        <v>178</v>
      </c>
      <c r="L153" s="80">
        <v>171</v>
      </c>
      <c r="M153" s="81">
        <f t="shared" si="12"/>
        <v>114.82586666666667</v>
      </c>
      <c r="N153" s="311">
        <f t="shared" si="9"/>
        <v>18.226328042328042</v>
      </c>
      <c r="O153" s="315"/>
    </row>
    <row r="154" spans="1:15" x14ac:dyDescent="0.25">
      <c r="A154" s="1" t="s">
        <v>973</v>
      </c>
      <c r="B154" s="2">
        <v>400</v>
      </c>
      <c r="C154" s="2" t="s">
        <v>3901</v>
      </c>
      <c r="D154" s="5" t="s">
        <v>793</v>
      </c>
      <c r="E154" s="80">
        <v>141</v>
      </c>
      <c r="F154" s="80">
        <v>152</v>
      </c>
      <c r="G154" s="80">
        <v>150</v>
      </c>
      <c r="H154" s="81">
        <f t="shared" si="10"/>
        <v>97.076066666666662</v>
      </c>
      <c r="I154" s="81">
        <f t="shared" si="11"/>
        <v>24.269016666666666</v>
      </c>
      <c r="J154" s="80">
        <v>141</v>
      </c>
      <c r="K154" s="80">
        <v>152</v>
      </c>
      <c r="L154" s="80">
        <v>150</v>
      </c>
      <c r="M154" s="81">
        <f t="shared" si="12"/>
        <v>97.076066666666662</v>
      </c>
      <c r="N154" s="311">
        <f t="shared" si="9"/>
        <v>24.269016666666666</v>
      </c>
      <c r="O154" s="314"/>
    </row>
    <row r="155" spans="1:15" x14ac:dyDescent="0.25">
      <c r="A155" s="1" t="s">
        <v>1169</v>
      </c>
      <c r="B155" s="2">
        <v>400</v>
      </c>
      <c r="C155" s="2" t="s">
        <v>3901</v>
      </c>
      <c r="D155" s="5" t="s">
        <v>7</v>
      </c>
      <c r="E155" s="80">
        <v>122</v>
      </c>
      <c r="F155" s="80">
        <v>121</v>
      </c>
      <c r="G155" s="80">
        <v>66</v>
      </c>
      <c r="H155" s="81">
        <f t="shared" si="10"/>
        <v>67.712199999999996</v>
      </c>
      <c r="I155" s="81">
        <f t="shared" si="11"/>
        <v>16.928049999999999</v>
      </c>
      <c r="J155" s="80">
        <v>122</v>
      </c>
      <c r="K155" s="80">
        <v>121</v>
      </c>
      <c r="L155" s="80">
        <v>66</v>
      </c>
      <c r="M155" s="81">
        <f t="shared" si="12"/>
        <v>67.712199999999996</v>
      </c>
      <c r="N155" s="311">
        <f t="shared" si="9"/>
        <v>16.928049999999999</v>
      </c>
      <c r="O155" s="314"/>
    </row>
    <row r="156" spans="1:15" ht="45" x14ac:dyDescent="0.25">
      <c r="A156" s="1" t="s">
        <v>974</v>
      </c>
      <c r="B156" s="2">
        <v>630</v>
      </c>
      <c r="C156" s="2" t="s">
        <v>3901</v>
      </c>
      <c r="D156" s="3" t="s">
        <v>794</v>
      </c>
      <c r="E156" s="78">
        <v>242</v>
      </c>
      <c r="F156" s="78">
        <v>190</v>
      </c>
      <c r="G156" s="78">
        <v>160</v>
      </c>
      <c r="H156" s="81">
        <f t="shared" si="10"/>
        <v>129.72693333333333</v>
      </c>
      <c r="I156" s="81">
        <f t="shared" si="11"/>
        <v>20.591576719576722</v>
      </c>
      <c r="J156" s="78">
        <v>242</v>
      </c>
      <c r="K156" s="78">
        <v>190</v>
      </c>
      <c r="L156" s="78">
        <v>160</v>
      </c>
      <c r="M156" s="81">
        <f t="shared" si="12"/>
        <v>129.72693333333333</v>
      </c>
      <c r="N156" s="311">
        <f t="shared" si="9"/>
        <v>20.591576719576722</v>
      </c>
      <c r="O156" s="314"/>
    </row>
    <row r="157" spans="1:15" x14ac:dyDescent="0.25">
      <c r="A157" s="1" t="s">
        <v>1170</v>
      </c>
      <c r="B157" s="2">
        <v>630</v>
      </c>
      <c r="C157" s="2" t="s">
        <v>3901</v>
      </c>
      <c r="D157" s="5" t="s">
        <v>7</v>
      </c>
      <c r="E157" s="78">
        <v>160</v>
      </c>
      <c r="F157" s="78">
        <v>150</v>
      </c>
      <c r="G157" s="78">
        <v>130</v>
      </c>
      <c r="H157" s="81">
        <f t="shared" si="10"/>
        <v>96.418666666666653</v>
      </c>
      <c r="I157" s="81">
        <f t="shared" si="11"/>
        <v>15.304550264550262</v>
      </c>
      <c r="J157" s="78">
        <v>160</v>
      </c>
      <c r="K157" s="78">
        <v>150</v>
      </c>
      <c r="L157" s="78">
        <v>130</v>
      </c>
      <c r="M157" s="81">
        <f t="shared" si="12"/>
        <v>96.418666666666653</v>
      </c>
      <c r="N157" s="311">
        <f t="shared" si="9"/>
        <v>15.304550264550262</v>
      </c>
      <c r="O157" s="314"/>
    </row>
    <row r="158" spans="1:15" x14ac:dyDescent="0.25">
      <c r="A158" s="1" t="s">
        <v>975</v>
      </c>
      <c r="B158" s="2">
        <v>630</v>
      </c>
      <c r="C158" s="2" t="s">
        <v>3901</v>
      </c>
      <c r="D158" s="3" t="s">
        <v>8</v>
      </c>
      <c r="E158" s="78">
        <v>72</v>
      </c>
      <c r="F158" s="78">
        <v>68</v>
      </c>
      <c r="G158" s="78">
        <v>74</v>
      </c>
      <c r="H158" s="81">
        <f t="shared" si="10"/>
        <v>46.894533333333328</v>
      </c>
      <c r="I158" s="81">
        <f t="shared" si="11"/>
        <v>7.4435767195767193</v>
      </c>
      <c r="J158" s="78">
        <v>72</v>
      </c>
      <c r="K158" s="78">
        <v>68</v>
      </c>
      <c r="L158" s="78">
        <v>74</v>
      </c>
      <c r="M158" s="81">
        <f t="shared" si="12"/>
        <v>46.894533333333328</v>
      </c>
      <c r="N158" s="311">
        <f t="shared" si="9"/>
        <v>7.4435767195767193</v>
      </c>
      <c r="O158" s="314"/>
    </row>
    <row r="159" spans="1:15" x14ac:dyDescent="0.25">
      <c r="A159" s="1" t="s">
        <v>1171</v>
      </c>
      <c r="B159" s="2">
        <v>630</v>
      </c>
      <c r="C159" s="2" t="s">
        <v>3901</v>
      </c>
      <c r="D159" s="5" t="s">
        <v>7</v>
      </c>
      <c r="E159" s="78">
        <v>54</v>
      </c>
      <c r="F159" s="78">
        <v>52</v>
      </c>
      <c r="G159" s="78">
        <v>64</v>
      </c>
      <c r="H159" s="81">
        <f t="shared" si="10"/>
        <v>37.252666666666663</v>
      </c>
      <c r="I159" s="81">
        <f t="shared" si="11"/>
        <v>5.9131216931216919</v>
      </c>
      <c r="J159" s="78">
        <v>54</v>
      </c>
      <c r="K159" s="78">
        <v>52</v>
      </c>
      <c r="L159" s="78">
        <v>64</v>
      </c>
      <c r="M159" s="81">
        <f t="shared" si="12"/>
        <v>37.252666666666663</v>
      </c>
      <c r="N159" s="311">
        <f t="shared" si="9"/>
        <v>5.9131216931216919</v>
      </c>
      <c r="O159" s="314"/>
    </row>
    <row r="160" spans="1:15" x14ac:dyDescent="0.25">
      <c r="A160" s="1" t="s">
        <v>976</v>
      </c>
      <c r="B160" s="2">
        <v>400</v>
      </c>
      <c r="C160" s="2" t="s">
        <v>3901</v>
      </c>
      <c r="D160" s="5" t="s">
        <v>8</v>
      </c>
      <c r="E160" s="78">
        <v>43</v>
      </c>
      <c r="F160" s="78">
        <v>29</v>
      </c>
      <c r="G160" s="78">
        <v>45</v>
      </c>
      <c r="H160" s="81">
        <f t="shared" si="10"/>
        <v>25.6386</v>
      </c>
      <c r="I160" s="81">
        <f t="shared" si="11"/>
        <v>6.4096500000000001</v>
      </c>
      <c r="J160" s="78">
        <v>43</v>
      </c>
      <c r="K160" s="78">
        <v>29</v>
      </c>
      <c r="L160" s="78">
        <v>45</v>
      </c>
      <c r="M160" s="81">
        <f t="shared" si="12"/>
        <v>25.6386</v>
      </c>
      <c r="N160" s="311">
        <f t="shared" si="9"/>
        <v>6.4096500000000001</v>
      </c>
      <c r="O160" s="314"/>
    </row>
    <row r="161" spans="1:15" x14ac:dyDescent="0.25">
      <c r="A161" s="1" t="s">
        <v>1172</v>
      </c>
      <c r="B161" s="2">
        <v>400</v>
      </c>
      <c r="C161" s="2" t="s">
        <v>3901</v>
      </c>
      <c r="D161" s="5" t="s">
        <v>7</v>
      </c>
      <c r="E161" s="78">
        <v>40</v>
      </c>
      <c r="F161" s="78">
        <v>42</v>
      </c>
      <c r="G161" s="78">
        <v>27</v>
      </c>
      <c r="H161" s="81">
        <f t="shared" si="10"/>
        <v>23.885533333333335</v>
      </c>
      <c r="I161" s="81">
        <f t="shared" si="11"/>
        <v>5.9713833333333337</v>
      </c>
      <c r="J161" s="78">
        <v>40</v>
      </c>
      <c r="K161" s="78">
        <v>42</v>
      </c>
      <c r="L161" s="78">
        <v>27</v>
      </c>
      <c r="M161" s="81">
        <f t="shared" si="12"/>
        <v>23.885533333333335</v>
      </c>
      <c r="N161" s="311">
        <f t="shared" si="9"/>
        <v>5.9713833333333337</v>
      </c>
      <c r="O161" s="314"/>
    </row>
    <row r="162" spans="1:15" ht="15" customHeight="1" x14ac:dyDescent="0.25">
      <c r="A162" s="1" t="s">
        <v>977</v>
      </c>
      <c r="B162" s="2">
        <v>630</v>
      </c>
      <c r="C162" s="2" t="s">
        <v>3901</v>
      </c>
      <c r="D162" s="3" t="s">
        <v>8</v>
      </c>
      <c r="E162" s="78">
        <v>65</v>
      </c>
      <c r="F162" s="78">
        <v>74</v>
      </c>
      <c r="G162" s="78">
        <v>90</v>
      </c>
      <c r="H162" s="81">
        <f t="shared" si="10"/>
        <v>50.181533333333327</v>
      </c>
      <c r="I162" s="81">
        <f t="shared" si="11"/>
        <v>7.9653227513227511</v>
      </c>
      <c r="J162" s="78">
        <v>65</v>
      </c>
      <c r="K162" s="78">
        <v>74</v>
      </c>
      <c r="L162" s="78">
        <v>90</v>
      </c>
      <c r="M162" s="81">
        <f t="shared" si="12"/>
        <v>50.181533333333327</v>
      </c>
      <c r="N162" s="311">
        <f t="shared" si="9"/>
        <v>7.9653227513227511</v>
      </c>
      <c r="O162" s="314"/>
    </row>
    <row r="163" spans="1:15" ht="15" customHeight="1" x14ac:dyDescent="0.25">
      <c r="A163" s="1" t="s">
        <v>1173</v>
      </c>
      <c r="B163" s="2">
        <v>630</v>
      </c>
      <c r="C163" s="2" t="s">
        <v>3901</v>
      </c>
      <c r="D163" s="5" t="s">
        <v>7</v>
      </c>
      <c r="E163" s="78">
        <v>45</v>
      </c>
      <c r="F163" s="78">
        <v>20</v>
      </c>
      <c r="G163" s="78">
        <v>17</v>
      </c>
      <c r="H163" s="81">
        <f t="shared" si="10"/>
        <v>17.968933333333332</v>
      </c>
      <c r="I163" s="81">
        <f t="shared" si="11"/>
        <v>2.8522116402116398</v>
      </c>
      <c r="J163" s="78">
        <v>45</v>
      </c>
      <c r="K163" s="78">
        <v>20</v>
      </c>
      <c r="L163" s="78">
        <v>17</v>
      </c>
      <c r="M163" s="81">
        <f t="shared" si="12"/>
        <v>17.968933333333332</v>
      </c>
      <c r="N163" s="311">
        <f t="shared" si="9"/>
        <v>2.8522116402116398</v>
      </c>
      <c r="O163" s="314"/>
    </row>
    <row r="164" spans="1:15" ht="30" x14ac:dyDescent="0.25">
      <c r="A164" s="1" t="s">
        <v>978</v>
      </c>
      <c r="B164" s="2">
        <v>1600</v>
      </c>
      <c r="C164" s="2" t="s">
        <v>3901</v>
      </c>
      <c r="D164" s="3" t="s">
        <v>28</v>
      </c>
      <c r="E164" s="80">
        <v>400</v>
      </c>
      <c r="F164" s="80">
        <v>397</v>
      </c>
      <c r="G164" s="80">
        <v>398</v>
      </c>
      <c r="H164" s="81">
        <f t="shared" si="10"/>
        <v>261.86433333333332</v>
      </c>
      <c r="I164" s="81">
        <f t="shared" si="11"/>
        <v>16.366520833333333</v>
      </c>
      <c r="J164" s="80">
        <v>400</v>
      </c>
      <c r="K164" s="80">
        <v>397</v>
      </c>
      <c r="L164" s="80">
        <v>398</v>
      </c>
      <c r="M164" s="81">
        <f t="shared" si="12"/>
        <v>261.86433333333332</v>
      </c>
      <c r="N164" s="311">
        <f t="shared" si="9"/>
        <v>16.366520833333333</v>
      </c>
      <c r="O164" s="317"/>
    </row>
    <row r="165" spans="1:15" x14ac:dyDescent="0.25">
      <c r="A165" s="1" t="s">
        <v>1174</v>
      </c>
      <c r="B165" s="2">
        <v>1600</v>
      </c>
      <c r="C165" s="2" t="s">
        <v>3901</v>
      </c>
      <c r="D165" s="5" t="s">
        <v>7</v>
      </c>
      <c r="E165" s="80">
        <v>402</v>
      </c>
      <c r="F165" s="80">
        <v>402</v>
      </c>
      <c r="G165" s="80">
        <v>402</v>
      </c>
      <c r="H165" s="81">
        <f t="shared" si="10"/>
        <v>264.27479999999997</v>
      </c>
      <c r="I165" s="81">
        <f t="shared" si="11"/>
        <v>16.517174999999998</v>
      </c>
      <c r="J165" s="80">
        <v>402</v>
      </c>
      <c r="K165" s="80">
        <v>402</v>
      </c>
      <c r="L165" s="80">
        <v>402</v>
      </c>
      <c r="M165" s="81">
        <f t="shared" si="12"/>
        <v>264.27479999999997</v>
      </c>
      <c r="N165" s="311">
        <f t="shared" si="9"/>
        <v>16.517174999999998</v>
      </c>
      <c r="O165" s="317"/>
    </row>
    <row r="166" spans="1:15" ht="30" x14ac:dyDescent="0.25">
      <c r="A166" s="1">
        <v>1080</v>
      </c>
      <c r="B166" s="2">
        <v>630</v>
      </c>
      <c r="C166" s="2" t="s">
        <v>3901</v>
      </c>
      <c r="D166" s="3" t="s">
        <v>29</v>
      </c>
      <c r="E166" s="78">
        <v>270</v>
      </c>
      <c r="F166" s="78">
        <v>218</v>
      </c>
      <c r="G166" s="78">
        <v>325</v>
      </c>
      <c r="H166" s="81">
        <f t="shared" si="10"/>
        <v>178.15540000000001</v>
      </c>
      <c r="I166" s="81">
        <f t="shared" si="11"/>
        <v>28.278634920634921</v>
      </c>
      <c r="J166" s="78">
        <v>270</v>
      </c>
      <c r="K166" s="78">
        <v>218</v>
      </c>
      <c r="L166" s="78">
        <v>325</v>
      </c>
      <c r="M166" s="81">
        <f t="shared" si="12"/>
        <v>178.15540000000001</v>
      </c>
      <c r="N166" s="311">
        <f t="shared" si="9"/>
        <v>28.278634920634921</v>
      </c>
      <c r="O166" s="314"/>
    </row>
    <row r="167" spans="1:15" x14ac:dyDescent="0.25">
      <c r="A167" s="1">
        <v>1081</v>
      </c>
      <c r="B167" s="2">
        <v>630</v>
      </c>
      <c r="C167" s="2" t="s">
        <v>3901</v>
      </c>
      <c r="D167" s="3" t="s">
        <v>8</v>
      </c>
      <c r="E167" s="78">
        <v>96</v>
      </c>
      <c r="F167" s="78">
        <v>105</v>
      </c>
      <c r="G167" s="78">
        <v>100</v>
      </c>
      <c r="H167" s="81">
        <f t="shared" si="10"/>
        <v>65.959133333333327</v>
      </c>
      <c r="I167" s="81">
        <f t="shared" si="11"/>
        <v>10.469703703703704</v>
      </c>
      <c r="J167" s="78">
        <v>96</v>
      </c>
      <c r="K167" s="78">
        <v>105</v>
      </c>
      <c r="L167" s="78">
        <v>100</v>
      </c>
      <c r="M167" s="81">
        <f t="shared" si="12"/>
        <v>65.959133333333327</v>
      </c>
      <c r="N167" s="311">
        <f t="shared" si="9"/>
        <v>10.469703703703704</v>
      </c>
      <c r="O167" s="314"/>
    </row>
    <row r="168" spans="1:15" x14ac:dyDescent="0.25">
      <c r="A168" s="1">
        <v>1082</v>
      </c>
      <c r="B168" s="2">
        <v>400</v>
      </c>
      <c r="C168" s="2" t="s">
        <v>3901</v>
      </c>
      <c r="D168" s="3" t="s">
        <v>8</v>
      </c>
      <c r="E168" s="78">
        <v>52</v>
      </c>
      <c r="F168" s="78">
        <v>116</v>
      </c>
      <c r="G168" s="78">
        <v>92</v>
      </c>
      <c r="H168" s="81">
        <f t="shared" si="10"/>
        <v>56.974666666666671</v>
      </c>
      <c r="I168" s="81">
        <f t="shared" si="11"/>
        <v>14.243666666666668</v>
      </c>
      <c r="J168" s="78">
        <v>52</v>
      </c>
      <c r="K168" s="78">
        <v>116</v>
      </c>
      <c r="L168" s="78">
        <v>92</v>
      </c>
      <c r="M168" s="81">
        <f t="shared" si="12"/>
        <v>56.974666666666671</v>
      </c>
      <c r="N168" s="311">
        <f t="shared" si="9"/>
        <v>14.243666666666668</v>
      </c>
      <c r="O168" s="314"/>
    </row>
    <row r="169" spans="1:15" x14ac:dyDescent="0.25">
      <c r="A169" s="1">
        <v>1083</v>
      </c>
      <c r="B169" s="2">
        <v>180</v>
      </c>
      <c r="C169" s="2" t="s">
        <v>3901</v>
      </c>
      <c r="D169" s="3" t="s">
        <v>8</v>
      </c>
      <c r="E169" s="78">
        <v>61</v>
      </c>
      <c r="F169" s="78">
        <v>125</v>
      </c>
      <c r="G169" s="78">
        <v>215</v>
      </c>
      <c r="H169" s="81">
        <f t="shared" si="10"/>
        <v>87.872466666666654</v>
      </c>
      <c r="I169" s="81">
        <f t="shared" si="11"/>
        <v>48.81803703703703</v>
      </c>
      <c r="J169" s="78">
        <v>61</v>
      </c>
      <c r="K169" s="78">
        <v>125</v>
      </c>
      <c r="L169" s="78">
        <v>215</v>
      </c>
      <c r="M169" s="81">
        <f t="shared" si="12"/>
        <v>87.872466666666654</v>
      </c>
      <c r="N169" s="311">
        <f t="shared" si="9"/>
        <v>48.81803703703703</v>
      </c>
      <c r="O169" s="314"/>
    </row>
    <row r="170" spans="1:15" s="48" customFormat="1" ht="30" x14ac:dyDescent="0.25">
      <c r="A170" s="1" t="s">
        <v>1057</v>
      </c>
      <c r="B170" s="7">
        <v>1000</v>
      </c>
      <c r="C170" s="7" t="s">
        <v>3906</v>
      </c>
      <c r="D170" s="8" t="s">
        <v>220</v>
      </c>
      <c r="E170" s="77">
        <v>171</v>
      </c>
      <c r="F170" s="77">
        <v>196</v>
      </c>
      <c r="G170" s="77">
        <v>187</v>
      </c>
      <c r="H170" s="81">
        <f t="shared" si="10"/>
        <v>121.39986666666667</v>
      </c>
      <c r="I170" s="81">
        <f t="shared" si="11"/>
        <v>12.139986666666665</v>
      </c>
      <c r="J170" s="77">
        <v>171</v>
      </c>
      <c r="K170" s="77">
        <v>196</v>
      </c>
      <c r="L170" s="77">
        <v>187</v>
      </c>
      <c r="M170" s="81">
        <f t="shared" si="12"/>
        <v>121.39986666666667</v>
      </c>
      <c r="N170" s="311">
        <f t="shared" si="9"/>
        <v>12.139986666666665</v>
      </c>
      <c r="O170" s="315"/>
    </row>
    <row r="171" spans="1:15" s="48" customFormat="1" x14ac:dyDescent="0.25">
      <c r="A171" s="1" t="s">
        <v>1058</v>
      </c>
      <c r="B171" s="7">
        <v>1000</v>
      </c>
      <c r="C171" s="7" t="s">
        <v>3906</v>
      </c>
      <c r="D171" s="5" t="s">
        <v>7</v>
      </c>
      <c r="E171" s="77">
        <v>0</v>
      </c>
      <c r="F171" s="77">
        <v>0</v>
      </c>
      <c r="G171" s="77">
        <v>0</v>
      </c>
      <c r="H171" s="81">
        <f t="shared" si="10"/>
        <v>0</v>
      </c>
      <c r="I171" s="81">
        <f t="shared" si="11"/>
        <v>0</v>
      </c>
      <c r="J171" s="77">
        <v>0</v>
      </c>
      <c r="K171" s="77">
        <v>0</v>
      </c>
      <c r="L171" s="77">
        <v>0</v>
      </c>
      <c r="M171" s="81">
        <f t="shared" si="12"/>
        <v>0</v>
      </c>
      <c r="N171" s="311">
        <f t="shared" si="9"/>
        <v>0</v>
      </c>
      <c r="O171" s="315"/>
    </row>
    <row r="172" spans="1:15" s="48" customFormat="1" ht="30" x14ac:dyDescent="0.25">
      <c r="A172" s="1" t="s">
        <v>1059</v>
      </c>
      <c r="B172" s="7">
        <v>1000</v>
      </c>
      <c r="C172" s="7" t="s">
        <v>3906</v>
      </c>
      <c r="D172" s="8" t="s">
        <v>220</v>
      </c>
      <c r="E172" s="77">
        <v>187</v>
      </c>
      <c r="F172" s="77">
        <v>170</v>
      </c>
      <c r="G172" s="77">
        <v>157</v>
      </c>
      <c r="H172" s="81">
        <f t="shared" si="10"/>
        <v>112.63453333333334</v>
      </c>
      <c r="I172" s="81">
        <f t="shared" si="11"/>
        <v>11.263453333333334</v>
      </c>
      <c r="J172" s="77">
        <v>187</v>
      </c>
      <c r="K172" s="77">
        <v>170</v>
      </c>
      <c r="L172" s="77">
        <v>157</v>
      </c>
      <c r="M172" s="81">
        <f t="shared" si="12"/>
        <v>112.63453333333334</v>
      </c>
      <c r="N172" s="311">
        <f t="shared" si="9"/>
        <v>11.263453333333334</v>
      </c>
      <c r="O172" s="315"/>
    </row>
    <row r="173" spans="1:15" s="48" customFormat="1" x14ac:dyDescent="0.25">
      <c r="A173" s="1" t="s">
        <v>1060</v>
      </c>
      <c r="B173" s="7">
        <v>1000</v>
      </c>
      <c r="C173" s="7" t="s">
        <v>3906</v>
      </c>
      <c r="D173" s="5" t="s">
        <v>7</v>
      </c>
      <c r="E173" s="77">
        <v>0</v>
      </c>
      <c r="F173" s="77">
        <v>0</v>
      </c>
      <c r="G173" s="77">
        <v>0</v>
      </c>
      <c r="H173" s="81">
        <f t="shared" si="10"/>
        <v>0</v>
      </c>
      <c r="I173" s="81">
        <f t="shared" si="11"/>
        <v>0</v>
      </c>
      <c r="J173" s="77">
        <v>0</v>
      </c>
      <c r="K173" s="77">
        <v>0</v>
      </c>
      <c r="L173" s="77">
        <v>0</v>
      </c>
      <c r="M173" s="81">
        <f t="shared" si="12"/>
        <v>0</v>
      </c>
      <c r="N173" s="311">
        <f t="shared" si="9"/>
        <v>0</v>
      </c>
      <c r="O173" s="315"/>
    </row>
    <row r="174" spans="1:15" s="48" customFormat="1" x14ac:dyDescent="0.25">
      <c r="A174" s="1" t="s">
        <v>921</v>
      </c>
      <c r="B174" s="7">
        <v>1000</v>
      </c>
      <c r="C174" s="7" t="s">
        <v>3906</v>
      </c>
      <c r="D174" s="8" t="s">
        <v>222</v>
      </c>
      <c r="E174" s="77">
        <v>0</v>
      </c>
      <c r="F174" s="77">
        <v>0</v>
      </c>
      <c r="G174" s="77">
        <v>0</v>
      </c>
      <c r="H174" s="81">
        <f t="shared" si="10"/>
        <v>0</v>
      </c>
      <c r="I174" s="81">
        <f t="shared" si="11"/>
        <v>0</v>
      </c>
      <c r="J174" s="77">
        <v>0</v>
      </c>
      <c r="K174" s="77">
        <v>0</v>
      </c>
      <c r="L174" s="77">
        <v>0</v>
      </c>
      <c r="M174" s="81">
        <f t="shared" si="12"/>
        <v>0</v>
      </c>
      <c r="N174" s="311">
        <f t="shared" si="9"/>
        <v>0</v>
      </c>
      <c r="O174" s="315"/>
    </row>
    <row r="175" spans="1:15" s="48" customFormat="1" x14ac:dyDescent="0.25">
      <c r="A175" s="1" t="s">
        <v>922</v>
      </c>
      <c r="B175" s="7">
        <v>1000</v>
      </c>
      <c r="C175" s="7" t="s">
        <v>3906</v>
      </c>
      <c r="D175" s="5" t="s">
        <v>7</v>
      </c>
      <c r="E175" s="77">
        <v>171</v>
      </c>
      <c r="F175" s="77">
        <v>183</v>
      </c>
      <c r="G175" s="77">
        <v>259</v>
      </c>
      <c r="H175" s="81">
        <f t="shared" si="10"/>
        <v>134.32873333333336</v>
      </c>
      <c r="I175" s="81">
        <f t="shared" si="11"/>
        <v>13.432873333333337</v>
      </c>
      <c r="J175" s="77">
        <v>171</v>
      </c>
      <c r="K175" s="77">
        <v>183</v>
      </c>
      <c r="L175" s="77">
        <v>259</v>
      </c>
      <c r="M175" s="81">
        <f t="shared" si="12"/>
        <v>134.32873333333336</v>
      </c>
      <c r="N175" s="311">
        <f t="shared" si="9"/>
        <v>13.432873333333337</v>
      </c>
      <c r="O175" s="315"/>
    </row>
    <row r="176" spans="1:15" s="48" customFormat="1" x14ac:dyDescent="0.25">
      <c r="A176" s="1" t="s">
        <v>1061</v>
      </c>
      <c r="B176" s="7">
        <v>1000</v>
      </c>
      <c r="C176" s="7" t="s">
        <v>3906</v>
      </c>
      <c r="D176" s="8" t="s">
        <v>223</v>
      </c>
      <c r="E176" s="77">
        <v>0</v>
      </c>
      <c r="F176" s="77">
        <v>0</v>
      </c>
      <c r="G176" s="77">
        <v>0</v>
      </c>
      <c r="H176" s="81">
        <f t="shared" si="10"/>
        <v>0</v>
      </c>
      <c r="I176" s="81">
        <f t="shared" si="11"/>
        <v>0</v>
      </c>
      <c r="J176" s="77">
        <v>0</v>
      </c>
      <c r="K176" s="77">
        <v>0</v>
      </c>
      <c r="L176" s="77">
        <v>0</v>
      </c>
      <c r="M176" s="81">
        <f t="shared" si="12"/>
        <v>0</v>
      </c>
      <c r="N176" s="311">
        <f t="shared" si="9"/>
        <v>0</v>
      </c>
      <c r="O176" s="315"/>
    </row>
    <row r="177" spans="1:15" s="48" customFormat="1" x14ac:dyDescent="0.25">
      <c r="A177" s="1" t="s">
        <v>1062</v>
      </c>
      <c r="B177" s="7">
        <v>1000</v>
      </c>
      <c r="C177" s="7" t="s">
        <v>3906</v>
      </c>
      <c r="D177" s="5" t="s">
        <v>7</v>
      </c>
      <c r="E177" s="77">
        <v>296</v>
      </c>
      <c r="F177" s="77">
        <v>297</v>
      </c>
      <c r="G177" s="77">
        <v>376</v>
      </c>
      <c r="H177" s="81">
        <f t="shared" si="10"/>
        <v>212.34019999999998</v>
      </c>
      <c r="I177" s="81">
        <f t="shared" si="11"/>
        <v>21.234019999999997</v>
      </c>
      <c r="J177" s="77">
        <v>296</v>
      </c>
      <c r="K177" s="77">
        <v>297</v>
      </c>
      <c r="L177" s="77">
        <v>376</v>
      </c>
      <c r="M177" s="81">
        <f t="shared" si="12"/>
        <v>212.34019999999998</v>
      </c>
      <c r="N177" s="311">
        <f t="shared" si="9"/>
        <v>21.234019999999997</v>
      </c>
      <c r="O177" s="315"/>
    </row>
    <row r="178" spans="1:15" s="48" customFormat="1" x14ac:dyDescent="0.25">
      <c r="A178" s="1" t="s">
        <v>1063</v>
      </c>
      <c r="B178" s="7">
        <v>1000</v>
      </c>
      <c r="C178" s="7" t="s">
        <v>3906</v>
      </c>
      <c r="D178" s="5" t="s">
        <v>7</v>
      </c>
      <c r="E178" s="77">
        <v>0</v>
      </c>
      <c r="F178" s="77">
        <v>0</v>
      </c>
      <c r="G178" s="77">
        <v>0</v>
      </c>
      <c r="H178" s="81">
        <f t="shared" si="10"/>
        <v>0</v>
      </c>
      <c r="I178" s="81">
        <f t="shared" si="11"/>
        <v>0</v>
      </c>
      <c r="J178" s="77">
        <v>0</v>
      </c>
      <c r="K178" s="77">
        <v>0</v>
      </c>
      <c r="L178" s="77">
        <v>0</v>
      </c>
      <c r="M178" s="81">
        <f t="shared" si="12"/>
        <v>0</v>
      </c>
      <c r="N178" s="311">
        <f t="shared" si="9"/>
        <v>0</v>
      </c>
      <c r="O178" s="315"/>
    </row>
    <row r="179" spans="1:15" s="48" customFormat="1" x14ac:dyDescent="0.25">
      <c r="A179" s="1" t="s">
        <v>1064</v>
      </c>
      <c r="B179" s="7">
        <v>1000</v>
      </c>
      <c r="C179" s="7" t="s">
        <v>3906</v>
      </c>
      <c r="D179" s="5" t="s">
        <v>7</v>
      </c>
      <c r="E179" s="77">
        <v>0</v>
      </c>
      <c r="F179" s="77">
        <v>0</v>
      </c>
      <c r="G179" s="77">
        <v>0</v>
      </c>
      <c r="H179" s="81">
        <f t="shared" si="10"/>
        <v>0</v>
      </c>
      <c r="I179" s="81">
        <f t="shared" si="11"/>
        <v>0</v>
      </c>
      <c r="J179" s="77">
        <v>0</v>
      </c>
      <c r="K179" s="77">
        <v>0</v>
      </c>
      <c r="L179" s="77">
        <v>0</v>
      </c>
      <c r="M179" s="81">
        <f t="shared" si="12"/>
        <v>0</v>
      </c>
      <c r="N179" s="311">
        <f t="shared" si="9"/>
        <v>0</v>
      </c>
      <c r="O179" s="315"/>
    </row>
    <row r="180" spans="1:15" s="48" customFormat="1" x14ac:dyDescent="0.25">
      <c r="A180" s="1" t="s">
        <v>1065</v>
      </c>
      <c r="B180" s="7">
        <v>1000</v>
      </c>
      <c r="C180" s="7" t="s">
        <v>3906</v>
      </c>
      <c r="D180" s="8" t="s">
        <v>222</v>
      </c>
      <c r="E180" s="77">
        <v>0</v>
      </c>
      <c r="F180" s="77">
        <v>20</v>
      </c>
      <c r="G180" s="77">
        <v>0</v>
      </c>
      <c r="H180" s="81">
        <f t="shared" si="10"/>
        <v>4.3826666666666672</v>
      </c>
      <c r="I180" s="81">
        <f t="shared" si="11"/>
        <v>0.43826666666666675</v>
      </c>
      <c r="J180" s="77">
        <v>0</v>
      </c>
      <c r="K180" s="77">
        <v>20</v>
      </c>
      <c r="L180" s="77">
        <v>0</v>
      </c>
      <c r="M180" s="81">
        <f t="shared" si="12"/>
        <v>4.3826666666666672</v>
      </c>
      <c r="N180" s="311">
        <f t="shared" si="9"/>
        <v>0.43826666666666675</v>
      </c>
      <c r="O180" s="315"/>
    </row>
    <row r="181" spans="1:15" s="48" customFormat="1" x14ac:dyDescent="0.25">
      <c r="A181" s="1" t="s">
        <v>1066</v>
      </c>
      <c r="B181" s="7">
        <v>1000</v>
      </c>
      <c r="C181" s="7" t="s">
        <v>3906</v>
      </c>
      <c r="D181" s="5" t="s">
        <v>7</v>
      </c>
      <c r="E181" s="77">
        <v>50</v>
      </c>
      <c r="F181" s="77">
        <v>40</v>
      </c>
      <c r="G181" s="77">
        <v>40</v>
      </c>
      <c r="H181" s="81">
        <f t="shared" si="10"/>
        <v>28.487333333333336</v>
      </c>
      <c r="I181" s="81">
        <f t="shared" si="11"/>
        <v>2.8487333333333336</v>
      </c>
      <c r="J181" s="77">
        <v>50</v>
      </c>
      <c r="K181" s="77">
        <v>40</v>
      </c>
      <c r="L181" s="77">
        <v>40</v>
      </c>
      <c r="M181" s="81">
        <f t="shared" si="12"/>
        <v>28.487333333333336</v>
      </c>
      <c r="N181" s="311">
        <f t="shared" si="9"/>
        <v>2.8487333333333336</v>
      </c>
      <c r="O181" s="315"/>
    </row>
    <row r="182" spans="1:15" s="48" customFormat="1" x14ac:dyDescent="0.25">
      <c r="A182" s="1" t="s">
        <v>1067</v>
      </c>
      <c r="B182" s="7">
        <v>1000</v>
      </c>
      <c r="C182" s="7" t="s">
        <v>3906</v>
      </c>
      <c r="D182" s="8" t="s">
        <v>219</v>
      </c>
      <c r="E182" s="77">
        <v>469</v>
      </c>
      <c r="F182" s="77">
        <v>482</v>
      </c>
      <c r="G182" s="77">
        <v>377</v>
      </c>
      <c r="H182" s="81">
        <f t="shared" si="10"/>
        <v>291.00906666666668</v>
      </c>
      <c r="I182" s="81">
        <f t="shared" si="11"/>
        <v>29.10090666666667</v>
      </c>
      <c r="J182" s="77">
        <v>469</v>
      </c>
      <c r="K182" s="77">
        <v>482</v>
      </c>
      <c r="L182" s="77">
        <v>377</v>
      </c>
      <c r="M182" s="81">
        <f t="shared" si="12"/>
        <v>291.00906666666668</v>
      </c>
      <c r="N182" s="311">
        <f t="shared" si="9"/>
        <v>29.10090666666667</v>
      </c>
      <c r="O182" s="315"/>
    </row>
    <row r="183" spans="1:15" s="48" customFormat="1" x14ac:dyDescent="0.25">
      <c r="A183" s="1" t="s">
        <v>1068</v>
      </c>
      <c r="B183" s="7">
        <v>1000</v>
      </c>
      <c r="C183" s="7" t="s">
        <v>3906</v>
      </c>
      <c r="D183" s="5" t="s">
        <v>7</v>
      </c>
      <c r="E183" s="77">
        <v>0</v>
      </c>
      <c r="F183" s="77">
        <v>0</v>
      </c>
      <c r="G183" s="77">
        <v>0</v>
      </c>
      <c r="H183" s="81">
        <f t="shared" si="10"/>
        <v>0</v>
      </c>
      <c r="I183" s="81">
        <f t="shared" si="11"/>
        <v>0</v>
      </c>
      <c r="J183" s="77">
        <v>0</v>
      </c>
      <c r="K183" s="77">
        <v>0</v>
      </c>
      <c r="L183" s="77">
        <v>0</v>
      </c>
      <c r="M183" s="81">
        <f t="shared" si="12"/>
        <v>0</v>
      </c>
      <c r="N183" s="311">
        <f t="shared" si="9"/>
        <v>0</v>
      </c>
      <c r="O183" s="315"/>
    </row>
    <row r="184" spans="1:15" s="48" customFormat="1" x14ac:dyDescent="0.25">
      <c r="A184" s="1" t="s">
        <v>1069</v>
      </c>
      <c r="B184" s="7">
        <v>1000</v>
      </c>
      <c r="C184" s="7" t="s">
        <v>3906</v>
      </c>
      <c r="D184" s="5" t="s">
        <v>7</v>
      </c>
      <c r="E184" s="77">
        <v>0</v>
      </c>
      <c r="F184" s="77">
        <v>0</v>
      </c>
      <c r="G184" s="77">
        <v>0</v>
      </c>
      <c r="H184" s="81">
        <f t="shared" si="10"/>
        <v>0</v>
      </c>
      <c r="I184" s="81">
        <f t="shared" si="11"/>
        <v>0</v>
      </c>
      <c r="J184" s="77">
        <v>0</v>
      </c>
      <c r="K184" s="77">
        <v>0</v>
      </c>
      <c r="L184" s="77">
        <v>0</v>
      </c>
      <c r="M184" s="81">
        <f t="shared" si="12"/>
        <v>0</v>
      </c>
      <c r="N184" s="311">
        <f t="shared" si="9"/>
        <v>0</v>
      </c>
      <c r="O184" s="315"/>
    </row>
    <row r="185" spans="1:15" s="48" customFormat="1" x14ac:dyDescent="0.25">
      <c r="A185" s="1" t="s">
        <v>1070</v>
      </c>
      <c r="B185" s="7">
        <v>1000</v>
      </c>
      <c r="C185" s="7" t="s">
        <v>3906</v>
      </c>
      <c r="D185" s="5" t="s">
        <v>7</v>
      </c>
      <c r="E185" s="77">
        <v>0</v>
      </c>
      <c r="F185" s="77">
        <v>0</v>
      </c>
      <c r="G185" s="77">
        <v>0</v>
      </c>
      <c r="H185" s="81">
        <f t="shared" si="10"/>
        <v>0</v>
      </c>
      <c r="I185" s="81">
        <f t="shared" si="11"/>
        <v>0</v>
      </c>
      <c r="J185" s="77">
        <v>0</v>
      </c>
      <c r="K185" s="77">
        <v>0</v>
      </c>
      <c r="L185" s="77">
        <v>0</v>
      </c>
      <c r="M185" s="81">
        <f t="shared" si="12"/>
        <v>0</v>
      </c>
      <c r="N185" s="311">
        <f t="shared" si="9"/>
        <v>0</v>
      </c>
      <c r="O185" s="315"/>
    </row>
    <row r="186" spans="1:15" s="48" customFormat="1" x14ac:dyDescent="0.25">
      <c r="A186" s="1" t="s">
        <v>3861</v>
      </c>
      <c r="B186" s="7">
        <v>1000</v>
      </c>
      <c r="C186" s="2" t="s">
        <v>3901</v>
      </c>
      <c r="D186" s="5"/>
      <c r="E186" s="77">
        <v>297</v>
      </c>
      <c r="F186" s="77">
        <v>250</v>
      </c>
      <c r="G186" s="77">
        <v>260</v>
      </c>
      <c r="H186" s="81">
        <f t="shared" si="10"/>
        <v>176.84059999999999</v>
      </c>
      <c r="I186" s="81">
        <f t="shared" si="11"/>
        <v>17.684059999999999</v>
      </c>
      <c r="J186" s="77">
        <v>297</v>
      </c>
      <c r="K186" s="77">
        <v>250</v>
      </c>
      <c r="L186" s="77">
        <v>260</v>
      </c>
      <c r="M186" s="81">
        <f t="shared" si="12"/>
        <v>176.84059999999999</v>
      </c>
      <c r="N186" s="311">
        <f t="shared" si="9"/>
        <v>17.684059999999999</v>
      </c>
      <c r="O186" s="315"/>
    </row>
    <row r="187" spans="1:15" s="48" customFormat="1" x14ac:dyDescent="0.25">
      <c r="A187" s="1" t="s">
        <v>3862</v>
      </c>
      <c r="B187" s="7">
        <v>1000</v>
      </c>
      <c r="C187" s="2" t="s">
        <v>3901</v>
      </c>
      <c r="D187" s="5"/>
      <c r="E187" s="77">
        <v>320</v>
      </c>
      <c r="F187" s="77">
        <v>410</v>
      </c>
      <c r="G187" s="77">
        <v>360</v>
      </c>
      <c r="H187" s="81">
        <f t="shared" si="10"/>
        <v>238.85533333333333</v>
      </c>
      <c r="I187" s="81">
        <f t="shared" si="11"/>
        <v>23.885533333333335</v>
      </c>
      <c r="J187" s="77">
        <v>320</v>
      </c>
      <c r="K187" s="77">
        <v>410</v>
      </c>
      <c r="L187" s="77">
        <v>360</v>
      </c>
      <c r="M187" s="81">
        <f t="shared" si="12"/>
        <v>238.85533333333333</v>
      </c>
      <c r="N187" s="311">
        <f t="shared" si="9"/>
        <v>23.885533333333335</v>
      </c>
      <c r="O187" s="315"/>
    </row>
    <row r="188" spans="1:15" s="48" customFormat="1" x14ac:dyDescent="0.25">
      <c r="A188" s="1" t="s">
        <v>1071</v>
      </c>
      <c r="B188" s="7">
        <v>560</v>
      </c>
      <c r="C188" s="7" t="s">
        <v>3906</v>
      </c>
      <c r="D188" s="8" t="s">
        <v>223</v>
      </c>
      <c r="E188" s="77">
        <v>2</v>
      </c>
      <c r="F188" s="77">
        <v>1</v>
      </c>
      <c r="G188" s="77">
        <v>14</v>
      </c>
      <c r="H188" s="81">
        <f t="shared" si="10"/>
        <v>3.7252666666666667</v>
      </c>
      <c r="I188" s="81">
        <f t="shared" si="11"/>
        <v>0.66522619047619047</v>
      </c>
      <c r="J188" s="77">
        <v>2</v>
      </c>
      <c r="K188" s="77">
        <v>1</v>
      </c>
      <c r="L188" s="77">
        <v>14</v>
      </c>
      <c r="M188" s="81">
        <f t="shared" si="12"/>
        <v>3.7252666666666667</v>
      </c>
      <c r="N188" s="311">
        <f t="shared" si="9"/>
        <v>0.66522619047619047</v>
      </c>
      <c r="O188" s="315"/>
    </row>
    <row r="189" spans="1:15" s="48" customFormat="1" x14ac:dyDescent="0.25">
      <c r="A189" s="1" t="s">
        <v>1072</v>
      </c>
      <c r="B189" s="7">
        <v>560</v>
      </c>
      <c r="C189" s="7" t="s">
        <v>3906</v>
      </c>
      <c r="D189" s="5" t="s">
        <v>7</v>
      </c>
      <c r="E189" s="77">
        <v>0</v>
      </c>
      <c r="F189" s="77">
        <v>0</v>
      </c>
      <c r="G189" s="77">
        <v>0</v>
      </c>
      <c r="H189" s="81">
        <f t="shared" si="10"/>
        <v>0</v>
      </c>
      <c r="I189" s="81">
        <f t="shared" si="11"/>
        <v>0</v>
      </c>
      <c r="J189" s="77">
        <v>0</v>
      </c>
      <c r="K189" s="77">
        <v>0</v>
      </c>
      <c r="L189" s="77">
        <v>0</v>
      </c>
      <c r="M189" s="81">
        <f t="shared" si="12"/>
        <v>0</v>
      </c>
      <c r="N189" s="311">
        <f t="shared" si="9"/>
        <v>0</v>
      </c>
      <c r="O189" s="315"/>
    </row>
    <row r="190" spans="1:15" s="48" customFormat="1" x14ac:dyDescent="0.25">
      <c r="A190" s="1" t="s">
        <v>1073</v>
      </c>
      <c r="B190" s="7">
        <v>1000</v>
      </c>
      <c r="C190" s="7" t="s">
        <v>3906</v>
      </c>
      <c r="D190" s="8" t="s">
        <v>218</v>
      </c>
      <c r="E190" s="77">
        <v>100</v>
      </c>
      <c r="F190" s="77">
        <v>82</v>
      </c>
      <c r="G190" s="77">
        <v>139</v>
      </c>
      <c r="H190" s="81">
        <f t="shared" si="10"/>
        <v>70.341800000000006</v>
      </c>
      <c r="I190" s="81">
        <f t="shared" si="11"/>
        <v>7.034180000000001</v>
      </c>
      <c r="J190" s="77">
        <v>100</v>
      </c>
      <c r="K190" s="77">
        <v>82</v>
      </c>
      <c r="L190" s="77">
        <v>139</v>
      </c>
      <c r="M190" s="81">
        <f t="shared" si="12"/>
        <v>70.341800000000006</v>
      </c>
      <c r="N190" s="311">
        <f t="shared" si="9"/>
        <v>7.034180000000001</v>
      </c>
      <c r="O190" s="315"/>
    </row>
    <row r="191" spans="1:15" s="48" customFormat="1" x14ac:dyDescent="0.25">
      <c r="A191" s="1" t="s">
        <v>1074</v>
      </c>
      <c r="B191" s="7">
        <v>1000</v>
      </c>
      <c r="C191" s="7" t="s">
        <v>3906</v>
      </c>
      <c r="D191" s="5" t="s">
        <v>7</v>
      </c>
      <c r="E191" s="77">
        <v>0</v>
      </c>
      <c r="F191" s="77">
        <v>0</v>
      </c>
      <c r="G191" s="77">
        <v>0</v>
      </c>
      <c r="H191" s="81">
        <f t="shared" si="10"/>
        <v>0</v>
      </c>
      <c r="I191" s="81">
        <f t="shared" si="11"/>
        <v>0</v>
      </c>
      <c r="J191" s="77">
        <v>0</v>
      </c>
      <c r="K191" s="77">
        <v>0</v>
      </c>
      <c r="L191" s="77">
        <v>0</v>
      </c>
      <c r="M191" s="81">
        <f t="shared" si="12"/>
        <v>0</v>
      </c>
      <c r="N191" s="311">
        <f t="shared" si="9"/>
        <v>0</v>
      </c>
      <c r="O191" s="315"/>
    </row>
    <row r="192" spans="1:15" s="48" customFormat="1" x14ac:dyDescent="0.25">
      <c r="A192" s="1" t="s">
        <v>1075</v>
      </c>
      <c r="B192" s="7">
        <v>630</v>
      </c>
      <c r="C192" s="2" t="s">
        <v>3901</v>
      </c>
      <c r="D192" s="8" t="s">
        <v>216</v>
      </c>
      <c r="E192" s="78">
        <v>4</v>
      </c>
      <c r="F192" s="78">
        <v>4</v>
      </c>
      <c r="G192" s="78">
        <v>4</v>
      </c>
      <c r="H192" s="81">
        <f t="shared" si="10"/>
        <v>2.6295999999999999</v>
      </c>
      <c r="I192" s="81">
        <f t="shared" si="11"/>
        <v>0.41739682539682538</v>
      </c>
      <c r="J192" s="78">
        <v>4</v>
      </c>
      <c r="K192" s="78">
        <v>4</v>
      </c>
      <c r="L192" s="78">
        <v>4</v>
      </c>
      <c r="M192" s="81">
        <f t="shared" si="12"/>
        <v>2.6295999999999999</v>
      </c>
      <c r="N192" s="311">
        <f t="shared" si="9"/>
        <v>0.41739682539682538</v>
      </c>
      <c r="O192" s="315"/>
    </row>
    <row r="193" spans="1:15" s="48" customFormat="1" x14ac:dyDescent="0.25">
      <c r="A193" s="1" t="s">
        <v>1076</v>
      </c>
      <c r="B193" s="7">
        <v>630</v>
      </c>
      <c r="C193" s="2" t="s">
        <v>3901</v>
      </c>
      <c r="D193" s="5" t="s">
        <v>7</v>
      </c>
      <c r="E193" s="78">
        <v>194</v>
      </c>
      <c r="F193" s="78">
        <v>115</v>
      </c>
      <c r="G193" s="78">
        <v>219</v>
      </c>
      <c r="H193" s="81">
        <f t="shared" si="10"/>
        <v>115.7024</v>
      </c>
      <c r="I193" s="81">
        <f t="shared" si="11"/>
        <v>18.365460317460318</v>
      </c>
      <c r="J193" s="78">
        <v>194</v>
      </c>
      <c r="K193" s="78">
        <v>115</v>
      </c>
      <c r="L193" s="78">
        <v>219</v>
      </c>
      <c r="M193" s="81">
        <f t="shared" si="12"/>
        <v>115.7024</v>
      </c>
      <c r="N193" s="311">
        <f t="shared" si="9"/>
        <v>18.365460317460318</v>
      </c>
      <c r="O193" s="315"/>
    </row>
    <row r="194" spans="1:15" s="48" customFormat="1" ht="30" x14ac:dyDescent="0.25">
      <c r="A194" s="1" t="s">
        <v>1077</v>
      </c>
      <c r="B194" s="7">
        <v>630</v>
      </c>
      <c r="C194" s="2" t="s">
        <v>3901</v>
      </c>
      <c r="D194" s="8" t="s">
        <v>909</v>
      </c>
      <c r="E194" s="78">
        <v>44</v>
      </c>
      <c r="F194" s="78">
        <v>91</v>
      </c>
      <c r="G194" s="78">
        <v>54</v>
      </c>
      <c r="H194" s="81">
        <f t="shared" si="10"/>
        <v>41.416200000000003</v>
      </c>
      <c r="I194" s="81">
        <f t="shared" si="11"/>
        <v>6.5740000000000007</v>
      </c>
      <c r="J194" s="78">
        <v>44</v>
      </c>
      <c r="K194" s="78">
        <v>91</v>
      </c>
      <c r="L194" s="78">
        <v>54</v>
      </c>
      <c r="M194" s="81">
        <f t="shared" si="12"/>
        <v>41.416200000000003</v>
      </c>
      <c r="N194" s="311">
        <f t="shared" si="9"/>
        <v>6.5740000000000007</v>
      </c>
      <c r="O194" s="315"/>
    </row>
    <row r="195" spans="1:15" s="48" customFormat="1" x14ac:dyDescent="0.25">
      <c r="A195" s="1" t="s">
        <v>1078</v>
      </c>
      <c r="B195" s="7">
        <v>630</v>
      </c>
      <c r="C195" s="2" t="s">
        <v>3901</v>
      </c>
      <c r="D195" s="5" t="s">
        <v>7</v>
      </c>
      <c r="E195" s="78">
        <v>10</v>
      </c>
      <c r="F195" s="78">
        <v>30</v>
      </c>
      <c r="G195" s="78">
        <v>48</v>
      </c>
      <c r="H195" s="81">
        <f t="shared" si="10"/>
        <v>19.283733333333334</v>
      </c>
      <c r="I195" s="81">
        <f t="shared" si="11"/>
        <v>3.060910052910053</v>
      </c>
      <c r="J195" s="78">
        <v>10</v>
      </c>
      <c r="K195" s="78">
        <v>30</v>
      </c>
      <c r="L195" s="78">
        <v>48</v>
      </c>
      <c r="M195" s="81">
        <f t="shared" si="12"/>
        <v>19.283733333333334</v>
      </c>
      <c r="N195" s="311">
        <f t="shared" si="9"/>
        <v>3.060910052910053</v>
      </c>
      <c r="O195" s="315"/>
    </row>
    <row r="196" spans="1:15" s="48" customFormat="1" ht="46.5" customHeight="1" x14ac:dyDescent="0.25">
      <c r="A196" s="1" t="s">
        <v>1079</v>
      </c>
      <c r="B196" s="7">
        <v>630</v>
      </c>
      <c r="C196" s="2" t="s">
        <v>3901</v>
      </c>
      <c r="D196" s="8" t="s">
        <v>213</v>
      </c>
      <c r="E196" s="78">
        <v>135</v>
      </c>
      <c r="F196" s="78">
        <v>200</v>
      </c>
      <c r="G196" s="78">
        <v>180</v>
      </c>
      <c r="H196" s="81">
        <f t="shared" si="10"/>
        <v>112.85366666666667</v>
      </c>
      <c r="I196" s="81">
        <f t="shared" si="11"/>
        <v>17.913280423280423</v>
      </c>
      <c r="J196" s="78">
        <v>135</v>
      </c>
      <c r="K196" s="78">
        <v>200</v>
      </c>
      <c r="L196" s="78">
        <v>180</v>
      </c>
      <c r="M196" s="81">
        <f t="shared" si="12"/>
        <v>112.85366666666667</v>
      </c>
      <c r="N196" s="311">
        <f t="shared" si="9"/>
        <v>17.913280423280423</v>
      </c>
      <c r="O196" s="315"/>
    </row>
    <row r="197" spans="1:15" s="48" customFormat="1" x14ac:dyDescent="0.25">
      <c r="A197" s="1" t="s">
        <v>1080</v>
      </c>
      <c r="B197" s="7">
        <v>630</v>
      </c>
      <c r="C197" s="2" t="s">
        <v>3901</v>
      </c>
      <c r="D197" s="5" t="s">
        <v>7</v>
      </c>
      <c r="E197" s="78">
        <v>50</v>
      </c>
      <c r="F197" s="78">
        <v>40</v>
      </c>
      <c r="G197" s="78">
        <v>60</v>
      </c>
      <c r="H197" s="81">
        <f t="shared" si="10"/>
        <v>32.869999999999997</v>
      </c>
      <c r="I197" s="81">
        <f t="shared" si="11"/>
        <v>5.2174603174603176</v>
      </c>
      <c r="J197" s="78">
        <v>50</v>
      </c>
      <c r="K197" s="78">
        <v>40</v>
      </c>
      <c r="L197" s="78">
        <v>60</v>
      </c>
      <c r="M197" s="81">
        <f t="shared" si="12"/>
        <v>32.869999999999997</v>
      </c>
      <c r="N197" s="311">
        <f t="shared" si="9"/>
        <v>5.2174603174603176</v>
      </c>
      <c r="O197" s="315"/>
    </row>
    <row r="198" spans="1:15" s="48" customFormat="1" x14ac:dyDescent="0.25">
      <c r="A198" s="1" t="s">
        <v>1081</v>
      </c>
      <c r="B198" s="7">
        <v>1000</v>
      </c>
      <c r="C198" s="2" t="s">
        <v>3901</v>
      </c>
      <c r="D198" s="8" t="s">
        <v>908</v>
      </c>
      <c r="E198" s="80">
        <v>225</v>
      </c>
      <c r="F198" s="80">
        <v>190</v>
      </c>
      <c r="G198" s="80">
        <v>110</v>
      </c>
      <c r="H198" s="81">
        <f t="shared" si="10"/>
        <v>115.045</v>
      </c>
      <c r="I198" s="81">
        <f t="shared" si="11"/>
        <v>11.5045</v>
      </c>
      <c r="J198" s="80">
        <v>225</v>
      </c>
      <c r="K198" s="80">
        <v>190</v>
      </c>
      <c r="L198" s="80">
        <v>110</v>
      </c>
      <c r="M198" s="81">
        <f t="shared" si="12"/>
        <v>115.045</v>
      </c>
      <c r="N198" s="311">
        <f t="shared" ref="N198:N261" si="13">M198/B198*100</f>
        <v>11.5045</v>
      </c>
      <c r="O198" s="315"/>
    </row>
    <row r="199" spans="1:15" s="48" customFormat="1" x14ac:dyDescent="0.25">
      <c r="A199" s="1" t="s">
        <v>1082</v>
      </c>
      <c r="B199" s="7">
        <v>1000</v>
      </c>
      <c r="C199" s="2" t="s">
        <v>3901</v>
      </c>
      <c r="D199" s="5" t="s">
        <v>7</v>
      </c>
      <c r="E199" s="80">
        <v>148</v>
      </c>
      <c r="F199" s="80">
        <v>166</v>
      </c>
      <c r="G199" s="80">
        <v>82</v>
      </c>
      <c r="H199" s="81">
        <f t="shared" ref="H199:H262" si="14">(E199+F199+G199)/3*0.38*1.73</f>
        <v>86.776800000000009</v>
      </c>
      <c r="I199" s="81">
        <f t="shared" ref="I199:I262" si="15">H199/B199*100</f>
        <v>8.6776800000000023</v>
      </c>
      <c r="J199" s="80">
        <v>148</v>
      </c>
      <c r="K199" s="80">
        <v>166</v>
      </c>
      <c r="L199" s="80">
        <v>82</v>
      </c>
      <c r="M199" s="81">
        <f t="shared" si="12"/>
        <v>86.776800000000009</v>
      </c>
      <c r="N199" s="311">
        <f t="shared" si="13"/>
        <v>8.6776800000000023</v>
      </c>
      <c r="O199" s="315"/>
    </row>
    <row r="200" spans="1:15" s="48" customFormat="1" x14ac:dyDescent="0.25">
      <c r="A200" s="1" t="s">
        <v>1083</v>
      </c>
      <c r="B200" s="7">
        <v>1000</v>
      </c>
      <c r="C200" s="2" t="s">
        <v>3901</v>
      </c>
      <c r="D200" s="8" t="s">
        <v>797</v>
      </c>
      <c r="E200" s="80">
        <v>315</v>
      </c>
      <c r="F200" s="80">
        <v>207</v>
      </c>
      <c r="G200" s="80">
        <v>207</v>
      </c>
      <c r="H200" s="81">
        <f t="shared" si="14"/>
        <v>159.7482</v>
      </c>
      <c r="I200" s="81">
        <f t="shared" si="15"/>
        <v>15.974820000000001</v>
      </c>
      <c r="J200" s="80">
        <v>315</v>
      </c>
      <c r="K200" s="80">
        <v>207</v>
      </c>
      <c r="L200" s="80">
        <v>207</v>
      </c>
      <c r="M200" s="81">
        <f t="shared" si="12"/>
        <v>159.7482</v>
      </c>
      <c r="N200" s="311">
        <f t="shared" si="13"/>
        <v>15.974820000000001</v>
      </c>
      <c r="O200" s="315"/>
    </row>
    <row r="201" spans="1:15" s="48" customFormat="1" ht="15" customHeight="1" x14ac:dyDescent="0.25">
      <c r="A201" s="1" t="s">
        <v>1084</v>
      </c>
      <c r="B201" s="7">
        <v>1000</v>
      </c>
      <c r="C201" s="2" t="s">
        <v>3901</v>
      </c>
      <c r="D201" s="5" t="s">
        <v>7</v>
      </c>
      <c r="E201" s="80">
        <v>55</v>
      </c>
      <c r="F201" s="80">
        <v>58</v>
      </c>
      <c r="G201" s="80">
        <v>60</v>
      </c>
      <c r="H201" s="81">
        <f t="shared" si="14"/>
        <v>37.910066666666665</v>
      </c>
      <c r="I201" s="81">
        <f t="shared" si="15"/>
        <v>3.7910066666666666</v>
      </c>
      <c r="J201" s="80">
        <v>55</v>
      </c>
      <c r="K201" s="80">
        <v>58</v>
      </c>
      <c r="L201" s="80">
        <v>60</v>
      </c>
      <c r="M201" s="81">
        <f t="shared" si="12"/>
        <v>37.910066666666665</v>
      </c>
      <c r="N201" s="311">
        <f t="shared" si="13"/>
        <v>3.7910066666666666</v>
      </c>
      <c r="O201" s="315"/>
    </row>
    <row r="202" spans="1:15" s="48" customFormat="1" x14ac:dyDescent="0.25">
      <c r="A202" s="1" t="s">
        <v>1085</v>
      </c>
      <c r="B202" s="7">
        <v>1000</v>
      </c>
      <c r="C202" s="2" t="s">
        <v>3901</v>
      </c>
      <c r="D202" s="8" t="s">
        <v>214</v>
      </c>
      <c r="E202" s="80">
        <v>34</v>
      </c>
      <c r="F202" s="80">
        <v>51</v>
      </c>
      <c r="G202" s="80">
        <v>73</v>
      </c>
      <c r="H202" s="81">
        <f t="shared" si="14"/>
        <v>34.623066666666666</v>
      </c>
      <c r="I202" s="81">
        <f t="shared" si="15"/>
        <v>3.4623066666666666</v>
      </c>
      <c r="J202" s="80">
        <v>34</v>
      </c>
      <c r="K202" s="80">
        <v>51</v>
      </c>
      <c r="L202" s="80">
        <v>73</v>
      </c>
      <c r="M202" s="81">
        <f t="shared" si="12"/>
        <v>34.623066666666666</v>
      </c>
      <c r="N202" s="311">
        <f t="shared" si="13"/>
        <v>3.4623066666666666</v>
      </c>
      <c r="O202" s="318"/>
    </row>
    <row r="203" spans="1:15" s="48" customFormat="1" x14ac:dyDescent="0.25">
      <c r="A203" s="1" t="s">
        <v>1086</v>
      </c>
      <c r="B203" s="7">
        <v>1000</v>
      </c>
      <c r="C203" s="2" t="s">
        <v>3901</v>
      </c>
      <c r="D203" s="5" t="s">
        <v>7</v>
      </c>
      <c r="E203" s="80">
        <v>85</v>
      </c>
      <c r="F203" s="80">
        <v>81</v>
      </c>
      <c r="G203" s="80">
        <v>87</v>
      </c>
      <c r="H203" s="81">
        <f t="shared" si="14"/>
        <v>55.440733333333334</v>
      </c>
      <c r="I203" s="81">
        <f t="shared" si="15"/>
        <v>5.5440733333333334</v>
      </c>
      <c r="J203" s="80">
        <v>85</v>
      </c>
      <c r="K203" s="80">
        <v>81</v>
      </c>
      <c r="L203" s="80">
        <v>87</v>
      </c>
      <c r="M203" s="81">
        <f t="shared" si="12"/>
        <v>55.440733333333334</v>
      </c>
      <c r="N203" s="311">
        <f t="shared" si="13"/>
        <v>5.5440733333333334</v>
      </c>
      <c r="O203" s="318"/>
    </row>
    <row r="204" spans="1:15" s="48" customFormat="1" x14ac:dyDescent="0.25">
      <c r="A204" s="1" t="s">
        <v>1087</v>
      </c>
      <c r="B204" s="7">
        <v>1000</v>
      </c>
      <c r="C204" s="2" t="s">
        <v>3901</v>
      </c>
      <c r="D204" s="8" t="s">
        <v>797</v>
      </c>
      <c r="E204" s="80">
        <v>100</v>
      </c>
      <c r="F204" s="80">
        <v>109</v>
      </c>
      <c r="G204" s="80">
        <v>88</v>
      </c>
      <c r="H204" s="81">
        <f t="shared" si="14"/>
        <v>65.082599999999999</v>
      </c>
      <c r="I204" s="81">
        <f t="shared" si="15"/>
        <v>6.5082600000000008</v>
      </c>
      <c r="J204" s="80">
        <v>100</v>
      </c>
      <c r="K204" s="80">
        <v>109</v>
      </c>
      <c r="L204" s="80">
        <v>88</v>
      </c>
      <c r="M204" s="81">
        <f t="shared" si="12"/>
        <v>65.082599999999999</v>
      </c>
      <c r="N204" s="311">
        <f t="shared" si="13"/>
        <v>6.5082600000000008</v>
      </c>
      <c r="O204" s="318"/>
    </row>
    <row r="205" spans="1:15" s="48" customFormat="1" x14ac:dyDescent="0.25">
      <c r="A205" s="1" t="s">
        <v>1088</v>
      </c>
      <c r="B205" s="7">
        <v>1000</v>
      </c>
      <c r="C205" s="2" t="s">
        <v>3901</v>
      </c>
      <c r="D205" s="5" t="s">
        <v>7</v>
      </c>
      <c r="E205" s="80">
        <v>104</v>
      </c>
      <c r="F205" s="80">
        <v>55</v>
      </c>
      <c r="G205" s="80">
        <v>55</v>
      </c>
      <c r="H205" s="81">
        <f t="shared" si="14"/>
        <v>46.894533333333328</v>
      </c>
      <c r="I205" s="81">
        <f t="shared" si="15"/>
        <v>4.6894533333333328</v>
      </c>
      <c r="J205" s="80">
        <v>104</v>
      </c>
      <c r="K205" s="80">
        <v>55</v>
      </c>
      <c r="L205" s="80">
        <v>55</v>
      </c>
      <c r="M205" s="81">
        <f t="shared" si="12"/>
        <v>46.894533333333328</v>
      </c>
      <c r="N205" s="311">
        <f t="shared" si="13"/>
        <v>4.6894533333333328</v>
      </c>
      <c r="O205" s="318"/>
    </row>
    <row r="206" spans="1:15" s="48" customFormat="1" ht="14.25" customHeight="1" x14ac:dyDescent="0.25">
      <c r="A206" s="1" t="s">
        <v>1089</v>
      </c>
      <c r="B206" s="7">
        <v>1000</v>
      </c>
      <c r="C206" s="2" t="s">
        <v>3901</v>
      </c>
      <c r="D206" s="8" t="s">
        <v>222</v>
      </c>
      <c r="E206" s="80">
        <v>148</v>
      </c>
      <c r="F206" s="80">
        <v>157</v>
      </c>
      <c r="G206" s="80">
        <v>169</v>
      </c>
      <c r="H206" s="81">
        <f t="shared" si="14"/>
        <v>103.86919999999999</v>
      </c>
      <c r="I206" s="81">
        <f t="shared" si="15"/>
        <v>10.38692</v>
      </c>
      <c r="J206" s="80">
        <v>148</v>
      </c>
      <c r="K206" s="80">
        <v>157</v>
      </c>
      <c r="L206" s="80">
        <v>169</v>
      </c>
      <c r="M206" s="81">
        <f t="shared" si="12"/>
        <v>103.86919999999999</v>
      </c>
      <c r="N206" s="311">
        <f t="shared" si="13"/>
        <v>10.38692</v>
      </c>
      <c r="O206" s="314"/>
    </row>
    <row r="207" spans="1:15" s="48" customFormat="1" ht="15" customHeight="1" x14ac:dyDescent="0.25">
      <c r="A207" s="1" t="s">
        <v>1090</v>
      </c>
      <c r="B207" s="7">
        <v>1000</v>
      </c>
      <c r="C207" s="2" t="s">
        <v>3901</v>
      </c>
      <c r="D207" s="5" t="s">
        <v>7</v>
      </c>
      <c r="E207" s="80">
        <v>100</v>
      </c>
      <c r="F207" s="80">
        <v>128</v>
      </c>
      <c r="G207" s="80">
        <v>154</v>
      </c>
      <c r="H207" s="81">
        <f t="shared" si="14"/>
        <v>83.70893333333332</v>
      </c>
      <c r="I207" s="81">
        <f t="shared" si="15"/>
        <v>8.3708933333333313</v>
      </c>
      <c r="J207" s="80">
        <v>100</v>
      </c>
      <c r="K207" s="80">
        <v>128</v>
      </c>
      <c r="L207" s="80">
        <v>154</v>
      </c>
      <c r="M207" s="81">
        <f t="shared" si="12"/>
        <v>83.70893333333332</v>
      </c>
      <c r="N207" s="311">
        <f t="shared" si="13"/>
        <v>8.3708933333333313</v>
      </c>
      <c r="O207" s="314"/>
    </row>
    <row r="208" spans="1:15" s="48" customFormat="1" x14ac:dyDescent="0.25">
      <c r="A208" s="1" t="s">
        <v>1091</v>
      </c>
      <c r="B208" s="7">
        <v>1000</v>
      </c>
      <c r="C208" s="2" t="s">
        <v>3901</v>
      </c>
      <c r="D208" s="8" t="s">
        <v>217</v>
      </c>
      <c r="E208" s="77">
        <v>0</v>
      </c>
      <c r="F208" s="77">
        <v>0</v>
      </c>
      <c r="G208" s="77">
        <v>0</v>
      </c>
      <c r="H208" s="81">
        <f t="shared" si="14"/>
        <v>0</v>
      </c>
      <c r="I208" s="81">
        <f t="shared" si="15"/>
        <v>0</v>
      </c>
      <c r="J208" s="77">
        <v>0</v>
      </c>
      <c r="K208" s="77">
        <v>0</v>
      </c>
      <c r="L208" s="77">
        <v>0</v>
      </c>
      <c r="M208" s="81">
        <f t="shared" si="12"/>
        <v>0</v>
      </c>
      <c r="N208" s="311">
        <f t="shared" si="13"/>
        <v>0</v>
      </c>
      <c r="O208" s="315"/>
    </row>
    <row r="209" spans="1:15" s="48" customFormat="1" x14ac:dyDescent="0.25">
      <c r="A209" s="1" t="s">
        <v>1092</v>
      </c>
      <c r="B209" s="7">
        <v>1000</v>
      </c>
      <c r="C209" s="2" t="s">
        <v>3901</v>
      </c>
      <c r="D209" s="5" t="s">
        <v>7</v>
      </c>
      <c r="E209" s="77">
        <v>0</v>
      </c>
      <c r="F209" s="77">
        <v>0</v>
      </c>
      <c r="G209" s="77">
        <v>0</v>
      </c>
      <c r="H209" s="81">
        <f t="shared" si="14"/>
        <v>0</v>
      </c>
      <c r="I209" s="81">
        <f t="shared" si="15"/>
        <v>0</v>
      </c>
      <c r="J209" s="77">
        <v>0</v>
      </c>
      <c r="K209" s="77">
        <v>0</v>
      </c>
      <c r="L209" s="77">
        <v>0</v>
      </c>
      <c r="M209" s="81">
        <f t="shared" si="12"/>
        <v>0</v>
      </c>
      <c r="N209" s="311">
        <f t="shared" si="13"/>
        <v>0</v>
      </c>
      <c r="O209" s="315"/>
    </row>
    <row r="210" spans="1:15" s="48" customFormat="1" x14ac:dyDescent="0.25">
      <c r="A210" s="1" t="s">
        <v>1093</v>
      </c>
      <c r="B210" s="7">
        <v>1000</v>
      </c>
      <c r="C210" s="2" t="s">
        <v>3901</v>
      </c>
      <c r="D210" s="8" t="s">
        <v>217</v>
      </c>
      <c r="E210" s="77">
        <v>65</v>
      </c>
      <c r="F210" s="77">
        <v>91</v>
      </c>
      <c r="G210" s="77">
        <v>57</v>
      </c>
      <c r="H210" s="81">
        <f t="shared" si="14"/>
        <v>46.675400000000003</v>
      </c>
      <c r="I210" s="81">
        <f t="shared" si="15"/>
        <v>4.6675400000000007</v>
      </c>
      <c r="J210" s="77">
        <v>65</v>
      </c>
      <c r="K210" s="77">
        <v>91</v>
      </c>
      <c r="L210" s="77">
        <v>57</v>
      </c>
      <c r="M210" s="81">
        <f t="shared" si="12"/>
        <v>46.675400000000003</v>
      </c>
      <c r="N210" s="311">
        <f t="shared" si="13"/>
        <v>4.6675400000000007</v>
      </c>
      <c r="O210" s="315"/>
    </row>
    <row r="211" spans="1:15" s="48" customFormat="1" x14ac:dyDescent="0.25">
      <c r="A211" s="1" t="s">
        <v>1094</v>
      </c>
      <c r="B211" s="7">
        <v>1000</v>
      </c>
      <c r="C211" s="2" t="s">
        <v>3901</v>
      </c>
      <c r="D211" s="5" t="s">
        <v>7</v>
      </c>
      <c r="E211" s="77">
        <v>10</v>
      </c>
      <c r="F211" s="77">
        <v>0</v>
      </c>
      <c r="G211" s="77">
        <v>16</v>
      </c>
      <c r="H211" s="81">
        <f t="shared" si="14"/>
        <v>5.6974666666666662</v>
      </c>
      <c r="I211" s="81">
        <f t="shared" si="15"/>
        <v>0.56974666666666662</v>
      </c>
      <c r="J211" s="77">
        <v>10</v>
      </c>
      <c r="K211" s="77">
        <v>0</v>
      </c>
      <c r="L211" s="77">
        <v>16</v>
      </c>
      <c r="M211" s="81">
        <f t="shared" si="12"/>
        <v>5.6974666666666662</v>
      </c>
      <c r="N211" s="311">
        <f t="shared" si="13"/>
        <v>0.56974666666666662</v>
      </c>
      <c r="O211" s="315"/>
    </row>
    <row r="212" spans="1:15" x14ac:dyDescent="0.25">
      <c r="A212" s="1" t="s">
        <v>3216</v>
      </c>
      <c r="B212" s="2">
        <v>1000</v>
      </c>
      <c r="C212" s="2" t="s">
        <v>3901</v>
      </c>
      <c r="D212" s="5" t="s">
        <v>3218</v>
      </c>
      <c r="E212" s="78">
        <v>207</v>
      </c>
      <c r="F212" s="78">
        <v>156</v>
      </c>
      <c r="G212" s="78">
        <v>114</v>
      </c>
      <c r="H212" s="81">
        <f t="shared" si="14"/>
        <v>104.5266</v>
      </c>
      <c r="I212" s="81">
        <f t="shared" si="15"/>
        <v>10.45266</v>
      </c>
      <c r="J212" s="78">
        <v>207</v>
      </c>
      <c r="K212" s="78">
        <v>156</v>
      </c>
      <c r="L212" s="78">
        <v>114</v>
      </c>
      <c r="M212" s="81">
        <f t="shared" si="12"/>
        <v>104.5266</v>
      </c>
      <c r="N212" s="311">
        <f t="shared" si="13"/>
        <v>10.45266</v>
      </c>
      <c r="O212" s="314"/>
    </row>
    <row r="213" spans="1:15" x14ac:dyDescent="0.25">
      <c r="A213" s="1" t="s">
        <v>3217</v>
      </c>
      <c r="B213" s="2">
        <v>1000</v>
      </c>
      <c r="C213" s="2" t="s">
        <v>3901</v>
      </c>
      <c r="D213" s="5" t="s">
        <v>3218</v>
      </c>
      <c r="E213" s="78">
        <v>10</v>
      </c>
      <c r="F213" s="78">
        <v>11</v>
      </c>
      <c r="G213" s="78">
        <v>7</v>
      </c>
      <c r="H213" s="81">
        <f t="shared" si="14"/>
        <v>6.1357333333333335</v>
      </c>
      <c r="I213" s="81">
        <f t="shared" si="15"/>
        <v>0.6135733333333333</v>
      </c>
      <c r="J213" s="78">
        <v>10</v>
      </c>
      <c r="K213" s="78">
        <v>11</v>
      </c>
      <c r="L213" s="78">
        <v>7</v>
      </c>
      <c r="M213" s="81">
        <f t="shared" ref="M213:M276" si="16">(J213+K213+L213)/3*0.38*1.73</f>
        <v>6.1357333333333335</v>
      </c>
      <c r="N213" s="311">
        <f t="shared" si="13"/>
        <v>0.6135733333333333</v>
      </c>
      <c r="O213" s="314"/>
    </row>
    <row r="214" spans="1:15" x14ac:dyDescent="0.25">
      <c r="A214" s="1" t="s">
        <v>3266</v>
      </c>
      <c r="B214" s="2">
        <v>400</v>
      </c>
      <c r="C214" s="2" t="s">
        <v>3901</v>
      </c>
      <c r="D214" s="3" t="s">
        <v>8</v>
      </c>
      <c r="E214" s="78">
        <v>3</v>
      </c>
      <c r="F214" s="78">
        <v>4</v>
      </c>
      <c r="G214" s="78">
        <v>0</v>
      </c>
      <c r="H214" s="81">
        <f t="shared" si="14"/>
        <v>1.5339333333333334</v>
      </c>
      <c r="I214" s="81">
        <f t="shared" si="15"/>
        <v>0.38348333333333334</v>
      </c>
      <c r="J214" s="78">
        <v>3</v>
      </c>
      <c r="K214" s="78">
        <v>4</v>
      </c>
      <c r="L214" s="78">
        <v>0</v>
      </c>
      <c r="M214" s="81">
        <f t="shared" si="16"/>
        <v>1.5339333333333334</v>
      </c>
      <c r="N214" s="311">
        <f t="shared" si="13"/>
        <v>0.38348333333333334</v>
      </c>
      <c r="O214" s="314"/>
    </row>
    <row r="215" spans="1:15" x14ac:dyDescent="0.25">
      <c r="A215" s="1" t="s">
        <v>3267</v>
      </c>
      <c r="B215" s="2">
        <v>400</v>
      </c>
      <c r="C215" s="2" t="s">
        <v>3901</v>
      </c>
      <c r="D215" s="5" t="s">
        <v>7</v>
      </c>
      <c r="E215" s="78">
        <v>75</v>
      </c>
      <c r="F215" s="78">
        <v>120</v>
      </c>
      <c r="G215" s="78">
        <v>106</v>
      </c>
      <c r="H215" s="81">
        <f t="shared" si="14"/>
        <v>65.959133333333327</v>
      </c>
      <c r="I215" s="81">
        <f t="shared" si="15"/>
        <v>16.489783333333332</v>
      </c>
      <c r="J215" s="78">
        <v>75</v>
      </c>
      <c r="K215" s="78">
        <v>120</v>
      </c>
      <c r="L215" s="78">
        <v>106</v>
      </c>
      <c r="M215" s="81">
        <f t="shared" si="16"/>
        <v>65.959133333333327</v>
      </c>
      <c r="N215" s="311">
        <f t="shared" si="13"/>
        <v>16.489783333333332</v>
      </c>
      <c r="O215" s="314"/>
    </row>
    <row r="216" spans="1:15" x14ac:dyDescent="0.25">
      <c r="A216" s="1">
        <v>1126</v>
      </c>
      <c r="B216" s="2">
        <v>250</v>
      </c>
      <c r="C216" s="2" t="s">
        <v>3901</v>
      </c>
      <c r="D216" s="3" t="s">
        <v>8</v>
      </c>
      <c r="E216" s="78">
        <v>145</v>
      </c>
      <c r="F216" s="78">
        <v>120</v>
      </c>
      <c r="G216" s="78">
        <v>110</v>
      </c>
      <c r="H216" s="81">
        <f t="shared" si="14"/>
        <v>82.174999999999997</v>
      </c>
      <c r="I216" s="81">
        <f t="shared" si="15"/>
        <v>32.869999999999997</v>
      </c>
      <c r="J216" s="78">
        <v>145</v>
      </c>
      <c r="K216" s="78">
        <v>120</v>
      </c>
      <c r="L216" s="78">
        <v>110</v>
      </c>
      <c r="M216" s="81">
        <f t="shared" si="16"/>
        <v>82.174999999999997</v>
      </c>
      <c r="N216" s="311">
        <f t="shared" si="13"/>
        <v>32.869999999999997</v>
      </c>
      <c r="O216" s="314"/>
    </row>
    <row r="217" spans="1:15" x14ac:dyDescent="0.25">
      <c r="A217" s="1" t="s">
        <v>979</v>
      </c>
      <c r="B217" s="2">
        <v>630</v>
      </c>
      <c r="C217" s="2" t="s">
        <v>3901</v>
      </c>
      <c r="D217" s="3" t="s">
        <v>8</v>
      </c>
      <c r="E217" s="80">
        <v>83</v>
      </c>
      <c r="F217" s="80">
        <v>70</v>
      </c>
      <c r="G217" s="80">
        <v>50</v>
      </c>
      <c r="H217" s="81">
        <f t="shared" si="14"/>
        <v>44.484066666666671</v>
      </c>
      <c r="I217" s="81">
        <f t="shared" si="15"/>
        <v>7.0609629629629636</v>
      </c>
      <c r="J217" s="80">
        <v>83</v>
      </c>
      <c r="K217" s="80">
        <v>70</v>
      </c>
      <c r="L217" s="80">
        <v>50</v>
      </c>
      <c r="M217" s="81">
        <f t="shared" si="16"/>
        <v>44.484066666666671</v>
      </c>
      <c r="N217" s="311">
        <f t="shared" si="13"/>
        <v>7.0609629629629636</v>
      </c>
      <c r="O217" s="314"/>
    </row>
    <row r="218" spans="1:15" x14ac:dyDescent="0.25">
      <c r="A218" s="1" t="s">
        <v>1175</v>
      </c>
      <c r="B218" s="2">
        <v>630</v>
      </c>
      <c r="C218" s="2" t="s">
        <v>3901</v>
      </c>
      <c r="D218" s="5" t="s">
        <v>7</v>
      </c>
      <c r="E218" s="80">
        <v>168</v>
      </c>
      <c r="F218" s="80">
        <v>136</v>
      </c>
      <c r="G218" s="80">
        <v>108</v>
      </c>
      <c r="H218" s="81">
        <f t="shared" si="14"/>
        <v>90.282933333333332</v>
      </c>
      <c r="I218" s="81">
        <f t="shared" si="15"/>
        <v>14.330624338624339</v>
      </c>
      <c r="J218" s="80">
        <v>168</v>
      </c>
      <c r="K218" s="80">
        <v>136</v>
      </c>
      <c r="L218" s="80">
        <v>108</v>
      </c>
      <c r="M218" s="81">
        <f t="shared" si="16"/>
        <v>90.282933333333332</v>
      </c>
      <c r="N218" s="311">
        <f t="shared" si="13"/>
        <v>14.330624338624339</v>
      </c>
      <c r="O218" s="314"/>
    </row>
    <row r="219" spans="1:15" s="48" customFormat="1" x14ac:dyDescent="0.25">
      <c r="A219" s="11" t="s">
        <v>1639</v>
      </c>
      <c r="B219" s="7">
        <v>630</v>
      </c>
      <c r="C219" s="2" t="s">
        <v>3901</v>
      </c>
      <c r="D219" s="8" t="s">
        <v>224</v>
      </c>
      <c r="E219" s="80">
        <v>35</v>
      </c>
      <c r="F219" s="80">
        <v>15</v>
      </c>
      <c r="G219" s="80">
        <v>16</v>
      </c>
      <c r="H219" s="81">
        <f t="shared" si="14"/>
        <v>14.4628</v>
      </c>
      <c r="I219" s="81">
        <f t="shared" si="15"/>
        <v>2.2956825396825398</v>
      </c>
      <c r="J219" s="80">
        <v>35</v>
      </c>
      <c r="K219" s="80">
        <v>15</v>
      </c>
      <c r="L219" s="80">
        <v>16</v>
      </c>
      <c r="M219" s="81">
        <f t="shared" si="16"/>
        <v>14.4628</v>
      </c>
      <c r="N219" s="311">
        <f t="shared" si="13"/>
        <v>2.2956825396825398</v>
      </c>
      <c r="O219" s="315"/>
    </row>
    <row r="220" spans="1:15" s="48" customFormat="1" x14ac:dyDescent="0.25">
      <c r="A220" s="11" t="s">
        <v>1640</v>
      </c>
      <c r="B220" s="7">
        <v>630</v>
      </c>
      <c r="C220" s="2" t="s">
        <v>3901</v>
      </c>
      <c r="D220" s="8" t="s">
        <v>224</v>
      </c>
      <c r="E220" s="80">
        <v>380</v>
      </c>
      <c r="F220" s="80">
        <v>370</v>
      </c>
      <c r="G220" s="80">
        <v>216</v>
      </c>
      <c r="H220" s="81">
        <f t="shared" si="14"/>
        <v>211.68279999999999</v>
      </c>
      <c r="I220" s="81">
        <f t="shared" si="15"/>
        <v>33.600444444444442</v>
      </c>
      <c r="J220" s="80">
        <v>380</v>
      </c>
      <c r="K220" s="80">
        <v>370</v>
      </c>
      <c r="L220" s="80">
        <v>216</v>
      </c>
      <c r="M220" s="81">
        <f t="shared" si="16"/>
        <v>211.68279999999999</v>
      </c>
      <c r="N220" s="311">
        <f t="shared" si="13"/>
        <v>33.600444444444442</v>
      </c>
      <c r="O220" s="315"/>
    </row>
    <row r="221" spans="1:15" s="48" customFormat="1" x14ac:dyDescent="0.25">
      <c r="A221" s="11" t="s">
        <v>1637</v>
      </c>
      <c r="B221" s="7">
        <v>630</v>
      </c>
      <c r="C221" s="2" t="s">
        <v>3901</v>
      </c>
      <c r="D221" s="8" t="s">
        <v>785</v>
      </c>
      <c r="E221" s="77">
        <v>6</v>
      </c>
      <c r="F221" s="77">
        <v>5</v>
      </c>
      <c r="G221" s="77">
        <v>4</v>
      </c>
      <c r="H221" s="81">
        <f t="shared" si="14"/>
        <v>3.2869999999999999</v>
      </c>
      <c r="I221" s="81">
        <f t="shared" si="15"/>
        <v>0.52174603174603174</v>
      </c>
      <c r="J221" s="77">
        <v>6</v>
      </c>
      <c r="K221" s="77">
        <v>5</v>
      </c>
      <c r="L221" s="77">
        <v>4</v>
      </c>
      <c r="M221" s="81">
        <f t="shared" si="16"/>
        <v>3.2869999999999999</v>
      </c>
      <c r="N221" s="311">
        <f t="shared" si="13"/>
        <v>0.52174603174603174</v>
      </c>
      <c r="O221" s="315"/>
    </row>
    <row r="222" spans="1:15" s="48" customFormat="1" x14ac:dyDescent="0.25">
      <c r="A222" s="11" t="s">
        <v>1638</v>
      </c>
      <c r="B222" s="7">
        <v>630</v>
      </c>
      <c r="C222" s="2" t="s">
        <v>3901</v>
      </c>
      <c r="D222" s="5" t="s">
        <v>7</v>
      </c>
      <c r="E222" s="77">
        <v>18</v>
      </c>
      <c r="F222" s="77">
        <v>28</v>
      </c>
      <c r="G222" s="77">
        <v>40</v>
      </c>
      <c r="H222" s="81">
        <f t="shared" si="14"/>
        <v>18.845466666666667</v>
      </c>
      <c r="I222" s="81">
        <f t="shared" si="15"/>
        <v>2.9913439153439154</v>
      </c>
      <c r="J222" s="77">
        <v>18</v>
      </c>
      <c r="K222" s="77">
        <v>28</v>
      </c>
      <c r="L222" s="77">
        <v>40</v>
      </c>
      <c r="M222" s="81">
        <f t="shared" si="16"/>
        <v>18.845466666666667</v>
      </c>
      <c r="N222" s="311">
        <f t="shared" si="13"/>
        <v>2.9913439153439154</v>
      </c>
      <c r="O222" s="315"/>
    </row>
    <row r="223" spans="1:15" s="48" customFormat="1" x14ac:dyDescent="0.25">
      <c r="A223" s="11" t="s">
        <v>1095</v>
      </c>
      <c r="B223" s="7">
        <v>630</v>
      </c>
      <c r="C223" s="2" t="s">
        <v>3901</v>
      </c>
      <c r="D223" s="8" t="s">
        <v>225</v>
      </c>
      <c r="E223" s="77">
        <v>150</v>
      </c>
      <c r="F223" s="77">
        <v>130</v>
      </c>
      <c r="G223" s="77">
        <v>150</v>
      </c>
      <c r="H223" s="81">
        <f t="shared" si="14"/>
        <v>94.227333333333334</v>
      </c>
      <c r="I223" s="81">
        <f t="shared" si="15"/>
        <v>14.956719576719577</v>
      </c>
      <c r="J223" s="77">
        <v>150</v>
      </c>
      <c r="K223" s="77">
        <v>130</v>
      </c>
      <c r="L223" s="77">
        <v>150</v>
      </c>
      <c r="M223" s="81">
        <f t="shared" si="16"/>
        <v>94.227333333333334</v>
      </c>
      <c r="N223" s="311">
        <f t="shared" si="13"/>
        <v>14.956719576719577</v>
      </c>
      <c r="O223" s="315"/>
    </row>
    <row r="224" spans="1:15" s="48" customFormat="1" x14ac:dyDescent="0.25">
      <c r="A224" s="11" t="s">
        <v>1096</v>
      </c>
      <c r="B224" s="7">
        <v>630</v>
      </c>
      <c r="C224" s="2" t="s">
        <v>3901</v>
      </c>
      <c r="D224" s="5" t="s">
        <v>7</v>
      </c>
      <c r="E224" s="77">
        <v>15</v>
      </c>
      <c r="F224" s="77">
        <v>10</v>
      </c>
      <c r="G224" s="77">
        <v>45</v>
      </c>
      <c r="H224" s="81">
        <f t="shared" si="14"/>
        <v>15.339333333333334</v>
      </c>
      <c r="I224" s="81">
        <f t="shared" si="15"/>
        <v>2.434814814814815</v>
      </c>
      <c r="J224" s="77">
        <v>15</v>
      </c>
      <c r="K224" s="77">
        <v>10</v>
      </c>
      <c r="L224" s="77">
        <v>45</v>
      </c>
      <c r="M224" s="81">
        <f t="shared" si="16"/>
        <v>15.339333333333334</v>
      </c>
      <c r="N224" s="311">
        <f t="shared" si="13"/>
        <v>2.434814814814815</v>
      </c>
      <c r="O224" s="315"/>
    </row>
    <row r="225" spans="1:15" s="48" customFormat="1" x14ac:dyDescent="0.25">
      <c r="A225" s="11" t="s">
        <v>1097</v>
      </c>
      <c r="B225" s="7">
        <v>1000</v>
      </c>
      <c r="C225" s="2" t="s">
        <v>3901</v>
      </c>
      <c r="D225" s="8" t="s">
        <v>209</v>
      </c>
      <c r="E225" s="77">
        <v>74</v>
      </c>
      <c r="F225" s="77">
        <v>63</v>
      </c>
      <c r="G225" s="77">
        <v>56</v>
      </c>
      <c r="H225" s="81">
        <f t="shared" si="14"/>
        <v>42.292733333333331</v>
      </c>
      <c r="I225" s="81">
        <f t="shared" si="15"/>
        <v>4.2292733333333334</v>
      </c>
      <c r="J225" s="77">
        <v>74</v>
      </c>
      <c r="K225" s="77">
        <v>63</v>
      </c>
      <c r="L225" s="77">
        <v>56</v>
      </c>
      <c r="M225" s="81">
        <f t="shared" si="16"/>
        <v>42.292733333333331</v>
      </c>
      <c r="N225" s="311">
        <f t="shared" si="13"/>
        <v>4.2292733333333334</v>
      </c>
      <c r="O225" s="315"/>
    </row>
    <row r="226" spans="1:15" s="48" customFormat="1" x14ac:dyDescent="0.25">
      <c r="A226" s="11" t="s">
        <v>1098</v>
      </c>
      <c r="B226" s="7">
        <v>1000</v>
      </c>
      <c r="C226" s="2" t="s">
        <v>3901</v>
      </c>
      <c r="D226" s="5" t="s">
        <v>7</v>
      </c>
      <c r="E226" s="77">
        <v>74</v>
      </c>
      <c r="F226" s="77">
        <v>65</v>
      </c>
      <c r="G226" s="77">
        <v>56</v>
      </c>
      <c r="H226" s="81">
        <f t="shared" si="14"/>
        <v>42.731000000000002</v>
      </c>
      <c r="I226" s="81">
        <f t="shared" si="15"/>
        <v>4.2731000000000003</v>
      </c>
      <c r="J226" s="77">
        <v>74</v>
      </c>
      <c r="K226" s="77">
        <v>65</v>
      </c>
      <c r="L226" s="77">
        <v>56</v>
      </c>
      <c r="M226" s="81">
        <f t="shared" si="16"/>
        <v>42.731000000000002</v>
      </c>
      <c r="N226" s="311">
        <f t="shared" si="13"/>
        <v>4.2731000000000003</v>
      </c>
      <c r="O226" s="315"/>
    </row>
    <row r="227" spans="1:15" s="48" customFormat="1" x14ac:dyDescent="0.25">
      <c r="A227" s="11" t="s">
        <v>3325</v>
      </c>
      <c r="B227" s="7">
        <v>250</v>
      </c>
      <c r="C227" s="2" t="s">
        <v>3901</v>
      </c>
      <c r="D227" s="8" t="s">
        <v>785</v>
      </c>
      <c r="E227" s="77">
        <v>60</v>
      </c>
      <c r="F227" s="77">
        <v>55</v>
      </c>
      <c r="G227" s="77">
        <v>50</v>
      </c>
      <c r="H227" s="81">
        <f t="shared" si="14"/>
        <v>36.156999999999996</v>
      </c>
      <c r="I227" s="81">
        <f t="shared" si="15"/>
        <v>14.462799999999998</v>
      </c>
      <c r="J227" s="77">
        <v>60</v>
      </c>
      <c r="K227" s="77">
        <v>55</v>
      </c>
      <c r="L227" s="77">
        <v>50</v>
      </c>
      <c r="M227" s="81">
        <f t="shared" si="16"/>
        <v>36.156999999999996</v>
      </c>
      <c r="N227" s="311">
        <f t="shared" si="13"/>
        <v>14.462799999999998</v>
      </c>
      <c r="O227" s="315"/>
    </row>
    <row r="228" spans="1:15" s="48" customFormat="1" x14ac:dyDescent="0.25">
      <c r="A228" s="11" t="s">
        <v>3326</v>
      </c>
      <c r="B228" s="7">
        <v>250</v>
      </c>
      <c r="C228" s="2" t="s">
        <v>3901</v>
      </c>
      <c r="D228" s="5" t="s">
        <v>7</v>
      </c>
      <c r="E228" s="77">
        <v>76</v>
      </c>
      <c r="F228" s="77">
        <v>75</v>
      </c>
      <c r="G228" s="77">
        <v>75</v>
      </c>
      <c r="H228" s="81">
        <f t="shared" si="14"/>
        <v>49.524133333333332</v>
      </c>
      <c r="I228" s="81">
        <f t="shared" si="15"/>
        <v>19.809653333333333</v>
      </c>
      <c r="J228" s="77">
        <v>76</v>
      </c>
      <c r="K228" s="77">
        <v>75</v>
      </c>
      <c r="L228" s="77">
        <v>75</v>
      </c>
      <c r="M228" s="81">
        <f t="shared" si="16"/>
        <v>49.524133333333332</v>
      </c>
      <c r="N228" s="311">
        <f t="shared" si="13"/>
        <v>19.809653333333333</v>
      </c>
      <c r="O228" s="315"/>
    </row>
    <row r="229" spans="1:15" s="48" customFormat="1" x14ac:dyDescent="0.25">
      <c r="A229" s="11" t="s">
        <v>3825</v>
      </c>
      <c r="B229" s="7">
        <v>1000</v>
      </c>
      <c r="C229" s="2" t="s">
        <v>3901</v>
      </c>
      <c r="D229" s="5" t="s">
        <v>3826</v>
      </c>
      <c r="E229" s="77">
        <v>0</v>
      </c>
      <c r="F229" s="77">
        <v>0</v>
      </c>
      <c r="G229" s="77">
        <v>0</v>
      </c>
      <c r="H229" s="81">
        <f t="shared" si="14"/>
        <v>0</v>
      </c>
      <c r="I229" s="81">
        <f t="shared" si="15"/>
        <v>0</v>
      </c>
      <c r="J229" s="77">
        <v>0</v>
      </c>
      <c r="K229" s="77">
        <v>0</v>
      </c>
      <c r="L229" s="77">
        <v>0</v>
      </c>
      <c r="M229" s="81">
        <f t="shared" si="16"/>
        <v>0</v>
      </c>
      <c r="N229" s="311">
        <f t="shared" si="13"/>
        <v>0</v>
      </c>
      <c r="O229" s="315"/>
    </row>
    <row r="230" spans="1:15" s="48" customFormat="1" x14ac:dyDescent="0.25">
      <c r="A230" s="11" t="s">
        <v>3827</v>
      </c>
      <c r="B230" s="7">
        <v>1000</v>
      </c>
      <c r="C230" s="2" t="s">
        <v>3901</v>
      </c>
      <c r="D230" s="5" t="s">
        <v>3826</v>
      </c>
      <c r="E230" s="77">
        <v>40</v>
      </c>
      <c r="F230" s="77">
        <v>25</v>
      </c>
      <c r="G230" s="77">
        <v>30</v>
      </c>
      <c r="H230" s="81">
        <f t="shared" si="14"/>
        <v>20.817666666666668</v>
      </c>
      <c r="I230" s="81">
        <f t="shared" si="15"/>
        <v>2.0817666666666668</v>
      </c>
      <c r="J230" s="77">
        <v>40</v>
      </c>
      <c r="K230" s="77">
        <v>25</v>
      </c>
      <c r="L230" s="77">
        <v>30</v>
      </c>
      <c r="M230" s="81">
        <f t="shared" si="16"/>
        <v>20.817666666666668</v>
      </c>
      <c r="N230" s="311">
        <f t="shared" si="13"/>
        <v>2.0817666666666668</v>
      </c>
      <c r="O230" s="315"/>
    </row>
    <row r="231" spans="1:15" s="48" customFormat="1" x14ac:dyDescent="0.25">
      <c r="A231" s="11" t="s">
        <v>1099</v>
      </c>
      <c r="B231" s="10">
        <v>1600</v>
      </c>
      <c r="C231" s="2" t="s">
        <v>3901</v>
      </c>
      <c r="D231" s="8" t="s">
        <v>795</v>
      </c>
      <c r="E231" s="82"/>
      <c r="F231" s="82"/>
      <c r="G231" s="82"/>
      <c r="H231" s="81">
        <f t="shared" si="14"/>
        <v>0</v>
      </c>
      <c r="I231" s="81">
        <f t="shared" si="15"/>
        <v>0</v>
      </c>
      <c r="J231" s="82"/>
      <c r="K231" s="82"/>
      <c r="L231" s="82"/>
      <c r="M231" s="81">
        <f t="shared" si="16"/>
        <v>0</v>
      </c>
      <c r="N231" s="311">
        <f t="shared" si="13"/>
        <v>0</v>
      </c>
      <c r="O231" s="315"/>
    </row>
    <row r="232" spans="1:15" s="48" customFormat="1" x14ac:dyDescent="0.25">
      <c r="A232" s="11" t="s">
        <v>1100</v>
      </c>
      <c r="B232" s="10">
        <v>1600</v>
      </c>
      <c r="C232" s="2" t="s">
        <v>3901</v>
      </c>
      <c r="D232" s="5" t="s">
        <v>7</v>
      </c>
      <c r="E232" s="82"/>
      <c r="F232" s="82"/>
      <c r="G232" s="82"/>
      <c r="H232" s="81">
        <f t="shared" si="14"/>
        <v>0</v>
      </c>
      <c r="I232" s="81">
        <f t="shared" si="15"/>
        <v>0</v>
      </c>
      <c r="J232" s="82"/>
      <c r="K232" s="82"/>
      <c r="L232" s="82"/>
      <c r="M232" s="81">
        <f t="shared" si="16"/>
        <v>0</v>
      </c>
      <c r="N232" s="311">
        <f t="shared" si="13"/>
        <v>0</v>
      </c>
      <c r="O232" s="315"/>
    </row>
    <row r="233" spans="1:15" s="48" customFormat="1" x14ac:dyDescent="0.25">
      <c r="A233" s="11" t="s">
        <v>1101</v>
      </c>
      <c r="B233" s="10">
        <v>1600</v>
      </c>
      <c r="C233" s="2" t="s">
        <v>3901</v>
      </c>
      <c r="D233" s="5" t="s">
        <v>7</v>
      </c>
      <c r="E233" s="82"/>
      <c r="F233" s="82"/>
      <c r="G233" s="82"/>
      <c r="H233" s="81">
        <f t="shared" si="14"/>
        <v>0</v>
      </c>
      <c r="I233" s="81">
        <f t="shared" si="15"/>
        <v>0</v>
      </c>
      <c r="J233" s="82"/>
      <c r="K233" s="82"/>
      <c r="L233" s="82"/>
      <c r="M233" s="81">
        <f t="shared" si="16"/>
        <v>0</v>
      </c>
      <c r="N233" s="311">
        <f t="shared" si="13"/>
        <v>0</v>
      </c>
      <c r="O233" s="315"/>
    </row>
    <row r="234" spans="1:15" s="48" customFormat="1" x14ac:dyDescent="0.25">
      <c r="A234" s="11" t="s">
        <v>1102</v>
      </c>
      <c r="B234" s="10">
        <v>1600</v>
      </c>
      <c r="C234" s="2" t="s">
        <v>3901</v>
      </c>
      <c r="D234" s="5" t="s">
        <v>7</v>
      </c>
      <c r="E234" s="82"/>
      <c r="F234" s="82"/>
      <c r="G234" s="82"/>
      <c r="H234" s="81">
        <f t="shared" si="14"/>
        <v>0</v>
      </c>
      <c r="I234" s="81">
        <f t="shared" si="15"/>
        <v>0</v>
      </c>
      <c r="J234" s="82"/>
      <c r="K234" s="82"/>
      <c r="L234" s="82"/>
      <c r="M234" s="81">
        <f t="shared" si="16"/>
        <v>0</v>
      </c>
      <c r="N234" s="311">
        <f t="shared" si="13"/>
        <v>0</v>
      </c>
      <c r="O234" s="315"/>
    </row>
    <row r="235" spans="1:15" ht="54" customHeight="1" x14ac:dyDescent="0.25">
      <c r="A235" s="1" t="s">
        <v>1262</v>
      </c>
      <c r="B235" s="2">
        <v>400</v>
      </c>
      <c r="C235" s="2" t="s">
        <v>3901</v>
      </c>
      <c r="D235" s="12" t="s">
        <v>796</v>
      </c>
      <c r="E235" s="78">
        <v>210</v>
      </c>
      <c r="F235" s="78">
        <v>170</v>
      </c>
      <c r="G235" s="78">
        <v>160</v>
      </c>
      <c r="H235" s="81">
        <f t="shared" si="14"/>
        <v>118.33200000000001</v>
      </c>
      <c r="I235" s="81">
        <f t="shared" si="15"/>
        <v>29.583000000000006</v>
      </c>
      <c r="J235" s="78">
        <v>430</v>
      </c>
      <c r="K235" s="78">
        <v>340</v>
      </c>
      <c r="L235" s="78">
        <v>310</v>
      </c>
      <c r="M235" s="81">
        <f t="shared" si="16"/>
        <v>236.66400000000002</v>
      </c>
      <c r="N235" s="311">
        <f t="shared" si="13"/>
        <v>59.166000000000011</v>
      </c>
      <c r="O235" s="314"/>
    </row>
    <row r="236" spans="1:15" x14ac:dyDescent="0.25">
      <c r="A236" s="1" t="s">
        <v>1451</v>
      </c>
      <c r="B236" s="2">
        <v>400</v>
      </c>
      <c r="C236" s="2" t="s">
        <v>3901</v>
      </c>
      <c r="D236" s="5" t="s">
        <v>7</v>
      </c>
      <c r="E236" s="78">
        <v>160</v>
      </c>
      <c r="F236" s="78">
        <v>128</v>
      </c>
      <c r="G236" s="78">
        <v>120</v>
      </c>
      <c r="H236" s="81">
        <f t="shared" si="14"/>
        <v>89.406400000000005</v>
      </c>
      <c r="I236" s="81">
        <f t="shared" si="15"/>
        <v>22.351600000000001</v>
      </c>
      <c r="J236" s="78">
        <v>320</v>
      </c>
      <c r="K236" s="78">
        <v>280</v>
      </c>
      <c r="L236" s="78">
        <v>280</v>
      </c>
      <c r="M236" s="81">
        <f t="shared" si="16"/>
        <v>192.83733333333331</v>
      </c>
      <c r="N236" s="311">
        <f t="shared" si="13"/>
        <v>48.209333333333326</v>
      </c>
      <c r="O236" s="314"/>
    </row>
    <row r="237" spans="1:15" ht="30" x14ac:dyDescent="0.25">
      <c r="A237" s="1" t="s">
        <v>1263</v>
      </c>
      <c r="B237" s="2">
        <v>400</v>
      </c>
      <c r="C237" s="2" t="s">
        <v>3901</v>
      </c>
      <c r="D237" s="3" t="s">
        <v>30</v>
      </c>
      <c r="E237" s="80">
        <v>88</v>
      </c>
      <c r="F237" s="80">
        <v>160</v>
      </c>
      <c r="G237" s="80">
        <v>191</v>
      </c>
      <c r="H237" s="81">
        <f t="shared" si="14"/>
        <v>96.199533333333335</v>
      </c>
      <c r="I237" s="81">
        <f t="shared" si="15"/>
        <v>24.049883333333334</v>
      </c>
      <c r="J237" s="80">
        <v>71</v>
      </c>
      <c r="K237" s="80">
        <v>120</v>
      </c>
      <c r="L237" s="80">
        <v>65</v>
      </c>
      <c r="M237" s="81">
        <f t="shared" si="16"/>
        <v>56.098133333333323</v>
      </c>
      <c r="N237" s="311">
        <f t="shared" si="13"/>
        <v>14.024533333333331</v>
      </c>
      <c r="O237" s="314"/>
    </row>
    <row r="238" spans="1:15" x14ac:dyDescent="0.25">
      <c r="A238" s="1" t="s">
        <v>1452</v>
      </c>
      <c r="B238" s="2">
        <v>400</v>
      </c>
      <c r="C238" s="2" t="s">
        <v>3901</v>
      </c>
      <c r="D238" s="5" t="s">
        <v>7</v>
      </c>
      <c r="E238" s="80">
        <v>115</v>
      </c>
      <c r="F238" s="80">
        <v>127</v>
      </c>
      <c r="G238" s="80">
        <v>116</v>
      </c>
      <c r="H238" s="81">
        <f t="shared" si="14"/>
        <v>78.449733333333327</v>
      </c>
      <c r="I238" s="81">
        <f t="shared" si="15"/>
        <v>19.612433333333332</v>
      </c>
      <c r="J238" s="80">
        <v>120</v>
      </c>
      <c r="K238" s="80">
        <v>155</v>
      </c>
      <c r="L238" s="80">
        <v>105</v>
      </c>
      <c r="M238" s="81">
        <f t="shared" si="16"/>
        <v>83.270666666666671</v>
      </c>
      <c r="N238" s="311">
        <f t="shared" si="13"/>
        <v>20.817666666666668</v>
      </c>
      <c r="O238" s="314"/>
    </row>
    <row r="239" spans="1:15" x14ac:dyDescent="0.25">
      <c r="A239" s="1" t="s">
        <v>980</v>
      </c>
      <c r="B239" s="2">
        <v>250</v>
      </c>
      <c r="C239" s="2" t="s">
        <v>3901</v>
      </c>
      <c r="D239" s="5" t="s">
        <v>49</v>
      </c>
      <c r="E239" s="80">
        <v>265</v>
      </c>
      <c r="F239" s="80">
        <v>230</v>
      </c>
      <c r="G239" s="80">
        <v>220</v>
      </c>
      <c r="H239" s="81">
        <f t="shared" si="14"/>
        <v>156.68033333333335</v>
      </c>
      <c r="I239" s="81">
        <f t="shared" si="15"/>
        <v>62.672133333333335</v>
      </c>
      <c r="J239" s="80">
        <v>265</v>
      </c>
      <c r="K239" s="80">
        <v>230</v>
      </c>
      <c r="L239" s="80">
        <v>220</v>
      </c>
      <c r="M239" s="81">
        <f t="shared" si="16"/>
        <v>156.68033333333335</v>
      </c>
      <c r="N239" s="311">
        <f t="shared" si="13"/>
        <v>62.672133333333335</v>
      </c>
      <c r="O239" s="314"/>
    </row>
    <row r="240" spans="1:15" x14ac:dyDescent="0.25">
      <c r="A240" s="1" t="s">
        <v>1176</v>
      </c>
      <c r="B240" s="2">
        <v>250</v>
      </c>
      <c r="C240" s="2" t="s">
        <v>3901</v>
      </c>
      <c r="D240" s="5" t="s">
        <v>49</v>
      </c>
      <c r="E240" s="80">
        <v>75</v>
      </c>
      <c r="F240" s="80">
        <v>40</v>
      </c>
      <c r="G240" s="80">
        <v>20</v>
      </c>
      <c r="H240" s="81">
        <f t="shared" si="14"/>
        <v>29.583000000000002</v>
      </c>
      <c r="I240" s="81">
        <f t="shared" si="15"/>
        <v>11.833200000000001</v>
      </c>
      <c r="J240" s="80">
        <v>75</v>
      </c>
      <c r="K240" s="80">
        <v>40</v>
      </c>
      <c r="L240" s="80">
        <v>20</v>
      </c>
      <c r="M240" s="81">
        <f t="shared" si="16"/>
        <v>29.583000000000002</v>
      </c>
      <c r="N240" s="311">
        <f t="shared" si="13"/>
        <v>11.833200000000001</v>
      </c>
      <c r="O240" s="314"/>
    </row>
    <row r="241" spans="1:15" x14ac:dyDescent="0.25">
      <c r="A241" s="1">
        <v>1154</v>
      </c>
      <c r="B241" s="2">
        <v>100</v>
      </c>
      <c r="C241" s="2" t="s">
        <v>3901</v>
      </c>
      <c r="D241" s="5" t="s">
        <v>785</v>
      </c>
      <c r="E241" s="78">
        <v>18</v>
      </c>
      <c r="F241" s="78">
        <v>10</v>
      </c>
      <c r="G241" s="78">
        <v>17</v>
      </c>
      <c r="H241" s="81">
        <f t="shared" si="14"/>
        <v>9.8610000000000007</v>
      </c>
      <c r="I241" s="81">
        <f t="shared" si="15"/>
        <v>9.8610000000000007</v>
      </c>
      <c r="J241" s="78">
        <v>15</v>
      </c>
      <c r="K241" s="78">
        <v>10</v>
      </c>
      <c r="L241" s="78">
        <v>5</v>
      </c>
      <c r="M241" s="81">
        <f t="shared" si="16"/>
        <v>6.5739999999999998</v>
      </c>
      <c r="N241" s="311">
        <f t="shared" si="13"/>
        <v>6.573999999999999</v>
      </c>
      <c r="O241" s="314"/>
    </row>
    <row r="242" spans="1:15" ht="75" customHeight="1" x14ac:dyDescent="0.25">
      <c r="A242" s="1" t="s">
        <v>981</v>
      </c>
      <c r="B242" s="2">
        <v>630</v>
      </c>
      <c r="C242" s="2" t="s">
        <v>3901</v>
      </c>
      <c r="D242" s="3" t="s">
        <v>31</v>
      </c>
      <c r="E242" s="78">
        <v>440</v>
      </c>
      <c r="F242" s="78">
        <v>360</v>
      </c>
      <c r="G242" s="78">
        <v>350</v>
      </c>
      <c r="H242" s="81">
        <f t="shared" si="14"/>
        <v>252.0033333333333</v>
      </c>
      <c r="I242" s="81">
        <f t="shared" si="15"/>
        <v>40.0005291005291</v>
      </c>
      <c r="J242" s="78">
        <v>440</v>
      </c>
      <c r="K242" s="78">
        <v>360</v>
      </c>
      <c r="L242" s="78">
        <v>350</v>
      </c>
      <c r="M242" s="81">
        <f t="shared" si="16"/>
        <v>252.0033333333333</v>
      </c>
      <c r="N242" s="311">
        <f t="shared" si="13"/>
        <v>40.0005291005291</v>
      </c>
      <c r="O242" s="319"/>
    </row>
    <row r="243" spans="1:15" ht="15" customHeight="1" x14ac:dyDescent="0.25">
      <c r="A243" s="1" t="s">
        <v>1177</v>
      </c>
      <c r="B243" s="2">
        <v>630</v>
      </c>
      <c r="C243" s="2" t="s">
        <v>3901</v>
      </c>
      <c r="D243" s="5" t="s">
        <v>7</v>
      </c>
      <c r="E243" s="78">
        <v>0</v>
      </c>
      <c r="F243" s="78">
        <v>0</v>
      </c>
      <c r="G243" s="78">
        <v>0</v>
      </c>
      <c r="H243" s="81">
        <f t="shared" si="14"/>
        <v>0</v>
      </c>
      <c r="I243" s="81">
        <f t="shared" si="15"/>
        <v>0</v>
      </c>
      <c r="J243" s="78">
        <v>0</v>
      </c>
      <c r="K243" s="78">
        <v>0</v>
      </c>
      <c r="L243" s="78">
        <v>0</v>
      </c>
      <c r="M243" s="81">
        <f t="shared" si="16"/>
        <v>0</v>
      </c>
      <c r="N243" s="311">
        <f t="shared" si="13"/>
        <v>0</v>
      </c>
      <c r="O243" s="319"/>
    </row>
    <row r="244" spans="1:15" ht="45" x14ac:dyDescent="0.25">
      <c r="A244" s="1" t="s">
        <v>982</v>
      </c>
      <c r="B244" s="2">
        <v>630</v>
      </c>
      <c r="C244" s="2" t="s">
        <v>3901</v>
      </c>
      <c r="D244" s="5" t="s">
        <v>798</v>
      </c>
      <c r="E244" s="78">
        <v>57</v>
      </c>
      <c r="F244" s="78">
        <v>46</v>
      </c>
      <c r="G244" s="78">
        <v>54</v>
      </c>
      <c r="H244" s="81">
        <f t="shared" si="14"/>
        <v>34.403933333333335</v>
      </c>
      <c r="I244" s="81">
        <f t="shared" si="15"/>
        <v>5.460941798941799</v>
      </c>
      <c r="J244" s="78">
        <v>100</v>
      </c>
      <c r="K244" s="78">
        <v>60</v>
      </c>
      <c r="L244" s="78">
        <v>110</v>
      </c>
      <c r="M244" s="81">
        <f t="shared" si="16"/>
        <v>59.166000000000004</v>
      </c>
      <c r="N244" s="311">
        <f t="shared" si="13"/>
        <v>9.3914285714285715</v>
      </c>
      <c r="O244" s="314"/>
    </row>
    <row r="245" spans="1:15" x14ac:dyDescent="0.25">
      <c r="A245" s="1" t="s">
        <v>1178</v>
      </c>
      <c r="B245" s="2">
        <v>630</v>
      </c>
      <c r="C245" s="2" t="s">
        <v>3901</v>
      </c>
      <c r="D245" s="5" t="s">
        <v>7</v>
      </c>
      <c r="E245" s="78">
        <v>0</v>
      </c>
      <c r="F245" s="78">
        <v>0</v>
      </c>
      <c r="G245" s="78">
        <v>0</v>
      </c>
      <c r="H245" s="81">
        <f t="shared" si="14"/>
        <v>0</v>
      </c>
      <c r="I245" s="81">
        <f t="shared" si="15"/>
        <v>0</v>
      </c>
      <c r="J245" s="78">
        <v>40</v>
      </c>
      <c r="K245" s="78">
        <v>70</v>
      </c>
      <c r="L245" s="78">
        <v>93</v>
      </c>
      <c r="M245" s="81">
        <f t="shared" si="16"/>
        <v>44.484066666666671</v>
      </c>
      <c r="N245" s="311">
        <f t="shared" si="13"/>
        <v>7.0609629629629636</v>
      </c>
      <c r="O245" s="314"/>
    </row>
    <row r="246" spans="1:15" ht="75" x14ac:dyDescent="0.25">
      <c r="A246" s="1" t="s">
        <v>613</v>
      </c>
      <c r="B246" s="2">
        <v>400</v>
      </c>
      <c r="C246" s="2" t="s">
        <v>3901</v>
      </c>
      <c r="D246" s="5" t="s">
        <v>799</v>
      </c>
      <c r="E246" s="78">
        <v>150</v>
      </c>
      <c r="F246" s="78">
        <v>130</v>
      </c>
      <c r="G246" s="78">
        <v>120</v>
      </c>
      <c r="H246" s="81">
        <f t="shared" si="14"/>
        <v>87.653333333333336</v>
      </c>
      <c r="I246" s="81">
        <f t="shared" si="15"/>
        <v>21.913333333333334</v>
      </c>
      <c r="J246" s="78">
        <v>150</v>
      </c>
      <c r="K246" s="78">
        <v>130</v>
      </c>
      <c r="L246" s="78">
        <v>120</v>
      </c>
      <c r="M246" s="81">
        <f t="shared" si="16"/>
        <v>87.653333333333336</v>
      </c>
      <c r="N246" s="311">
        <f t="shared" si="13"/>
        <v>21.913333333333334</v>
      </c>
      <c r="O246" s="314"/>
    </row>
    <row r="247" spans="1:15" x14ac:dyDescent="0.25">
      <c r="A247" s="1" t="s">
        <v>614</v>
      </c>
      <c r="B247" s="2">
        <v>400</v>
      </c>
      <c r="C247" s="2" t="s">
        <v>3901</v>
      </c>
      <c r="D247" s="5" t="s">
        <v>7</v>
      </c>
      <c r="E247" s="78">
        <v>215</v>
      </c>
      <c r="F247" s="78">
        <v>240</v>
      </c>
      <c r="G247" s="78">
        <v>245</v>
      </c>
      <c r="H247" s="81">
        <f t="shared" si="14"/>
        <v>153.39333333333335</v>
      </c>
      <c r="I247" s="81">
        <f t="shared" si="15"/>
        <v>38.348333333333336</v>
      </c>
      <c r="J247" s="78">
        <v>215</v>
      </c>
      <c r="K247" s="78">
        <v>240</v>
      </c>
      <c r="L247" s="78">
        <v>245</v>
      </c>
      <c r="M247" s="81">
        <f t="shared" si="16"/>
        <v>153.39333333333335</v>
      </c>
      <c r="N247" s="311">
        <f t="shared" si="13"/>
        <v>38.348333333333336</v>
      </c>
      <c r="O247" s="314"/>
    </row>
    <row r="248" spans="1:15" ht="30" customHeight="1" x14ac:dyDescent="0.25">
      <c r="A248" s="1" t="s">
        <v>983</v>
      </c>
      <c r="B248" s="2">
        <v>400</v>
      </c>
      <c r="C248" s="2" t="s">
        <v>3901</v>
      </c>
      <c r="D248" s="3" t="s">
        <v>32</v>
      </c>
      <c r="E248" s="80">
        <v>5</v>
      </c>
      <c r="F248" s="80">
        <v>7</v>
      </c>
      <c r="G248" s="80">
        <v>2</v>
      </c>
      <c r="H248" s="81">
        <f t="shared" si="14"/>
        <v>3.0678666666666667</v>
      </c>
      <c r="I248" s="81">
        <f t="shared" si="15"/>
        <v>0.76696666666666669</v>
      </c>
      <c r="J248" s="80">
        <v>25</v>
      </c>
      <c r="K248" s="80">
        <v>30</v>
      </c>
      <c r="L248" s="80">
        <v>15</v>
      </c>
      <c r="M248" s="81">
        <f t="shared" si="16"/>
        <v>15.339333333333334</v>
      </c>
      <c r="N248" s="311">
        <f t="shared" si="13"/>
        <v>3.834833333333334</v>
      </c>
      <c r="O248" s="314"/>
    </row>
    <row r="249" spans="1:15" ht="15" customHeight="1" x14ac:dyDescent="0.25">
      <c r="A249" s="1" t="s">
        <v>1179</v>
      </c>
      <c r="B249" s="2">
        <v>400</v>
      </c>
      <c r="C249" s="2" t="s">
        <v>3901</v>
      </c>
      <c r="D249" s="5" t="s">
        <v>7</v>
      </c>
      <c r="E249" s="80">
        <v>77</v>
      </c>
      <c r="F249" s="80">
        <v>47</v>
      </c>
      <c r="G249" s="80">
        <v>54</v>
      </c>
      <c r="H249" s="81">
        <f t="shared" si="14"/>
        <v>39.005733333333332</v>
      </c>
      <c r="I249" s="81">
        <f t="shared" si="15"/>
        <v>9.751433333333333</v>
      </c>
      <c r="J249" s="80">
        <v>50</v>
      </c>
      <c r="K249" s="80">
        <v>50</v>
      </c>
      <c r="L249" s="80">
        <v>60</v>
      </c>
      <c r="M249" s="81">
        <f t="shared" si="16"/>
        <v>35.061333333333337</v>
      </c>
      <c r="N249" s="311">
        <f t="shared" si="13"/>
        <v>8.7653333333333343</v>
      </c>
      <c r="O249" s="314"/>
    </row>
    <row r="250" spans="1:15" ht="75" x14ac:dyDescent="0.25">
      <c r="A250" s="1">
        <v>1177</v>
      </c>
      <c r="B250" s="2">
        <v>400</v>
      </c>
      <c r="C250" s="2" t="s">
        <v>3901</v>
      </c>
      <c r="D250" s="3" t="s">
        <v>33</v>
      </c>
      <c r="E250" s="80">
        <v>180</v>
      </c>
      <c r="F250" s="80">
        <v>160</v>
      </c>
      <c r="G250" s="80">
        <v>110</v>
      </c>
      <c r="H250" s="81">
        <f t="shared" si="14"/>
        <v>98.61</v>
      </c>
      <c r="I250" s="81">
        <f t="shared" si="15"/>
        <v>24.6525</v>
      </c>
      <c r="J250" s="80">
        <v>145</v>
      </c>
      <c r="K250" s="80">
        <v>120</v>
      </c>
      <c r="L250" s="80">
        <v>90</v>
      </c>
      <c r="M250" s="81">
        <f t="shared" si="16"/>
        <v>77.792333333333332</v>
      </c>
      <c r="N250" s="311">
        <f t="shared" si="13"/>
        <v>19.448083333333333</v>
      </c>
      <c r="O250" s="314"/>
    </row>
    <row r="251" spans="1:15" ht="45" x14ac:dyDescent="0.25">
      <c r="A251" s="1">
        <v>1178</v>
      </c>
      <c r="B251" s="2">
        <v>250</v>
      </c>
      <c r="C251" s="2" t="s">
        <v>3901</v>
      </c>
      <c r="D251" s="3" t="s">
        <v>34</v>
      </c>
      <c r="E251" s="80">
        <v>183</v>
      </c>
      <c r="F251" s="80">
        <v>130</v>
      </c>
      <c r="G251" s="80">
        <v>11</v>
      </c>
      <c r="H251" s="81">
        <f t="shared" si="14"/>
        <v>70.999200000000002</v>
      </c>
      <c r="I251" s="81">
        <f t="shared" si="15"/>
        <v>28.39968</v>
      </c>
      <c r="J251" s="80">
        <v>140</v>
      </c>
      <c r="K251" s="80">
        <v>80</v>
      </c>
      <c r="L251" s="80">
        <v>70</v>
      </c>
      <c r="M251" s="81">
        <f t="shared" si="16"/>
        <v>63.548666666666669</v>
      </c>
      <c r="N251" s="311">
        <f t="shared" si="13"/>
        <v>25.419466666666668</v>
      </c>
      <c r="O251" s="314"/>
    </row>
    <row r="252" spans="1:15" x14ac:dyDescent="0.25">
      <c r="A252" s="1" t="s">
        <v>1180</v>
      </c>
      <c r="B252" s="2">
        <v>400</v>
      </c>
      <c r="C252" s="2" t="s">
        <v>3901</v>
      </c>
      <c r="D252" s="3" t="s">
        <v>800</v>
      </c>
      <c r="E252" s="78">
        <v>220</v>
      </c>
      <c r="F252" s="78">
        <v>120</v>
      </c>
      <c r="G252" s="78">
        <v>235</v>
      </c>
      <c r="H252" s="81">
        <f t="shared" si="14"/>
        <v>126.00166666666665</v>
      </c>
      <c r="I252" s="81">
        <f t="shared" si="15"/>
        <v>31.500416666666663</v>
      </c>
      <c r="J252" s="78">
        <v>220</v>
      </c>
      <c r="K252" s="78">
        <v>120</v>
      </c>
      <c r="L252" s="78">
        <v>235</v>
      </c>
      <c r="M252" s="81">
        <f t="shared" si="16"/>
        <v>126.00166666666665</v>
      </c>
      <c r="N252" s="311">
        <f t="shared" si="13"/>
        <v>31.500416666666663</v>
      </c>
      <c r="O252" s="314"/>
    </row>
    <row r="253" spans="1:15" ht="15" customHeight="1" x14ac:dyDescent="0.25">
      <c r="A253" s="1" t="s">
        <v>1264</v>
      </c>
      <c r="B253" s="2">
        <v>630</v>
      </c>
      <c r="C253" s="2" t="s">
        <v>3901</v>
      </c>
      <c r="D253" s="3" t="s">
        <v>8</v>
      </c>
      <c r="E253" s="78">
        <v>190</v>
      </c>
      <c r="F253" s="78">
        <v>124</v>
      </c>
      <c r="G253" s="78">
        <v>202</v>
      </c>
      <c r="H253" s="81">
        <f t="shared" si="14"/>
        <v>113.0728</v>
      </c>
      <c r="I253" s="81">
        <f t="shared" si="15"/>
        <v>17.948063492063493</v>
      </c>
      <c r="J253" s="78">
        <v>190</v>
      </c>
      <c r="K253" s="78">
        <v>124</v>
      </c>
      <c r="L253" s="78">
        <v>202</v>
      </c>
      <c r="M253" s="81">
        <f t="shared" si="16"/>
        <v>113.0728</v>
      </c>
      <c r="N253" s="311">
        <f t="shared" si="13"/>
        <v>17.948063492063493</v>
      </c>
      <c r="O253" s="314"/>
    </row>
    <row r="254" spans="1:15" ht="15" customHeight="1" x14ac:dyDescent="0.25">
      <c r="A254" s="1" t="s">
        <v>1453</v>
      </c>
      <c r="B254" s="2">
        <v>630</v>
      </c>
      <c r="C254" s="2" t="s">
        <v>3901</v>
      </c>
      <c r="D254" s="5" t="s">
        <v>7</v>
      </c>
      <c r="E254" s="78">
        <v>233</v>
      </c>
      <c r="F254" s="78">
        <v>255</v>
      </c>
      <c r="G254" s="78">
        <v>156</v>
      </c>
      <c r="H254" s="81">
        <f t="shared" si="14"/>
        <v>141.12186666666668</v>
      </c>
      <c r="I254" s="81">
        <f t="shared" si="15"/>
        <v>22.4002962962963</v>
      </c>
      <c r="J254" s="78">
        <v>233</v>
      </c>
      <c r="K254" s="78">
        <v>255</v>
      </c>
      <c r="L254" s="78">
        <v>156</v>
      </c>
      <c r="M254" s="81">
        <f t="shared" si="16"/>
        <v>141.12186666666668</v>
      </c>
      <c r="N254" s="311">
        <f t="shared" si="13"/>
        <v>22.4002962962963</v>
      </c>
      <c r="O254" s="314"/>
    </row>
    <row r="255" spans="1:15" ht="15" customHeight="1" x14ac:dyDescent="0.25">
      <c r="A255" s="1" t="s">
        <v>3828</v>
      </c>
      <c r="B255" s="2">
        <v>630</v>
      </c>
      <c r="C255" s="2" t="s">
        <v>3901</v>
      </c>
      <c r="D255" s="8" t="s">
        <v>3829</v>
      </c>
      <c r="E255" s="80">
        <v>90</v>
      </c>
      <c r="F255" s="80">
        <v>95</v>
      </c>
      <c r="G255" s="80">
        <v>100</v>
      </c>
      <c r="H255" s="81">
        <f t="shared" si="14"/>
        <v>62.453000000000003</v>
      </c>
      <c r="I255" s="81">
        <f t="shared" si="15"/>
        <v>9.9131746031746051</v>
      </c>
      <c r="J255" s="80">
        <v>135</v>
      </c>
      <c r="K255" s="80">
        <v>140</v>
      </c>
      <c r="L255" s="80">
        <v>145</v>
      </c>
      <c r="M255" s="81">
        <f t="shared" si="16"/>
        <v>92.036000000000001</v>
      </c>
      <c r="N255" s="311">
        <f t="shared" si="13"/>
        <v>14.608888888888888</v>
      </c>
      <c r="O255" s="314"/>
    </row>
    <row r="256" spans="1:15" ht="15" customHeight="1" x14ac:dyDescent="0.25">
      <c r="A256" s="1" t="s">
        <v>3830</v>
      </c>
      <c r="B256" s="2">
        <v>630</v>
      </c>
      <c r="C256" s="2" t="s">
        <v>3901</v>
      </c>
      <c r="D256" s="5" t="s">
        <v>7</v>
      </c>
      <c r="E256" s="80">
        <v>95</v>
      </c>
      <c r="F256" s="80">
        <v>100</v>
      </c>
      <c r="G256" s="80">
        <v>105</v>
      </c>
      <c r="H256" s="81">
        <f t="shared" si="14"/>
        <v>65.739999999999995</v>
      </c>
      <c r="I256" s="81">
        <f t="shared" si="15"/>
        <v>10.434920634920635</v>
      </c>
      <c r="J256" s="80">
        <v>70</v>
      </c>
      <c r="K256" s="80">
        <v>80</v>
      </c>
      <c r="L256" s="80">
        <v>60</v>
      </c>
      <c r="M256" s="81">
        <f t="shared" si="16"/>
        <v>46.018000000000001</v>
      </c>
      <c r="N256" s="311">
        <f t="shared" si="13"/>
        <v>7.3044444444444441</v>
      </c>
      <c r="O256" s="314"/>
    </row>
    <row r="257" spans="1:15" x14ac:dyDescent="0.25">
      <c r="A257" s="1" t="s">
        <v>984</v>
      </c>
      <c r="B257" s="2">
        <v>630</v>
      </c>
      <c r="C257" s="2" t="s">
        <v>3901</v>
      </c>
      <c r="D257" s="3" t="s">
        <v>801</v>
      </c>
      <c r="E257" s="80">
        <v>0</v>
      </c>
      <c r="F257" s="80">
        <v>0</v>
      </c>
      <c r="G257" s="80">
        <v>0</v>
      </c>
      <c r="H257" s="81">
        <f t="shared" si="14"/>
        <v>0</v>
      </c>
      <c r="I257" s="81">
        <f t="shared" si="15"/>
        <v>0</v>
      </c>
      <c r="J257" s="80">
        <v>0</v>
      </c>
      <c r="K257" s="80">
        <v>0</v>
      </c>
      <c r="L257" s="80">
        <v>0</v>
      </c>
      <c r="M257" s="81">
        <f t="shared" si="16"/>
        <v>0</v>
      </c>
      <c r="N257" s="311">
        <f t="shared" si="13"/>
        <v>0</v>
      </c>
      <c r="O257" s="314"/>
    </row>
    <row r="258" spans="1:15" x14ac:dyDescent="0.25">
      <c r="A258" s="1" t="s">
        <v>1181</v>
      </c>
      <c r="B258" s="2">
        <v>630</v>
      </c>
      <c r="C258" s="2" t="s">
        <v>3901</v>
      </c>
      <c r="D258" s="5" t="s">
        <v>7</v>
      </c>
      <c r="E258" s="80">
        <v>0</v>
      </c>
      <c r="F258" s="80">
        <v>0</v>
      </c>
      <c r="G258" s="80">
        <v>0</v>
      </c>
      <c r="H258" s="81">
        <f t="shared" si="14"/>
        <v>0</v>
      </c>
      <c r="I258" s="81">
        <f t="shared" si="15"/>
        <v>0</v>
      </c>
      <c r="J258" s="80">
        <v>0</v>
      </c>
      <c r="K258" s="80">
        <v>0</v>
      </c>
      <c r="L258" s="80">
        <v>0</v>
      </c>
      <c r="M258" s="81">
        <f t="shared" si="16"/>
        <v>0</v>
      </c>
      <c r="N258" s="311">
        <f t="shared" si="13"/>
        <v>0</v>
      </c>
      <c r="O258" s="314"/>
    </row>
    <row r="259" spans="1:15" s="48" customFormat="1" x14ac:dyDescent="0.25">
      <c r="A259" s="11" t="s">
        <v>3832</v>
      </c>
      <c r="B259" s="7">
        <v>630</v>
      </c>
      <c r="C259" s="2" t="s">
        <v>3901</v>
      </c>
      <c r="D259" s="8" t="s">
        <v>209</v>
      </c>
      <c r="E259" s="80">
        <v>60</v>
      </c>
      <c r="F259" s="80">
        <v>75</v>
      </c>
      <c r="G259" s="80">
        <v>80</v>
      </c>
      <c r="H259" s="81">
        <f t="shared" si="14"/>
        <v>47.113666666666667</v>
      </c>
      <c r="I259" s="81">
        <f t="shared" si="15"/>
        <v>7.4783597883597883</v>
      </c>
      <c r="J259" s="80">
        <v>60</v>
      </c>
      <c r="K259" s="80">
        <v>80</v>
      </c>
      <c r="L259" s="80">
        <v>70</v>
      </c>
      <c r="M259" s="81">
        <f t="shared" si="16"/>
        <v>46.018000000000001</v>
      </c>
      <c r="N259" s="311">
        <f t="shared" si="13"/>
        <v>7.3044444444444441</v>
      </c>
      <c r="O259" s="315"/>
    </row>
    <row r="260" spans="1:15" s="48" customFormat="1" x14ac:dyDescent="0.25">
      <c r="A260" s="11" t="s">
        <v>3831</v>
      </c>
      <c r="B260" s="7">
        <v>630</v>
      </c>
      <c r="C260" s="2" t="s">
        <v>3901</v>
      </c>
      <c r="D260" s="8" t="s">
        <v>209</v>
      </c>
      <c r="E260" s="80">
        <v>85</v>
      </c>
      <c r="F260" s="80">
        <v>85</v>
      </c>
      <c r="G260" s="80">
        <v>87</v>
      </c>
      <c r="H260" s="81">
        <f t="shared" si="14"/>
        <v>56.317266666666669</v>
      </c>
      <c r="I260" s="81">
        <f t="shared" si="15"/>
        <v>8.9392486772486777</v>
      </c>
      <c r="J260" s="80">
        <v>115</v>
      </c>
      <c r="K260" s="80">
        <v>75</v>
      </c>
      <c r="L260" s="80">
        <v>45</v>
      </c>
      <c r="M260" s="81">
        <f t="shared" si="16"/>
        <v>51.496333333333332</v>
      </c>
      <c r="N260" s="311">
        <f t="shared" si="13"/>
        <v>8.1740211640211644</v>
      </c>
      <c r="O260" s="315"/>
    </row>
    <row r="261" spans="1:15" s="48" customFormat="1" x14ac:dyDescent="0.25">
      <c r="A261" s="11" t="s">
        <v>3863</v>
      </c>
      <c r="B261" s="7">
        <v>630</v>
      </c>
      <c r="C261" s="2" t="s">
        <v>3901</v>
      </c>
      <c r="D261" s="8" t="s">
        <v>209</v>
      </c>
      <c r="E261" s="80">
        <v>15</v>
      </c>
      <c r="F261" s="80">
        <v>36</v>
      </c>
      <c r="G261" s="80">
        <v>17</v>
      </c>
      <c r="H261" s="81">
        <f t="shared" si="14"/>
        <v>14.901066666666667</v>
      </c>
      <c r="I261" s="81">
        <f t="shared" si="15"/>
        <v>2.3652486772486774</v>
      </c>
      <c r="J261" s="80">
        <v>15</v>
      </c>
      <c r="K261" s="80">
        <v>36</v>
      </c>
      <c r="L261" s="80">
        <v>17</v>
      </c>
      <c r="M261" s="81">
        <f t="shared" si="16"/>
        <v>14.901066666666667</v>
      </c>
      <c r="N261" s="311">
        <f t="shared" si="13"/>
        <v>2.3652486772486774</v>
      </c>
      <c r="O261" s="315"/>
    </row>
    <row r="262" spans="1:15" s="48" customFormat="1" x14ac:dyDescent="0.25">
      <c r="A262" s="11" t="s">
        <v>3864</v>
      </c>
      <c r="B262" s="7">
        <v>630</v>
      </c>
      <c r="C262" s="2" t="s">
        <v>3901</v>
      </c>
      <c r="D262" s="8" t="s">
        <v>209</v>
      </c>
      <c r="E262" s="80">
        <v>150</v>
      </c>
      <c r="F262" s="80">
        <v>161</v>
      </c>
      <c r="G262" s="80">
        <v>160</v>
      </c>
      <c r="H262" s="81">
        <f t="shared" si="14"/>
        <v>103.21180000000001</v>
      </c>
      <c r="I262" s="81">
        <f t="shared" si="15"/>
        <v>16.3828253968254</v>
      </c>
      <c r="J262" s="80">
        <v>150</v>
      </c>
      <c r="K262" s="80">
        <v>161</v>
      </c>
      <c r="L262" s="80">
        <v>160</v>
      </c>
      <c r="M262" s="81">
        <f t="shared" si="16"/>
        <v>103.21180000000001</v>
      </c>
      <c r="N262" s="311">
        <f t="shared" ref="N262:N326" si="17">M262/B262*100</f>
        <v>16.3828253968254</v>
      </c>
      <c r="O262" s="315"/>
    </row>
    <row r="263" spans="1:15" x14ac:dyDescent="0.25">
      <c r="A263" s="1" t="s">
        <v>985</v>
      </c>
      <c r="B263" s="2">
        <v>400</v>
      </c>
      <c r="C263" s="2" t="s">
        <v>3901</v>
      </c>
      <c r="D263" s="3" t="s">
        <v>802</v>
      </c>
      <c r="E263" s="78">
        <v>10</v>
      </c>
      <c r="F263" s="78">
        <v>15</v>
      </c>
      <c r="G263" s="78">
        <v>10</v>
      </c>
      <c r="H263" s="81">
        <f t="shared" ref="H263:H327" si="18">(E263+F263+G263)/3*0.38*1.73</f>
        <v>7.6696666666666671</v>
      </c>
      <c r="I263" s="81">
        <f t="shared" ref="I263:I327" si="19">H263/B263*100</f>
        <v>1.917416666666667</v>
      </c>
      <c r="J263" s="78">
        <v>20</v>
      </c>
      <c r="K263" s="78">
        <v>20</v>
      </c>
      <c r="L263" s="78">
        <v>20</v>
      </c>
      <c r="M263" s="81">
        <f t="shared" si="16"/>
        <v>13.148</v>
      </c>
      <c r="N263" s="311">
        <f t="shared" si="17"/>
        <v>3.2869999999999995</v>
      </c>
      <c r="O263" s="314"/>
    </row>
    <row r="264" spans="1:15" x14ac:dyDescent="0.25">
      <c r="A264" s="1" t="s">
        <v>1182</v>
      </c>
      <c r="B264" s="2">
        <v>400</v>
      </c>
      <c r="C264" s="2" t="s">
        <v>3901</v>
      </c>
      <c r="D264" s="5" t="s">
        <v>7</v>
      </c>
      <c r="E264" s="78">
        <v>220</v>
      </c>
      <c r="F264" s="78">
        <v>140</v>
      </c>
      <c r="G264" s="78">
        <v>210</v>
      </c>
      <c r="H264" s="81">
        <f t="shared" si="18"/>
        <v>124.90600000000001</v>
      </c>
      <c r="I264" s="81">
        <f t="shared" si="19"/>
        <v>31.226500000000001</v>
      </c>
      <c r="J264" s="78">
        <v>205</v>
      </c>
      <c r="K264" s="78">
        <v>130</v>
      </c>
      <c r="L264" s="78">
        <v>110</v>
      </c>
      <c r="M264" s="81">
        <f t="shared" si="16"/>
        <v>97.51433333333334</v>
      </c>
      <c r="N264" s="311">
        <f t="shared" si="17"/>
        <v>24.378583333333335</v>
      </c>
      <c r="O264" s="314"/>
    </row>
    <row r="265" spans="1:15" x14ac:dyDescent="0.25">
      <c r="A265" s="1">
        <v>1198</v>
      </c>
      <c r="B265" s="2">
        <v>400</v>
      </c>
      <c r="C265" s="2" t="s">
        <v>3901</v>
      </c>
      <c r="D265" s="3" t="s">
        <v>8</v>
      </c>
      <c r="E265" s="80">
        <v>285</v>
      </c>
      <c r="F265" s="80">
        <v>330</v>
      </c>
      <c r="G265" s="80">
        <v>300</v>
      </c>
      <c r="H265" s="81">
        <f t="shared" si="18"/>
        <v>200.50700000000001</v>
      </c>
      <c r="I265" s="81">
        <f t="shared" si="19"/>
        <v>50.126750000000001</v>
      </c>
      <c r="J265" s="80">
        <v>285</v>
      </c>
      <c r="K265" s="80">
        <v>330</v>
      </c>
      <c r="L265" s="80">
        <v>300</v>
      </c>
      <c r="M265" s="81">
        <f t="shared" si="16"/>
        <v>200.50700000000001</v>
      </c>
      <c r="N265" s="311">
        <f t="shared" si="17"/>
        <v>50.126750000000001</v>
      </c>
      <c r="O265" s="314"/>
    </row>
    <row r="266" spans="1:15" x14ac:dyDescent="0.25">
      <c r="A266" s="1">
        <v>1200</v>
      </c>
      <c r="B266" s="2">
        <v>160</v>
      </c>
      <c r="C266" s="2" t="s">
        <v>3901</v>
      </c>
      <c r="D266" s="3" t="s">
        <v>785</v>
      </c>
      <c r="E266" s="80">
        <v>35</v>
      </c>
      <c r="F266" s="80">
        <v>37</v>
      </c>
      <c r="G266" s="80">
        <v>33</v>
      </c>
      <c r="H266" s="81">
        <f t="shared" si="18"/>
        <v>23.009</v>
      </c>
      <c r="I266" s="81">
        <f t="shared" si="19"/>
        <v>14.380625</v>
      </c>
      <c r="J266" s="80">
        <v>35</v>
      </c>
      <c r="K266" s="80">
        <v>37</v>
      </c>
      <c r="L266" s="80">
        <v>33</v>
      </c>
      <c r="M266" s="81">
        <f t="shared" si="16"/>
        <v>23.009</v>
      </c>
      <c r="N266" s="311">
        <f t="shared" si="17"/>
        <v>14.380625</v>
      </c>
      <c r="O266" s="314"/>
    </row>
    <row r="267" spans="1:15" ht="90" x14ac:dyDescent="0.25">
      <c r="A267" s="1" t="s">
        <v>986</v>
      </c>
      <c r="B267" s="2">
        <v>250</v>
      </c>
      <c r="C267" s="2" t="s">
        <v>3901</v>
      </c>
      <c r="D267" s="3" t="s">
        <v>35</v>
      </c>
      <c r="E267" s="80">
        <v>60</v>
      </c>
      <c r="F267" s="80">
        <v>65</v>
      </c>
      <c r="G267" s="80">
        <v>70</v>
      </c>
      <c r="H267" s="81">
        <f t="shared" si="18"/>
        <v>42.731000000000002</v>
      </c>
      <c r="I267" s="81">
        <f t="shared" si="19"/>
        <v>17.092400000000001</v>
      </c>
      <c r="J267" s="80">
        <v>60</v>
      </c>
      <c r="K267" s="80">
        <v>50</v>
      </c>
      <c r="L267" s="80">
        <v>55</v>
      </c>
      <c r="M267" s="81">
        <f t="shared" si="16"/>
        <v>36.156999999999996</v>
      </c>
      <c r="N267" s="311">
        <f t="shared" si="17"/>
        <v>14.462799999999998</v>
      </c>
      <c r="O267" s="314"/>
    </row>
    <row r="268" spans="1:15" x14ac:dyDescent="0.25">
      <c r="A268" s="1" t="s">
        <v>1183</v>
      </c>
      <c r="B268" s="2">
        <v>250</v>
      </c>
      <c r="C268" s="2" t="s">
        <v>3901</v>
      </c>
      <c r="D268" s="5" t="s">
        <v>7</v>
      </c>
      <c r="E268" s="80">
        <v>65</v>
      </c>
      <c r="F268" s="80">
        <v>60</v>
      </c>
      <c r="G268" s="80">
        <v>65</v>
      </c>
      <c r="H268" s="81">
        <f t="shared" si="18"/>
        <v>41.635333333333335</v>
      </c>
      <c r="I268" s="81">
        <f t="shared" si="19"/>
        <v>16.654133333333334</v>
      </c>
      <c r="J268" s="80">
        <v>40</v>
      </c>
      <c r="K268" s="80">
        <v>50</v>
      </c>
      <c r="L268" s="80">
        <v>30</v>
      </c>
      <c r="M268" s="81">
        <f t="shared" si="16"/>
        <v>26.295999999999999</v>
      </c>
      <c r="N268" s="311">
        <f t="shared" si="17"/>
        <v>10.5184</v>
      </c>
      <c r="O268" s="314"/>
    </row>
    <row r="269" spans="1:15" ht="30" x14ac:dyDescent="0.25">
      <c r="A269" s="1" t="s">
        <v>1265</v>
      </c>
      <c r="B269" s="2">
        <v>250</v>
      </c>
      <c r="C269" s="2" t="s">
        <v>3901</v>
      </c>
      <c r="D269" s="5" t="s">
        <v>803</v>
      </c>
      <c r="E269" s="78">
        <v>100</v>
      </c>
      <c r="F269" s="78">
        <v>105</v>
      </c>
      <c r="G269" s="78">
        <v>164</v>
      </c>
      <c r="H269" s="81">
        <f t="shared" si="18"/>
        <v>80.860200000000006</v>
      </c>
      <c r="I269" s="81">
        <f t="shared" si="19"/>
        <v>32.344080000000005</v>
      </c>
      <c r="J269" s="78">
        <v>115</v>
      </c>
      <c r="K269" s="78">
        <v>120</v>
      </c>
      <c r="L269" s="78">
        <v>110</v>
      </c>
      <c r="M269" s="81">
        <f t="shared" si="16"/>
        <v>75.600999999999999</v>
      </c>
      <c r="N269" s="311">
        <f t="shared" si="17"/>
        <v>30.240400000000001</v>
      </c>
      <c r="O269" s="314"/>
    </row>
    <row r="270" spans="1:15" x14ac:dyDescent="0.25">
      <c r="A270" s="1" t="s">
        <v>1454</v>
      </c>
      <c r="B270" s="2">
        <v>250</v>
      </c>
      <c r="C270" s="2" t="s">
        <v>3901</v>
      </c>
      <c r="D270" s="5" t="s">
        <v>7</v>
      </c>
      <c r="E270" s="78">
        <v>0</v>
      </c>
      <c r="F270" s="78">
        <v>0</v>
      </c>
      <c r="G270" s="78">
        <v>0</v>
      </c>
      <c r="H270" s="81">
        <f t="shared" si="18"/>
        <v>0</v>
      </c>
      <c r="I270" s="81">
        <f t="shared" si="19"/>
        <v>0</v>
      </c>
      <c r="J270" s="78">
        <v>0</v>
      </c>
      <c r="K270" s="78">
        <v>0</v>
      </c>
      <c r="L270" s="78">
        <v>0</v>
      </c>
      <c r="M270" s="81">
        <f t="shared" si="16"/>
        <v>0</v>
      </c>
      <c r="N270" s="311">
        <f t="shared" si="17"/>
        <v>0</v>
      </c>
      <c r="O270" s="314"/>
    </row>
    <row r="271" spans="1:15" ht="30" x14ac:dyDescent="0.25">
      <c r="A271" s="76" t="s">
        <v>987</v>
      </c>
      <c r="B271" s="2">
        <v>400</v>
      </c>
      <c r="C271" s="2" t="s">
        <v>3901</v>
      </c>
      <c r="D271" s="3" t="s">
        <v>36</v>
      </c>
      <c r="E271" s="80">
        <v>35</v>
      </c>
      <c r="F271" s="80">
        <v>50</v>
      </c>
      <c r="G271" s="80">
        <v>30</v>
      </c>
      <c r="H271" s="81">
        <f t="shared" si="18"/>
        <v>25.200333333333337</v>
      </c>
      <c r="I271" s="81">
        <f t="shared" si="19"/>
        <v>6.3000833333333341</v>
      </c>
      <c r="J271" s="80">
        <v>45</v>
      </c>
      <c r="K271" s="80">
        <v>50</v>
      </c>
      <c r="L271" s="80">
        <v>45</v>
      </c>
      <c r="M271" s="81">
        <f t="shared" si="16"/>
        <v>30.678666666666668</v>
      </c>
      <c r="N271" s="311">
        <f t="shared" si="17"/>
        <v>7.669666666666668</v>
      </c>
      <c r="O271" s="314"/>
    </row>
    <row r="272" spans="1:15" x14ac:dyDescent="0.25">
      <c r="A272" s="76" t="s">
        <v>1184</v>
      </c>
      <c r="B272" s="2">
        <v>400</v>
      </c>
      <c r="C272" s="2" t="s">
        <v>3901</v>
      </c>
      <c r="D272" s="5" t="s">
        <v>7</v>
      </c>
      <c r="E272" s="80">
        <v>55</v>
      </c>
      <c r="F272" s="80">
        <v>68</v>
      </c>
      <c r="G272" s="80">
        <v>60</v>
      </c>
      <c r="H272" s="81">
        <f t="shared" si="18"/>
        <v>40.101399999999998</v>
      </c>
      <c r="I272" s="81">
        <f t="shared" si="19"/>
        <v>10.02535</v>
      </c>
      <c r="J272" s="80">
        <v>100</v>
      </c>
      <c r="K272" s="80">
        <v>85</v>
      </c>
      <c r="L272" s="80">
        <v>110</v>
      </c>
      <c r="M272" s="81">
        <f t="shared" si="16"/>
        <v>64.644333333333336</v>
      </c>
      <c r="N272" s="311">
        <f t="shared" si="17"/>
        <v>16.161083333333334</v>
      </c>
      <c r="O272" s="314"/>
    </row>
    <row r="273" spans="1:15" ht="45" x14ac:dyDescent="0.25">
      <c r="A273" s="1">
        <v>1204</v>
      </c>
      <c r="B273" s="2">
        <v>400</v>
      </c>
      <c r="C273" s="2" t="s">
        <v>3901</v>
      </c>
      <c r="D273" s="3" t="s">
        <v>37</v>
      </c>
      <c r="E273" s="78">
        <v>235</v>
      </c>
      <c r="F273" s="78">
        <v>230</v>
      </c>
      <c r="G273" s="78">
        <v>210</v>
      </c>
      <c r="H273" s="81">
        <f t="shared" si="18"/>
        <v>147.91499999999999</v>
      </c>
      <c r="I273" s="81">
        <f t="shared" si="19"/>
        <v>36.978749999999998</v>
      </c>
      <c r="J273" s="78">
        <v>235</v>
      </c>
      <c r="K273" s="78">
        <v>230</v>
      </c>
      <c r="L273" s="78">
        <v>210</v>
      </c>
      <c r="M273" s="81">
        <f t="shared" si="16"/>
        <v>147.91499999999999</v>
      </c>
      <c r="N273" s="311">
        <f t="shared" si="17"/>
        <v>36.978749999999998</v>
      </c>
      <c r="O273" s="314"/>
    </row>
    <row r="274" spans="1:15" x14ac:dyDescent="0.25">
      <c r="A274" s="1" t="s">
        <v>988</v>
      </c>
      <c r="B274" s="2">
        <v>630</v>
      </c>
      <c r="C274" s="2" t="s">
        <v>3901</v>
      </c>
      <c r="D274" s="3" t="s">
        <v>785</v>
      </c>
      <c r="E274" s="80">
        <v>8</v>
      </c>
      <c r="F274" s="80">
        <v>5</v>
      </c>
      <c r="G274" s="80">
        <v>24</v>
      </c>
      <c r="H274" s="81">
        <f t="shared" si="18"/>
        <v>8.1079333333333334</v>
      </c>
      <c r="I274" s="81">
        <f t="shared" si="19"/>
        <v>1.2869735449735451</v>
      </c>
      <c r="J274" s="80">
        <v>8</v>
      </c>
      <c r="K274" s="80">
        <v>5</v>
      </c>
      <c r="L274" s="80">
        <v>24</v>
      </c>
      <c r="M274" s="81">
        <f t="shared" si="16"/>
        <v>8.1079333333333334</v>
      </c>
      <c r="N274" s="311">
        <f t="shared" si="17"/>
        <v>1.2869735449735451</v>
      </c>
      <c r="O274" s="314"/>
    </row>
    <row r="275" spans="1:15" x14ac:dyDescent="0.25">
      <c r="A275" s="1" t="s">
        <v>1185</v>
      </c>
      <c r="B275" s="2">
        <v>630</v>
      </c>
      <c r="C275" s="2" t="s">
        <v>3901</v>
      </c>
      <c r="D275" s="5" t="s">
        <v>7</v>
      </c>
      <c r="E275" s="80">
        <v>33</v>
      </c>
      <c r="F275" s="80">
        <v>40</v>
      </c>
      <c r="G275" s="80">
        <v>33</v>
      </c>
      <c r="H275" s="81">
        <f t="shared" si="18"/>
        <v>23.228133333333336</v>
      </c>
      <c r="I275" s="81">
        <f t="shared" si="19"/>
        <v>3.6870052910052915</v>
      </c>
      <c r="J275" s="80">
        <v>33</v>
      </c>
      <c r="K275" s="80">
        <v>40</v>
      </c>
      <c r="L275" s="80">
        <v>33</v>
      </c>
      <c r="M275" s="81">
        <f t="shared" si="16"/>
        <v>23.228133333333336</v>
      </c>
      <c r="N275" s="311">
        <f t="shared" si="17"/>
        <v>3.6870052910052915</v>
      </c>
      <c r="O275" s="314"/>
    </row>
    <row r="276" spans="1:15" x14ac:dyDescent="0.25">
      <c r="A276" s="1">
        <v>1206</v>
      </c>
      <c r="B276" s="2">
        <v>400</v>
      </c>
      <c r="C276" s="2" t="s">
        <v>3901</v>
      </c>
      <c r="D276" s="3" t="s">
        <v>8</v>
      </c>
      <c r="E276" s="78">
        <v>125</v>
      </c>
      <c r="F276" s="78">
        <v>102</v>
      </c>
      <c r="G276" s="78">
        <v>125</v>
      </c>
      <c r="H276" s="81">
        <f t="shared" si="18"/>
        <v>77.134933333333336</v>
      </c>
      <c r="I276" s="81">
        <f t="shared" si="19"/>
        <v>19.283733333333334</v>
      </c>
      <c r="J276" s="78">
        <v>125</v>
      </c>
      <c r="K276" s="78">
        <v>102</v>
      </c>
      <c r="L276" s="78">
        <v>125</v>
      </c>
      <c r="M276" s="81">
        <f t="shared" si="16"/>
        <v>77.134933333333336</v>
      </c>
      <c r="N276" s="311">
        <f t="shared" si="17"/>
        <v>19.283733333333334</v>
      </c>
      <c r="O276" s="314"/>
    </row>
    <row r="277" spans="1:15" x14ac:dyDescent="0.25">
      <c r="A277" s="1" t="s">
        <v>3833</v>
      </c>
      <c r="B277" s="2">
        <v>100</v>
      </c>
      <c r="C277" s="2" t="s">
        <v>3901</v>
      </c>
      <c r="D277" s="3"/>
      <c r="E277" s="78">
        <v>0</v>
      </c>
      <c r="F277" s="78">
        <v>0</v>
      </c>
      <c r="G277" s="78">
        <v>0</v>
      </c>
      <c r="H277" s="81">
        <f t="shared" si="18"/>
        <v>0</v>
      </c>
      <c r="I277" s="81">
        <f t="shared" si="19"/>
        <v>0</v>
      </c>
      <c r="J277" s="78">
        <v>0</v>
      </c>
      <c r="K277" s="78">
        <v>0</v>
      </c>
      <c r="L277" s="78">
        <v>0</v>
      </c>
      <c r="M277" s="81">
        <f t="shared" ref="M277:M341" si="20">(J277+K277+L277)/3*0.38*1.73</f>
        <v>0</v>
      </c>
      <c r="N277" s="311">
        <f t="shared" si="17"/>
        <v>0</v>
      </c>
      <c r="O277" s="314"/>
    </row>
    <row r="278" spans="1:15" x14ac:dyDescent="0.25">
      <c r="A278" s="1" t="s">
        <v>3833</v>
      </c>
      <c r="B278" s="2">
        <v>100</v>
      </c>
      <c r="C278" s="2" t="s">
        <v>3901</v>
      </c>
      <c r="D278" s="3"/>
      <c r="E278" s="78">
        <v>0</v>
      </c>
      <c r="F278" s="78">
        <v>0</v>
      </c>
      <c r="G278" s="78">
        <v>0</v>
      </c>
      <c r="H278" s="81">
        <f t="shared" si="18"/>
        <v>0</v>
      </c>
      <c r="I278" s="81">
        <f t="shared" si="19"/>
        <v>0</v>
      </c>
      <c r="J278" s="78">
        <v>0</v>
      </c>
      <c r="K278" s="78">
        <v>0</v>
      </c>
      <c r="L278" s="78">
        <v>0</v>
      </c>
      <c r="M278" s="81">
        <f t="shared" si="20"/>
        <v>0</v>
      </c>
      <c r="N278" s="311">
        <f t="shared" si="17"/>
        <v>0</v>
      </c>
      <c r="O278" s="314"/>
    </row>
    <row r="279" spans="1:15" x14ac:dyDescent="0.25">
      <c r="A279" s="1">
        <v>1211</v>
      </c>
      <c r="B279" s="2">
        <v>630</v>
      </c>
      <c r="C279" s="2" t="s">
        <v>3901</v>
      </c>
      <c r="D279" s="3" t="s">
        <v>8</v>
      </c>
      <c r="E279" s="78">
        <v>46</v>
      </c>
      <c r="F279" s="78">
        <v>67</v>
      </c>
      <c r="G279" s="78">
        <v>45</v>
      </c>
      <c r="H279" s="81">
        <f t="shared" si="18"/>
        <v>34.623066666666666</v>
      </c>
      <c r="I279" s="81">
        <f t="shared" si="19"/>
        <v>5.4957248677248671</v>
      </c>
      <c r="J279" s="78">
        <v>46</v>
      </c>
      <c r="K279" s="78">
        <v>67</v>
      </c>
      <c r="L279" s="78">
        <v>45</v>
      </c>
      <c r="M279" s="81">
        <f t="shared" si="20"/>
        <v>34.623066666666666</v>
      </c>
      <c r="N279" s="311">
        <f t="shared" si="17"/>
        <v>5.4957248677248671</v>
      </c>
      <c r="O279" s="314"/>
    </row>
    <row r="280" spans="1:15" x14ac:dyDescent="0.25">
      <c r="A280" s="1">
        <v>1212</v>
      </c>
      <c r="B280" s="2">
        <v>250</v>
      </c>
      <c r="C280" s="2" t="s">
        <v>3901</v>
      </c>
      <c r="D280" s="3" t="s">
        <v>8</v>
      </c>
      <c r="E280" s="78">
        <v>136</v>
      </c>
      <c r="F280" s="78">
        <v>154</v>
      </c>
      <c r="G280" s="78">
        <v>162</v>
      </c>
      <c r="H280" s="81">
        <f t="shared" si="18"/>
        <v>99.048266666666663</v>
      </c>
      <c r="I280" s="81">
        <f t="shared" si="19"/>
        <v>39.619306666666667</v>
      </c>
      <c r="J280" s="78">
        <v>136</v>
      </c>
      <c r="K280" s="78">
        <v>154</v>
      </c>
      <c r="L280" s="78">
        <v>162</v>
      </c>
      <c r="M280" s="81">
        <f t="shared" si="20"/>
        <v>99.048266666666663</v>
      </c>
      <c r="N280" s="311">
        <f t="shared" si="17"/>
        <v>39.619306666666667</v>
      </c>
      <c r="O280" s="314"/>
    </row>
    <row r="281" spans="1:15" x14ac:dyDescent="0.25">
      <c r="A281" s="1">
        <v>1213</v>
      </c>
      <c r="B281" s="2">
        <v>630</v>
      </c>
      <c r="C281" s="2" t="s">
        <v>3901</v>
      </c>
      <c r="D281" s="3" t="s">
        <v>8</v>
      </c>
      <c r="E281" s="78">
        <v>164</v>
      </c>
      <c r="F281" s="78">
        <v>132</v>
      </c>
      <c r="G281" s="78">
        <v>137</v>
      </c>
      <c r="H281" s="81">
        <f t="shared" si="18"/>
        <v>94.884733333333344</v>
      </c>
      <c r="I281" s="81">
        <f t="shared" si="19"/>
        <v>15.061068783068784</v>
      </c>
      <c r="J281" s="78">
        <v>164</v>
      </c>
      <c r="K281" s="78">
        <v>132</v>
      </c>
      <c r="L281" s="78">
        <v>137</v>
      </c>
      <c r="M281" s="81">
        <f t="shared" si="20"/>
        <v>94.884733333333344</v>
      </c>
      <c r="N281" s="311">
        <f t="shared" si="17"/>
        <v>15.061068783068784</v>
      </c>
      <c r="O281" s="319"/>
    </row>
    <row r="282" spans="1:15" x14ac:dyDescent="0.25">
      <c r="A282" s="1">
        <v>1215</v>
      </c>
      <c r="B282" s="2">
        <v>400</v>
      </c>
      <c r="C282" s="2" t="s">
        <v>3901</v>
      </c>
      <c r="D282" s="3" t="s">
        <v>8</v>
      </c>
      <c r="E282" s="80">
        <v>330</v>
      </c>
      <c r="F282" s="80">
        <v>189</v>
      </c>
      <c r="G282" s="80">
        <v>280</v>
      </c>
      <c r="H282" s="81">
        <f t="shared" si="18"/>
        <v>175.08753333333334</v>
      </c>
      <c r="I282" s="81">
        <f t="shared" si="19"/>
        <v>43.771883333333335</v>
      </c>
      <c r="J282" s="80">
        <v>330</v>
      </c>
      <c r="K282" s="80">
        <v>189</v>
      </c>
      <c r="L282" s="80">
        <v>280</v>
      </c>
      <c r="M282" s="81">
        <f t="shared" si="20"/>
        <v>175.08753333333334</v>
      </c>
      <c r="N282" s="311">
        <f t="shared" si="17"/>
        <v>43.771883333333335</v>
      </c>
      <c r="O282" s="314"/>
    </row>
    <row r="283" spans="1:15" ht="45" customHeight="1" x14ac:dyDescent="0.25">
      <c r="A283" s="1">
        <v>1216</v>
      </c>
      <c r="B283" s="2">
        <v>400</v>
      </c>
      <c r="C283" s="2" t="s">
        <v>3901</v>
      </c>
      <c r="D283" s="3" t="s">
        <v>38</v>
      </c>
      <c r="E283" s="78">
        <v>190</v>
      </c>
      <c r="F283" s="78">
        <v>180</v>
      </c>
      <c r="G283" s="78">
        <v>175</v>
      </c>
      <c r="H283" s="81">
        <f t="shared" si="18"/>
        <v>119.42766666666667</v>
      </c>
      <c r="I283" s="81">
        <f t="shared" si="19"/>
        <v>29.856916666666667</v>
      </c>
      <c r="J283" s="78">
        <v>90</v>
      </c>
      <c r="K283" s="78">
        <v>110</v>
      </c>
      <c r="L283" s="78">
        <v>140</v>
      </c>
      <c r="M283" s="81">
        <f t="shared" si="20"/>
        <v>74.505333333333326</v>
      </c>
      <c r="N283" s="311">
        <f t="shared" si="17"/>
        <v>18.626333333333331</v>
      </c>
      <c r="O283" s="314"/>
    </row>
    <row r="284" spans="1:15" x14ac:dyDescent="0.25">
      <c r="A284" s="1">
        <v>1217</v>
      </c>
      <c r="B284" s="2">
        <v>250</v>
      </c>
      <c r="C284" s="2" t="s">
        <v>3901</v>
      </c>
      <c r="D284" s="3" t="s">
        <v>8</v>
      </c>
      <c r="E284" s="78">
        <v>63</v>
      </c>
      <c r="F284" s="78">
        <v>48</v>
      </c>
      <c r="G284" s="78">
        <v>80</v>
      </c>
      <c r="H284" s="81">
        <f t="shared" si="18"/>
        <v>41.85446666666666</v>
      </c>
      <c r="I284" s="81">
        <f t="shared" si="19"/>
        <v>16.741786666666663</v>
      </c>
      <c r="J284" s="78">
        <v>80</v>
      </c>
      <c r="K284" s="78">
        <v>89</v>
      </c>
      <c r="L284" s="78">
        <v>80</v>
      </c>
      <c r="M284" s="81">
        <f t="shared" si="20"/>
        <v>54.5642</v>
      </c>
      <c r="N284" s="311">
        <f t="shared" si="17"/>
        <v>21.825679999999998</v>
      </c>
      <c r="O284" s="314"/>
    </row>
    <row r="285" spans="1:15" x14ac:dyDescent="0.25">
      <c r="A285" s="1">
        <v>1218</v>
      </c>
      <c r="B285" s="2">
        <v>630</v>
      </c>
      <c r="C285" s="2" t="s">
        <v>3901</v>
      </c>
      <c r="D285" s="3" t="s">
        <v>8</v>
      </c>
      <c r="E285" s="80">
        <v>586</v>
      </c>
      <c r="F285" s="80">
        <v>590</v>
      </c>
      <c r="G285" s="80">
        <v>407</v>
      </c>
      <c r="H285" s="81">
        <f t="shared" si="18"/>
        <v>346.88806666666665</v>
      </c>
      <c r="I285" s="81">
        <f t="shared" si="19"/>
        <v>55.061597883597877</v>
      </c>
      <c r="J285" s="80">
        <v>586</v>
      </c>
      <c r="K285" s="80">
        <v>590</v>
      </c>
      <c r="L285" s="80">
        <v>407</v>
      </c>
      <c r="M285" s="81">
        <f t="shared" si="20"/>
        <v>346.88806666666665</v>
      </c>
      <c r="N285" s="311">
        <f t="shared" si="17"/>
        <v>55.061597883597877</v>
      </c>
      <c r="O285" s="314"/>
    </row>
    <row r="286" spans="1:15" x14ac:dyDescent="0.25">
      <c r="A286" s="1">
        <v>1219</v>
      </c>
      <c r="B286" s="2">
        <v>630</v>
      </c>
      <c r="C286" s="2" t="s">
        <v>3901</v>
      </c>
      <c r="D286" s="3" t="s">
        <v>8</v>
      </c>
      <c r="E286" s="80">
        <v>390</v>
      </c>
      <c r="F286" s="80">
        <v>505</v>
      </c>
      <c r="G286" s="80">
        <v>296</v>
      </c>
      <c r="H286" s="81">
        <f t="shared" si="18"/>
        <v>260.98779999999999</v>
      </c>
      <c r="I286" s="81">
        <f t="shared" si="19"/>
        <v>41.426634920634918</v>
      </c>
      <c r="J286" s="80">
        <v>390</v>
      </c>
      <c r="K286" s="80">
        <v>505</v>
      </c>
      <c r="L286" s="80">
        <v>296</v>
      </c>
      <c r="M286" s="81">
        <f t="shared" si="20"/>
        <v>260.98779999999999</v>
      </c>
      <c r="N286" s="311">
        <f t="shared" si="17"/>
        <v>41.426634920634918</v>
      </c>
      <c r="O286" s="314"/>
    </row>
    <row r="287" spans="1:15" x14ac:dyDescent="0.25">
      <c r="A287" s="1" t="s">
        <v>1266</v>
      </c>
      <c r="B287" s="2">
        <v>400</v>
      </c>
      <c r="C287" s="2" t="s">
        <v>3901</v>
      </c>
      <c r="D287" s="3" t="s">
        <v>8</v>
      </c>
      <c r="E287" s="80">
        <v>215</v>
      </c>
      <c r="F287" s="80">
        <v>237</v>
      </c>
      <c r="G287" s="80">
        <v>212</v>
      </c>
      <c r="H287" s="81">
        <f t="shared" si="18"/>
        <v>145.50453333333334</v>
      </c>
      <c r="I287" s="81">
        <f t="shared" si="19"/>
        <v>36.376133333333335</v>
      </c>
      <c r="J287" s="80">
        <v>215</v>
      </c>
      <c r="K287" s="80">
        <v>237</v>
      </c>
      <c r="L287" s="80">
        <v>212</v>
      </c>
      <c r="M287" s="81">
        <f t="shared" si="20"/>
        <v>145.50453333333334</v>
      </c>
      <c r="N287" s="311">
        <f t="shared" si="17"/>
        <v>36.376133333333335</v>
      </c>
      <c r="O287" s="314"/>
    </row>
    <row r="288" spans="1:15" x14ac:dyDescent="0.25">
      <c r="A288" s="1" t="s">
        <v>1455</v>
      </c>
      <c r="B288" s="2">
        <v>400</v>
      </c>
      <c r="C288" s="2" t="s">
        <v>3901</v>
      </c>
      <c r="D288" s="5" t="s">
        <v>7</v>
      </c>
      <c r="E288" s="80">
        <v>179</v>
      </c>
      <c r="F288" s="80">
        <v>182</v>
      </c>
      <c r="G288" s="80">
        <v>175</v>
      </c>
      <c r="H288" s="81">
        <f t="shared" si="18"/>
        <v>117.45546666666667</v>
      </c>
      <c r="I288" s="81">
        <f t="shared" si="19"/>
        <v>29.363866666666667</v>
      </c>
      <c r="J288" s="80">
        <v>179</v>
      </c>
      <c r="K288" s="80">
        <v>182</v>
      </c>
      <c r="L288" s="80">
        <v>175</v>
      </c>
      <c r="M288" s="81">
        <f t="shared" si="20"/>
        <v>117.45546666666667</v>
      </c>
      <c r="N288" s="311">
        <f t="shared" si="17"/>
        <v>29.363866666666667</v>
      </c>
      <c r="O288" s="314"/>
    </row>
    <row r="289" spans="1:15" x14ac:dyDescent="0.25">
      <c r="A289" s="1">
        <v>1222</v>
      </c>
      <c r="B289" s="2">
        <v>630</v>
      </c>
      <c r="C289" s="2" t="s">
        <v>3901</v>
      </c>
      <c r="D289" s="3" t="s">
        <v>8</v>
      </c>
      <c r="E289" s="80">
        <v>255</v>
      </c>
      <c r="F289" s="80">
        <v>248</v>
      </c>
      <c r="G289" s="80">
        <v>273</v>
      </c>
      <c r="H289" s="81">
        <f t="shared" si="18"/>
        <v>170.04746666666668</v>
      </c>
      <c r="I289" s="81">
        <f t="shared" si="19"/>
        <v>26.99166137566138</v>
      </c>
      <c r="J289" s="80">
        <v>255</v>
      </c>
      <c r="K289" s="80">
        <v>248</v>
      </c>
      <c r="L289" s="80">
        <v>273</v>
      </c>
      <c r="M289" s="81">
        <f t="shared" si="20"/>
        <v>170.04746666666668</v>
      </c>
      <c r="N289" s="311">
        <f t="shared" si="17"/>
        <v>26.99166137566138</v>
      </c>
      <c r="O289" s="314"/>
    </row>
    <row r="290" spans="1:15" x14ac:dyDescent="0.25">
      <c r="A290" s="1">
        <v>1225</v>
      </c>
      <c r="B290" s="2">
        <v>250</v>
      </c>
      <c r="C290" s="2" t="s">
        <v>3901</v>
      </c>
      <c r="D290" s="3" t="s">
        <v>39</v>
      </c>
      <c r="E290" s="78">
        <v>36</v>
      </c>
      <c r="F290" s="78">
        <v>38</v>
      </c>
      <c r="G290" s="78">
        <v>10</v>
      </c>
      <c r="H290" s="81">
        <f t="shared" si="18"/>
        <v>18.4072</v>
      </c>
      <c r="I290" s="81">
        <f t="shared" si="19"/>
        <v>7.3628799999999996</v>
      </c>
      <c r="J290" s="78">
        <v>36</v>
      </c>
      <c r="K290" s="78">
        <v>38</v>
      </c>
      <c r="L290" s="78">
        <v>10</v>
      </c>
      <c r="M290" s="81">
        <f t="shared" si="20"/>
        <v>18.4072</v>
      </c>
      <c r="N290" s="311">
        <f t="shared" si="17"/>
        <v>7.3628799999999996</v>
      </c>
      <c r="O290" s="314"/>
    </row>
    <row r="291" spans="1:15" x14ac:dyDescent="0.25">
      <c r="A291" s="1">
        <v>1227</v>
      </c>
      <c r="B291" s="2">
        <v>250</v>
      </c>
      <c r="C291" s="2" t="s">
        <v>3901</v>
      </c>
      <c r="D291" s="3" t="s">
        <v>8</v>
      </c>
      <c r="E291" s="78">
        <v>190</v>
      </c>
      <c r="F291" s="78">
        <v>170</v>
      </c>
      <c r="G291" s="78">
        <v>125</v>
      </c>
      <c r="H291" s="81">
        <f t="shared" si="18"/>
        <v>106.27966666666666</v>
      </c>
      <c r="I291" s="81">
        <f t="shared" si="19"/>
        <v>42.511866666666663</v>
      </c>
      <c r="J291" s="78">
        <v>190</v>
      </c>
      <c r="K291" s="78">
        <v>170</v>
      </c>
      <c r="L291" s="78">
        <v>125</v>
      </c>
      <c r="M291" s="81">
        <f t="shared" si="20"/>
        <v>106.27966666666666</v>
      </c>
      <c r="N291" s="311">
        <f t="shared" si="17"/>
        <v>42.511866666666663</v>
      </c>
      <c r="O291" s="314"/>
    </row>
    <row r="292" spans="1:15" x14ac:dyDescent="0.25">
      <c r="A292" s="1">
        <v>1229</v>
      </c>
      <c r="B292" s="2">
        <v>400</v>
      </c>
      <c r="C292" s="2" t="s">
        <v>3905</v>
      </c>
      <c r="D292" s="3" t="s">
        <v>8</v>
      </c>
      <c r="E292" s="78">
        <v>190</v>
      </c>
      <c r="F292" s="78">
        <v>180</v>
      </c>
      <c r="G292" s="78">
        <v>150</v>
      </c>
      <c r="H292" s="81">
        <f t="shared" si="18"/>
        <v>113.94933333333334</v>
      </c>
      <c r="I292" s="81">
        <f t="shared" si="19"/>
        <v>28.487333333333336</v>
      </c>
      <c r="J292" s="78">
        <v>190</v>
      </c>
      <c r="K292" s="78">
        <v>180</v>
      </c>
      <c r="L292" s="78">
        <v>150</v>
      </c>
      <c r="M292" s="81">
        <f t="shared" si="20"/>
        <v>113.94933333333334</v>
      </c>
      <c r="N292" s="311">
        <f t="shared" si="17"/>
        <v>28.487333333333336</v>
      </c>
      <c r="O292" s="314"/>
    </row>
    <row r="293" spans="1:15" ht="30" x14ac:dyDescent="0.25">
      <c r="A293" s="1" t="s">
        <v>3834</v>
      </c>
      <c r="B293" s="2">
        <v>630</v>
      </c>
      <c r="C293" s="2" t="s">
        <v>3901</v>
      </c>
      <c r="D293" s="3" t="s">
        <v>3835</v>
      </c>
      <c r="E293" s="78">
        <v>248</v>
      </c>
      <c r="F293" s="78">
        <v>348</v>
      </c>
      <c r="G293" s="78">
        <v>433</v>
      </c>
      <c r="H293" s="81">
        <f t="shared" si="18"/>
        <v>225.48820000000001</v>
      </c>
      <c r="I293" s="81">
        <f t="shared" si="19"/>
        <v>35.791777777777781</v>
      </c>
      <c r="J293" s="78">
        <v>248</v>
      </c>
      <c r="K293" s="78">
        <v>348</v>
      </c>
      <c r="L293" s="78">
        <v>433</v>
      </c>
      <c r="M293" s="81">
        <f t="shared" si="20"/>
        <v>225.48820000000001</v>
      </c>
      <c r="N293" s="311">
        <f t="shared" si="17"/>
        <v>35.791777777777781</v>
      </c>
      <c r="O293" s="314"/>
    </row>
    <row r="294" spans="1:15" x14ac:dyDescent="0.25">
      <c r="A294" s="1" t="s">
        <v>3836</v>
      </c>
      <c r="B294" s="2">
        <v>630</v>
      </c>
      <c r="C294" s="2" t="s">
        <v>3901</v>
      </c>
      <c r="D294" s="5" t="s">
        <v>7</v>
      </c>
      <c r="E294" s="78">
        <v>96</v>
      </c>
      <c r="F294" s="78">
        <v>118</v>
      </c>
      <c r="G294" s="78">
        <v>77</v>
      </c>
      <c r="H294" s="81">
        <f t="shared" si="18"/>
        <v>63.767800000000001</v>
      </c>
      <c r="I294" s="81">
        <f t="shared" si="19"/>
        <v>10.121873015873016</v>
      </c>
      <c r="J294" s="78">
        <v>96</v>
      </c>
      <c r="K294" s="78">
        <v>118</v>
      </c>
      <c r="L294" s="78">
        <v>77</v>
      </c>
      <c r="M294" s="81">
        <f t="shared" si="20"/>
        <v>63.767800000000001</v>
      </c>
      <c r="N294" s="311">
        <f t="shared" si="17"/>
        <v>10.121873015873016</v>
      </c>
      <c r="O294" s="314"/>
    </row>
    <row r="295" spans="1:15" ht="45" x14ac:dyDescent="0.25">
      <c r="A295" s="1" t="s">
        <v>989</v>
      </c>
      <c r="B295" s="2">
        <v>400</v>
      </c>
      <c r="C295" s="2" t="s">
        <v>3901</v>
      </c>
      <c r="D295" s="5" t="s">
        <v>804</v>
      </c>
      <c r="E295" s="78">
        <v>47</v>
      </c>
      <c r="F295" s="78">
        <v>80</v>
      </c>
      <c r="G295" s="78">
        <v>160</v>
      </c>
      <c r="H295" s="81">
        <f t="shared" si="18"/>
        <v>62.891266666666674</v>
      </c>
      <c r="I295" s="81">
        <f t="shared" si="19"/>
        <v>15.72281666666667</v>
      </c>
      <c r="J295" s="78">
        <v>78</v>
      </c>
      <c r="K295" s="78">
        <v>133</v>
      </c>
      <c r="L295" s="78">
        <v>184</v>
      </c>
      <c r="M295" s="81">
        <f t="shared" si="20"/>
        <v>86.557666666666663</v>
      </c>
      <c r="N295" s="311">
        <f t="shared" si="17"/>
        <v>21.639416666666666</v>
      </c>
      <c r="O295" s="314"/>
    </row>
    <row r="296" spans="1:15" x14ac:dyDescent="0.25">
      <c r="A296" s="1" t="s">
        <v>1186</v>
      </c>
      <c r="B296" s="2">
        <v>400</v>
      </c>
      <c r="C296" s="2" t="s">
        <v>3901</v>
      </c>
      <c r="D296" s="5" t="s">
        <v>7</v>
      </c>
      <c r="E296" s="78">
        <v>210</v>
      </c>
      <c r="F296" s="78">
        <v>240</v>
      </c>
      <c r="G296" s="78">
        <v>105</v>
      </c>
      <c r="H296" s="81">
        <f t="shared" si="18"/>
        <v>121.619</v>
      </c>
      <c r="I296" s="81">
        <f t="shared" si="19"/>
        <v>30.404750000000003</v>
      </c>
      <c r="J296" s="78">
        <v>214</v>
      </c>
      <c r="K296" s="78">
        <v>291</v>
      </c>
      <c r="L296" s="78">
        <v>268</v>
      </c>
      <c r="M296" s="81">
        <f t="shared" si="20"/>
        <v>169.39006666666668</v>
      </c>
      <c r="N296" s="311">
        <f t="shared" si="17"/>
        <v>42.347516666666671</v>
      </c>
      <c r="O296" s="314"/>
    </row>
    <row r="297" spans="1:15" ht="90" x14ac:dyDescent="0.25">
      <c r="A297" s="1" t="s">
        <v>990</v>
      </c>
      <c r="B297" s="2">
        <v>320</v>
      </c>
      <c r="C297" s="2" t="s">
        <v>3901</v>
      </c>
      <c r="D297" s="14" t="s">
        <v>40</v>
      </c>
      <c r="E297" s="78">
        <v>103</v>
      </c>
      <c r="F297" s="78">
        <v>60</v>
      </c>
      <c r="G297" s="78">
        <v>20</v>
      </c>
      <c r="H297" s="81">
        <f t="shared" si="18"/>
        <v>40.101399999999998</v>
      </c>
      <c r="I297" s="81">
        <f t="shared" si="19"/>
        <v>12.5316875</v>
      </c>
      <c r="J297" s="78">
        <v>103</v>
      </c>
      <c r="K297" s="78">
        <v>60</v>
      </c>
      <c r="L297" s="78">
        <v>20</v>
      </c>
      <c r="M297" s="81">
        <f t="shared" si="20"/>
        <v>40.101399999999998</v>
      </c>
      <c r="N297" s="311">
        <f t="shared" si="17"/>
        <v>12.5316875</v>
      </c>
      <c r="O297" s="314"/>
    </row>
    <row r="298" spans="1:15" x14ac:dyDescent="0.25">
      <c r="A298" s="1" t="s">
        <v>1187</v>
      </c>
      <c r="B298" s="2">
        <v>400</v>
      </c>
      <c r="C298" s="2" t="s">
        <v>3901</v>
      </c>
      <c r="D298" s="5" t="s">
        <v>7</v>
      </c>
      <c r="E298" s="78">
        <v>254</v>
      </c>
      <c r="F298" s="78">
        <v>206</v>
      </c>
      <c r="G298" s="78">
        <v>237</v>
      </c>
      <c r="H298" s="81">
        <f t="shared" si="18"/>
        <v>152.73593333333335</v>
      </c>
      <c r="I298" s="81">
        <f t="shared" si="19"/>
        <v>38.183983333333337</v>
      </c>
      <c r="J298" s="78">
        <v>254</v>
      </c>
      <c r="K298" s="78">
        <v>206</v>
      </c>
      <c r="L298" s="78">
        <v>237</v>
      </c>
      <c r="M298" s="81">
        <f t="shared" si="20"/>
        <v>152.73593333333335</v>
      </c>
      <c r="N298" s="311">
        <f t="shared" si="17"/>
        <v>38.183983333333337</v>
      </c>
      <c r="O298" s="314"/>
    </row>
    <row r="299" spans="1:15" x14ac:dyDescent="0.25">
      <c r="A299" s="1">
        <v>1234</v>
      </c>
      <c r="B299" s="2">
        <v>630</v>
      </c>
      <c r="C299" s="2" t="s">
        <v>3901</v>
      </c>
      <c r="D299" s="3" t="s">
        <v>8</v>
      </c>
      <c r="E299" s="80">
        <v>380</v>
      </c>
      <c r="F299" s="80">
        <v>290</v>
      </c>
      <c r="G299" s="80">
        <v>390</v>
      </c>
      <c r="H299" s="81">
        <f t="shared" si="18"/>
        <v>232.28133333333329</v>
      </c>
      <c r="I299" s="81">
        <f t="shared" si="19"/>
        <v>36.870052910052905</v>
      </c>
      <c r="J299" s="80">
        <v>425</v>
      </c>
      <c r="K299" s="80">
        <v>386</v>
      </c>
      <c r="L299" s="80">
        <v>500</v>
      </c>
      <c r="M299" s="81">
        <f t="shared" si="20"/>
        <v>287.28379999999999</v>
      </c>
      <c r="N299" s="311">
        <f t="shared" si="17"/>
        <v>45.600603174603172</v>
      </c>
      <c r="O299" s="314"/>
    </row>
    <row r="300" spans="1:15" ht="45" x14ac:dyDescent="0.25">
      <c r="A300" s="1">
        <v>1235</v>
      </c>
      <c r="B300" s="2">
        <v>400</v>
      </c>
      <c r="C300" s="2" t="s">
        <v>3901</v>
      </c>
      <c r="D300" s="3" t="s">
        <v>805</v>
      </c>
      <c r="E300" s="78">
        <v>72</v>
      </c>
      <c r="F300" s="78">
        <v>96</v>
      </c>
      <c r="G300" s="78">
        <v>51</v>
      </c>
      <c r="H300" s="81">
        <f t="shared" si="18"/>
        <v>47.990200000000002</v>
      </c>
      <c r="I300" s="81">
        <f t="shared" si="19"/>
        <v>11.99755</v>
      </c>
      <c r="J300" s="78">
        <v>72</v>
      </c>
      <c r="K300" s="78">
        <v>96</v>
      </c>
      <c r="L300" s="78">
        <v>51</v>
      </c>
      <c r="M300" s="81">
        <f t="shared" si="20"/>
        <v>47.990200000000002</v>
      </c>
      <c r="N300" s="311">
        <f t="shared" si="17"/>
        <v>11.99755</v>
      </c>
      <c r="O300" s="314"/>
    </row>
    <row r="301" spans="1:15" x14ac:dyDescent="0.25">
      <c r="A301" s="1">
        <v>1236</v>
      </c>
      <c r="B301" s="2">
        <v>630</v>
      </c>
      <c r="C301" s="2" t="s">
        <v>3901</v>
      </c>
      <c r="D301" s="3" t="s">
        <v>785</v>
      </c>
      <c r="E301" s="81"/>
      <c r="F301" s="81"/>
      <c r="G301" s="81"/>
      <c r="H301" s="81">
        <f t="shared" si="18"/>
        <v>0</v>
      </c>
      <c r="I301" s="81">
        <f t="shared" si="19"/>
        <v>0</v>
      </c>
      <c r="J301" s="78">
        <v>363</v>
      </c>
      <c r="K301" s="78">
        <v>420</v>
      </c>
      <c r="L301" s="78">
        <v>381</v>
      </c>
      <c r="M301" s="81">
        <f t="shared" si="20"/>
        <v>255.0712</v>
      </c>
      <c r="N301" s="311">
        <f t="shared" si="17"/>
        <v>40.487492063492063</v>
      </c>
      <c r="O301" s="314"/>
    </row>
    <row r="302" spans="1:15" x14ac:dyDescent="0.25">
      <c r="A302" s="1" t="s">
        <v>991</v>
      </c>
      <c r="B302" s="2">
        <v>630</v>
      </c>
      <c r="C302" s="2" t="s">
        <v>3901</v>
      </c>
      <c r="D302" s="3" t="s">
        <v>8</v>
      </c>
      <c r="E302" s="78">
        <v>80</v>
      </c>
      <c r="F302" s="78">
        <v>75</v>
      </c>
      <c r="G302" s="78">
        <v>63</v>
      </c>
      <c r="H302" s="81">
        <f t="shared" si="18"/>
        <v>47.77106666666667</v>
      </c>
      <c r="I302" s="81">
        <f t="shared" si="19"/>
        <v>7.5827089947089945</v>
      </c>
      <c r="J302" s="78">
        <v>80</v>
      </c>
      <c r="K302" s="78">
        <v>75</v>
      </c>
      <c r="L302" s="78">
        <v>63</v>
      </c>
      <c r="M302" s="81">
        <f t="shared" si="20"/>
        <v>47.77106666666667</v>
      </c>
      <c r="N302" s="311">
        <f t="shared" si="17"/>
        <v>7.5827089947089945</v>
      </c>
      <c r="O302" s="314"/>
    </row>
    <row r="303" spans="1:15" x14ac:dyDescent="0.25">
      <c r="A303" s="1" t="s">
        <v>1188</v>
      </c>
      <c r="B303" s="2">
        <v>630</v>
      </c>
      <c r="C303" s="2" t="s">
        <v>3901</v>
      </c>
      <c r="D303" s="5" t="s">
        <v>7</v>
      </c>
      <c r="E303" s="78">
        <v>46</v>
      </c>
      <c r="F303" s="78">
        <v>77</v>
      </c>
      <c r="G303" s="78">
        <v>33</v>
      </c>
      <c r="H303" s="81">
        <f t="shared" si="18"/>
        <v>34.184800000000003</v>
      </c>
      <c r="I303" s="81">
        <f t="shared" si="19"/>
        <v>5.42615873015873</v>
      </c>
      <c r="J303" s="78">
        <v>46</v>
      </c>
      <c r="K303" s="78">
        <v>77</v>
      </c>
      <c r="L303" s="78">
        <v>33</v>
      </c>
      <c r="M303" s="81">
        <f t="shared" si="20"/>
        <v>34.184800000000003</v>
      </c>
      <c r="N303" s="311">
        <f t="shared" si="17"/>
        <v>5.42615873015873</v>
      </c>
      <c r="O303" s="314"/>
    </row>
    <row r="304" spans="1:15" x14ac:dyDescent="0.25">
      <c r="A304" s="1" t="s">
        <v>992</v>
      </c>
      <c r="B304" s="2">
        <v>630</v>
      </c>
      <c r="C304" s="2" t="s">
        <v>3901</v>
      </c>
      <c r="D304" s="5" t="s">
        <v>785</v>
      </c>
      <c r="E304" s="78">
        <v>280</v>
      </c>
      <c r="F304" s="78">
        <v>285</v>
      </c>
      <c r="G304" s="78">
        <v>315</v>
      </c>
      <c r="H304" s="81">
        <f t="shared" si="18"/>
        <v>192.83733333333331</v>
      </c>
      <c r="I304" s="81">
        <f t="shared" si="19"/>
        <v>30.609100529100523</v>
      </c>
      <c r="J304" s="78">
        <v>340</v>
      </c>
      <c r="K304" s="78">
        <v>234</v>
      </c>
      <c r="L304" s="78">
        <v>240</v>
      </c>
      <c r="M304" s="81">
        <f t="shared" si="20"/>
        <v>178.37453333333332</v>
      </c>
      <c r="N304" s="311">
        <f t="shared" si="17"/>
        <v>28.313417989417989</v>
      </c>
      <c r="O304" s="314"/>
    </row>
    <row r="305" spans="1:15" x14ac:dyDescent="0.25">
      <c r="A305" s="1" t="s">
        <v>1189</v>
      </c>
      <c r="B305" s="2">
        <v>630</v>
      </c>
      <c r="C305" s="2" t="s">
        <v>3901</v>
      </c>
      <c r="D305" s="5" t="s">
        <v>7</v>
      </c>
      <c r="E305" s="78">
        <v>0</v>
      </c>
      <c r="F305" s="78">
        <v>0</v>
      </c>
      <c r="G305" s="78">
        <v>0</v>
      </c>
      <c r="H305" s="81">
        <f t="shared" si="18"/>
        <v>0</v>
      </c>
      <c r="I305" s="81">
        <f t="shared" si="19"/>
        <v>0</v>
      </c>
      <c r="J305" s="78">
        <v>3</v>
      </c>
      <c r="K305" s="78">
        <v>0</v>
      </c>
      <c r="L305" s="78">
        <v>3</v>
      </c>
      <c r="M305" s="81">
        <f t="shared" si="20"/>
        <v>1.3148</v>
      </c>
      <c r="N305" s="311">
        <f t="shared" si="17"/>
        <v>0.20869841269841269</v>
      </c>
      <c r="O305" s="314"/>
    </row>
    <row r="306" spans="1:15" ht="30" x14ac:dyDescent="0.25">
      <c r="A306" s="1" t="s">
        <v>1267</v>
      </c>
      <c r="B306" s="2">
        <v>400</v>
      </c>
      <c r="C306" s="2" t="s">
        <v>3901</v>
      </c>
      <c r="D306" s="5" t="s">
        <v>806</v>
      </c>
      <c r="E306" s="78">
        <v>100</v>
      </c>
      <c r="F306" s="78">
        <v>125</v>
      </c>
      <c r="G306" s="78">
        <v>130</v>
      </c>
      <c r="H306" s="81">
        <f t="shared" si="18"/>
        <v>77.792333333333332</v>
      </c>
      <c r="I306" s="81">
        <f t="shared" si="19"/>
        <v>19.448083333333333</v>
      </c>
      <c r="J306" s="78">
        <v>100</v>
      </c>
      <c r="K306" s="78">
        <v>125</v>
      </c>
      <c r="L306" s="78">
        <v>130</v>
      </c>
      <c r="M306" s="81">
        <f t="shared" si="20"/>
        <v>77.792333333333332</v>
      </c>
      <c r="N306" s="311">
        <f t="shared" si="17"/>
        <v>19.448083333333333</v>
      </c>
      <c r="O306" s="314"/>
    </row>
    <row r="307" spans="1:15" x14ac:dyDescent="0.25">
      <c r="A307" s="1" t="s">
        <v>1456</v>
      </c>
      <c r="B307" s="2">
        <v>400</v>
      </c>
      <c r="C307" s="2" t="s">
        <v>3901</v>
      </c>
      <c r="D307" s="5" t="s">
        <v>7</v>
      </c>
      <c r="E307" s="78">
        <v>4</v>
      </c>
      <c r="F307" s="78">
        <v>8</v>
      </c>
      <c r="G307" s="78">
        <v>6</v>
      </c>
      <c r="H307" s="81">
        <f t="shared" si="18"/>
        <v>3.9444000000000004</v>
      </c>
      <c r="I307" s="81">
        <f t="shared" si="19"/>
        <v>0.9861000000000002</v>
      </c>
      <c r="J307" s="78">
        <v>4</v>
      </c>
      <c r="K307" s="78">
        <v>8</v>
      </c>
      <c r="L307" s="78">
        <v>6</v>
      </c>
      <c r="M307" s="81">
        <f t="shared" si="20"/>
        <v>3.9444000000000004</v>
      </c>
      <c r="N307" s="311">
        <f t="shared" si="17"/>
        <v>0.9861000000000002</v>
      </c>
      <c r="O307" s="314"/>
    </row>
    <row r="308" spans="1:15" x14ac:dyDescent="0.25">
      <c r="A308" s="1" t="s">
        <v>993</v>
      </c>
      <c r="B308" s="2">
        <v>250</v>
      </c>
      <c r="C308" s="2" t="s">
        <v>3901</v>
      </c>
      <c r="D308" s="3" t="s">
        <v>8</v>
      </c>
      <c r="E308" s="78">
        <v>160</v>
      </c>
      <c r="F308" s="78">
        <v>110</v>
      </c>
      <c r="G308" s="78">
        <v>151</v>
      </c>
      <c r="H308" s="81">
        <f t="shared" si="18"/>
        <v>92.255133333333333</v>
      </c>
      <c r="I308" s="81">
        <f t="shared" si="19"/>
        <v>36.902053333333335</v>
      </c>
      <c r="J308" s="78">
        <v>160</v>
      </c>
      <c r="K308" s="78">
        <v>110</v>
      </c>
      <c r="L308" s="78">
        <v>151</v>
      </c>
      <c r="M308" s="81">
        <f t="shared" si="20"/>
        <v>92.255133333333333</v>
      </c>
      <c r="N308" s="311">
        <f t="shared" si="17"/>
        <v>36.902053333333335</v>
      </c>
      <c r="O308" s="320"/>
    </row>
    <row r="309" spans="1:15" x14ac:dyDescent="0.25">
      <c r="A309" s="1" t="s">
        <v>1190</v>
      </c>
      <c r="B309" s="2">
        <v>250</v>
      </c>
      <c r="C309" s="2" t="s">
        <v>3901</v>
      </c>
      <c r="D309" s="5" t="s">
        <v>7</v>
      </c>
      <c r="E309" s="78">
        <v>80</v>
      </c>
      <c r="F309" s="78">
        <v>72</v>
      </c>
      <c r="G309" s="78">
        <v>111</v>
      </c>
      <c r="H309" s="81">
        <f t="shared" si="18"/>
        <v>57.632066666666667</v>
      </c>
      <c r="I309" s="81">
        <f t="shared" si="19"/>
        <v>23.052826666666668</v>
      </c>
      <c r="J309" s="78">
        <v>80</v>
      </c>
      <c r="K309" s="78">
        <v>72</v>
      </c>
      <c r="L309" s="78">
        <v>111</v>
      </c>
      <c r="M309" s="81">
        <f t="shared" si="20"/>
        <v>57.632066666666667</v>
      </c>
      <c r="N309" s="311">
        <f t="shared" si="17"/>
        <v>23.052826666666668</v>
      </c>
      <c r="O309" s="320"/>
    </row>
    <row r="310" spans="1:15" x14ac:dyDescent="0.25">
      <c r="A310" s="1">
        <v>1271</v>
      </c>
      <c r="B310" s="2">
        <v>630</v>
      </c>
      <c r="C310" s="2" t="s">
        <v>3901</v>
      </c>
      <c r="D310" s="3" t="s">
        <v>8</v>
      </c>
      <c r="E310" s="80">
        <v>160</v>
      </c>
      <c r="F310" s="80">
        <v>180</v>
      </c>
      <c r="G310" s="80">
        <v>135</v>
      </c>
      <c r="H310" s="81">
        <f t="shared" si="18"/>
        <v>104.08833333333334</v>
      </c>
      <c r="I310" s="81">
        <f t="shared" si="19"/>
        <v>16.521957671957672</v>
      </c>
      <c r="J310" s="80">
        <v>160</v>
      </c>
      <c r="K310" s="80">
        <v>180</v>
      </c>
      <c r="L310" s="80">
        <v>135</v>
      </c>
      <c r="M310" s="81">
        <f t="shared" si="20"/>
        <v>104.08833333333334</v>
      </c>
      <c r="N310" s="311">
        <f t="shared" si="17"/>
        <v>16.521957671957672</v>
      </c>
      <c r="O310" s="314"/>
    </row>
    <row r="311" spans="1:15" x14ac:dyDescent="0.25">
      <c r="A311" s="1">
        <v>1272</v>
      </c>
      <c r="B311" s="2">
        <v>630</v>
      </c>
      <c r="C311" s="2" t="s">
        <v>3901</v>
      </c>
      <c r="D311" s="3" t="s">
        <v>785</v>
      </c>
      <c r="E311" s="78">
        <v>60</v>
      </c>
      <c r="F311" s="78">
        <v>54</v>
      </c>
      <c r="G311" s="78">
        <v>50</v>
      </c>
      <c r="H311" s="81">
        <f t="shared" si="18"/>
        <v>35.937866666666665</v>
      </c>
      <c r="I311" s="81">
        <f t="shared" si="19"/>
        <v>5.7044232804232795</v>
      </c>
      <c r="J311" s="78">
        <v>60</v>
      </c>
      <c r="K311" s="78">
        <v>54</v>
      </c>
      <c r="L311" s="78">
        <v>50</v>
      </c>
      <c r="M311" s="81">
        <f t="shared" si="20"/>
        <v>35.937866666666665</v>
      </c>
      <c r="N311" s="311">
        <f t="shared" si="17"/>
        <v>5.7044232804232795</v>
      </c>
      <c r="O311" s="314"/>
    </row>
    <row r="312" spans="1:15" x14ac:dyDescent="0.25">
      <c r="A312" s="1">
        <v>1273</v>
      </c>
      <c r="B312" s="2">
        <v>400</v>
      </c>
      <c r="C312" s="2" t="s">
        <v>3901</v>
      </c>
      <c r="D312" s="3"/>
      <c r="E312" s="80">
        <v>20</v>
      </c>
      <c r="F312" s="80">
        <v>65</v>
      </c>
      <c r="G312" s="80">
        <v>35</v>
      </c>
      <c r="H312" s="81">
        <f t="shared" si="18"/>
        <v>26.295999999999999</v>
      </c>
      <c r="I312" s="81">
        <f t="shared" si="19"/>
        <v>6.573999999999999</v>
      </c>
      <c r="J312" s="80">
        <v>194</v>
      </c>
      <c r="K312" s="80">
        <v>143</v>
      </c>
      <c r="L312" s="80">
        <v>170</v>
      </c>
      <c r="M312" s="81">
        <f t="shared" si="20"/>
        <v>111.1006</v>
      </c>
      <c r="N312" s="311">
        <f t="shared" si="17"/>
        <v>27.77515</v>
      </c>
      <c r="O312" s="314"/>
    </row>
    <row r="313" spans="1:15" x14ac:dyDescent="0.25">
      <c r="A313" s="1">
        <v>1274</v>
      </c>
      <c r="B313" s="2"/>
      <c r="C313" s="2" t="s">
        <v>3901</v>
      </c>
      <c r="D313" s="3"/>
      <c r="E313" s="80"/>
      <c r="F313" s="80"/>
      <c r="G313" s="80"/>
      <c r="H313" s="81"/>
      <c r="I313" s="81"/>
      <c r="J313" s="80">
        <v>2</v>
      </c>
      <c r="K313" s="80">
        <v>5</v>
      </c>
      <c r="L313" s="80">
        <v>12</v>
      </c>
      <c r="M313" s="81"/>
      <c r="N313" s="311"/>
      <c r="O313" s="314"/>
    </row>
    <row r="314" spans="1:15" x14ac:dyDescent="0.25">
      <c r="A314" s="1">
        <v>1276</v>
      </c>
      <c r="B314" s="2">
        <v>400</v>
      </c>
      <c r="C314" s="2" t="s">
        <v>3901</v>
      </c>
      <c r="D314" s="3" t="s">
        <v>8</v>
      </c>
      <c r="E314" s="80">
        <v>353</v>
      </c>
      <c r="F314" s="80">
        <v>380</v>
      </c>
      <c r="G314" s="80">
        <v>440</v>
      </c>
      <c r="H314" s="81">
        <f t="shared" si="18"/>
        <v>257.04340000000002</v>
      </c>
      <c r="I314" s="81">
        <f t="shared" si="19"/>
        <v>64.260850000000005</v>
      </c>
      <c r="J314" s="80">
        <v>353</v>
      </c>
      <c r="K314" s="80">
        <v>380</v>
      </c>
      <c r="L314" s="80">
        <v>440</v>
      </c>
      <c r="M314" s="81">
        <f t="shared" si="20"/>
        <v>257.04340000000002</v>
      </c>
      <c r="N314" s="311">
        <f t="shared" si="17"/>
        <v>64.260850000000005</v>
      </c>
      <c r="O314" s="314"/>
    </row>
    <row r="315" spans="1:15" x14ac:dyDescent="0.25">
      <c r="A315" s="1" t="s">
        <v>994</v>
      </c>
      <c r="B315" s="2">
        <v>630</v>
      </c>
      <c r="C315" s="2" t="s">
        <v>3901</v>
      </c>
      <c r="D315" s="3" t="s">
        <v>785</v>
      </c>
      <c r="E315" s="78">
        <v>11</v>
      </c>
      <c r="F315" s="78">
        <v>20</v>
      </c>
      <c r="G315" s="78">
        <v>17</v>
      </c>
      <c r="H315" s="81">
        <f t="shared" si="18"/>
        <v>10.5184</v>
      </c>
      <c r="I315" s="81">
        <f t="shared" si="19"/>
        <v>1.6695873015873015</v>
      </c>
      <c r="J315" s="78">
        <v>11</v>
      </c>
      <c r="K315" s="78">
        <v>20</v>
      </c>
      <c r="L315" s="78">
        <v>17</v>
      </c>
      <c r="M315" s="81">
        <f t="shared" si="20"/>
        <v>10.5184</v>
      </c>
      <c r="N315" s="311">
        <f t="shared" si="17"/>
        <v>1.6695873015873015</v>
      </c>
      <c r="O315" s="314"/>
    </row>
    <row r="316" spans="1:15" x14ac:dyDescent="0.25">
      <c r="A316" s="1" t="s">
        <v>1191</v>
      </c>
      <c r="B316" s="2">
        <v>630</v>
      </c>
      <c r="C316" s="2" t="s">
        <v>3901</v>
      </c>
      <c r="D316" s="5" t="s">
        <v>7</v>
      </c>
      <c r="E316" s="78">
        <v>80</v>
      </c>
      <c r="F316" s="78">
        <v>88</v>
      </c>
      <c r="G316" s="78">
        <v>83</v>
      </c>
      <c r="H316" s="81">
        <f t="shared" si="18"/>
        <v>55.00246666666667</v>
      </c>
      <c r="I316" s="81">
        <f t="shared" si="19"/>
        <v>8.7305502645502653</v>
      </c>
      <c r="J316" s="78">
        <v>80</v>
      </c>
      <c r="K316" s="78">
        <v>88</v>
      </c>
      <c r="L316" s="78">
        <v>83</v>
      </c>
      <c r="M316" s="81">
        <f t="shared" si="20"/>
        <v>55.00246666666667</v>
      </c>
      <c r="N316" s="311">
        <f t="shared" si="17"/>
        <v>8.7305502645502653</v>
      </c>
      <c r="O316" s="314"/>
    </row>
    <row r="317" spans="1:15" ht="60" x14ac:dyDescent="0.25">
      <c r="A317" s="1" t="s">
        <v>995</v>
      </c>
      <c r="B317" s="2">
        <v>400</v>
      </c>
      <c r="C317" s="2" t="s">
        <v>3901</v>
      </c>
      <c r="D317" s="3" t="s">
        <v>807</v>
      </c>
      <c r="E317" s="78">
        <v>150</v>
      </c>
      <c r="F317" s="78">
        <v>182</v>
      </c>
      <c r="G317" s="78">
        <v>123</v>
      </c>
      <c r="H317" s="81">
        <f t="shared" si="18"/>
        <v>99.705666666666659</v>
      </c>
      <c r="I317" s="81">
        <f t="shared" si="19"/>
        <v>24.926416666666665</v>
      </c>
      <c r="J317" s="78">
        <v>150</v>
      </c>
      <c r="K317" s="78">
        <v>182</v>
      </c>
      <c r="L317" s="78">
        <v>123</v>
      </c>
      <c r="M317" s="81">
        <f t="shared" si="20"/>
        <v>99.705666666666659</v>
      </c>
      <c r="N317" s="311">
        <f t="shared" si="17"/>
        <v>24.926416666666665</v>
      </c>
      <c r="O317" s="314"/>
    </row>
    <row r="318" spans="1:15" x14ac:dyDescent="0.25">
      <c r="A318" s="1" t="s">
        <v>1192</v>
      </c>
      <c r="B318" s="2">
        <v>400</v>
      </c>
      <c r="C318" s="2" t="s">
        <v>3901</v>
      </c>
      <c r="D318" s="5" t="s">
        <v>7</v>
      </c>
      <c r="E318" s="78">
        <v>132</v>
      </c>
      <c r="F318" s="78">
        <v>140</v>
      </c>
      <c r="G318" s="78">
        <v>148</v>
      </c>
      <c r="H318" s="81">
        <f t="shared" si="18"/>
        <v>92.036000000000001</v>
      </c>
      <c r="I318" s="81">
        <f t="shared" si="19"/>
        <v>23.009</v>
      </c>
      <c r="J318" s="78">
        <v>132</v>
      </c>
      <c r="K318" s="78">
        <v>140</v>
      </c>
      <c r="L318" s="78">
        <v>148</v>
      </c>
      <c r="M318" s="81">
        <f t="shared" si="20"/>
        <v>92.036000000000001</v>
      </c>
      <c r="N318" s="311">
        <f t="shared" si="17"/>
        <v>23.009</v>
      </c>
      <c r="O318" s="314"/>
    </row>
    <row r="319" spans="1:15" x14ac:dyDescent="0.25">
      <c r="A319" s="1">
        <v>1284</v>
      </c>
      <c r="B319" s="2">
        <v>180</v>
      </c>
      <c r="C319" s="2" t="s">
        <v>3901</v>
      </c>
      <c r="D319" s="5" t="s">
        <v>3233</v>
      </c>
      <c r="E319" s="78">
        <v>40</v>
      </c>
      <c r="F319" s="78">
        <v>42</v>
      </c>
      <c r="G319" s="78">
        <v>45</v>
      </c>
      <c r="H319" s="81">
        <f t="shared" si="18"/>
        <v>27.829933333333333</v>
      </c>
      <c r="I319" s="81">
        <f t="shared" si="19"/>
        <v>15.461074074074075</v>
      </c>
      <c r="J319" s="78">
        <v>40</v>
      </c>
      <c r="K319" s="78">
        <v>42</v>
      </c>
      <c r="L319" s="78">
        <v>45</v>
      </c>
      <c r="M319" s="81">
        <f t="shared" si="20"/>
        <v>27.829933333333333</v>
      </c>
      <c r="N319" s="311">
        <f t="shared" si="17"/>
        <v>15.461074074074075</v>
      </c>
      <c r="O319" s="314"/>
    </row>
    <row r="320" spans="1:15" ht="30" x14ac:dyDescent="0.25">
      <c r="A320" s="1">
        <v>1286</v>
      </c>
      <c r="B320" s="2">
        <v>630</v>
      </c>
      <c r="C320" s="2" t="s">
        <v>3901</v>
      </c>
      <c r="D320" s="3" t="s">
        <v>808</v>
      </c>
      <c r="E320" s="80">
        <v>576</v>
      </c>
      <c r="F320" s="80">
        <v>570</v>
      </c>
      <c r="G320" s="80">
        <v>578</v>
      </c>
      <c r="H320" s="81">
        <f t="shared" si="18"/>
        <v>377.78586666666666</v>
      </c>
      <c r="I320" s="81">
        <f t="shared" si="19"/>
        <v>59.966010582010576</v>
      </c>
      <c r="J320" s="80">
        <v>576</v>
      </c>
      <c r="K320" s="80">
        <v>570</v>
      </c>
      <c r="L320" s="80">
        <v>578</v>
      </c>
      <c r="M320" s="81">
        <f t="shared" si="20"/>
        <v>377.78586666666666</v>
      </c>
      <c r="N320" s="311">
        <f t="shared" si="17"/>
        <v>59.966010582010576</v>
      </c>
      <c r="O320" s="314"/>
    </row>
    <row r="321" spans="1:15" ht="60" x14ac:dyDescent="0.25">
      <c r="A321" s="1">
        <v>1288</v>
      </c>
      <c r="B321" s="2">
        <v>400</v>
      </c>
      <c r="C321" s="2" t="s">
        <v>3901</v>
      </c>
      <c r="D321" s="3" t="s">
        <v>41</v>
      </c>
      <c r="E321" s="80">
        <v>395</v>
      </c>
      <c r="F321" s="80">
        <v>341</v>
      </c>
      <c r="G321" s="80">
        <v>399</v>
      </c>
      <c r="H321" s="81">
        <f t="shared" si="18"/>
        <v>248.7163333333333</v>
      </c>
      <c r="I321" s="81">
        <f t="shared" si="19"/>
        <v>62.179083333333331</v>
      </c>
      <c r="J321" s="80">
        <v>395</v>
      </c>
      <c r="K321" s="80">
        <v>341</v>
      </c>
      <c r="L321" s="80">
        <v>399</v>
      </c>
      <c r="M321" s="81">
        <f t="shared" si="20"/>
        <v>248.7163333333333</v>
      </c>
      <c r="N321" s="311">
        <f t="shared" si="17"/>
        <v>62.179083333333331</v>
      </c>
      <c r="O321" s="314"/>
    </row>
    <row r="322" spans="1:15" ht="30" x14ac:dyDescent="0.25">
      <c r="A322" s="1">
        <v>1289</v>
      </c>
      <c r="B322" s="2">
        <v>400</v>
      </c>
      <c r="C322" s="2" t="s">
        <v>3901</v>
      </c>
      <c r="D322" s="3" t="s">
        <v>42</v>
      </c>
      <c r="E322" s="80">
        <v>300</v>
      </c>
      <c r="F322" s="80">
        <v>320</v>
      </c>
      <c r="G322" s="80">
        <v>430</v>
      </c>
      <c r="H322" s="81">
        <f t="shared" si="18"/>
        <v>230.09</v>
      </c>
      <c r="I322" s="81">
        <f t="shared" si="19"/>
        <v>57.522500000000001</v>
      </c>
      <c r="J322" s="80">
        <v>222</v>
      </c>
      <c r="K322" s="80">
        <v>223</v>
      </c>
      <c r="L322" s="80">
        <v>218</v>
      </c>
      <c r="M322" s="81">
        <f t="shared" si="20"/>
        <v>145.28540000000001</v>
      </c>
      <c r="N322" s="311">
        <f t="shared" si="17"/>
        <v>36.321350000000002</v>
      </c>
      <c r="O322" s="314"/>
    </row>
    <row r="323" spans="1:15" x14ac:dyDescent="0.25">
      <c r="A323" s="1">
        <v>1290</v>
      </c>
      <c r="B323" s="2">
        <v>400</v>
      </c>
      <c r="C323" s="2" t="s">
        <v>3901</v>
      </c>
      <c r="D323" s="3" t="s">
        <v>785</v>
      </c>
      <c r="E323" s="78">
        <v>230</v>
      </c>
      <c r="F323" s="78">
        <v>200</v>
      </c>
      <c r="G323" s="78">
        <v>260</v>
      </c>
      <c r="H323" s="81">
        <f t="shared" si="18"/>
        <v>151.202</v>
      </c>
      <c r="I323" s="81">
        <f t="shared" si="19"/>
        <v>37.8005</v>
      </c>
      <c r="J323" s="78">
        <v>230</v>
      </c>
      <c r="K323" s="78">
        <v>200</v>
      </c>
      <c r="L323" s="78">
        <v>260</v>
      </c>
      <c r="M323" s="81">
        <f t="shared" si="20"/>
        <v>151.202</v>
      </c>
      <c r="N323" s="311">
        <f t="shared" si="17"/>
        <v>37.8005</v>
      </c>
      <c r="O323" s="314"/>
    </row>
    <row r="324" spans="1:15" x14ac:dyDescent="0.25">
      <c r="A324" s="1">
        <v>1291</v>
      </c>
      <c r="B324" s="2">
        <v>630</v>
      </c>
      <c r="C324" s="2" t="s">
        <v>3901</v>
      </c>
      <c r="D324" s="3" t="s">
        <v>3159</v>
      </c>
      <c r="E324" s="80">
        <v>30</v>
      </c>
      <c r="F324" s="80">
        <v>28</v>
      </c>
      <c r="G324" s="80">
        <v>10</v>
      </c>
      <c r="H324" s="81">
        <f t="shared" si="18"/>
        <v>14.901066666666667</v>
      </c>
      <c r="I324" s="81">
        <f t="shared" si="19"/>
        <v>2.3652486772486774</v>
      </c>
      <c r="J324" s="80">
        <v>30</v>
      </c>
      <c r="K324" s="80">
        <v>28</v>
      </c>
      <c r="L324" s="80">
        <v>10</v>
      </c>
      <c r="M324" s="81">
        <f t="shared" si="20"/>
        <v>14.901066666666667</v>
      </c>
      <c r="N324" s="311">
        <f t="shared" si="17"/>
        <v>2.3652486772486774</v>
      </c>
      <c r="O324" s="314"/>
    </row>
    <row r="325" spans="1:15" ht="15" customHeight="1" x14ac:dyDescent="0.25">
      <c r="A325" s="1">
        <v>1292</v>
      </c>
      <c r="B325" s="2">
        <v>400</v>
      </c>
      <c r="C325" s="2" t="s">
        <v>3901</v>
      </c>
      <c r="D325" s="3" t="s">
        <v>809</v>
      </c>
      <c r="E325" s="78">
        <v>8</v>
      </c>
      <c r="F325" s="78">
        <v>10</v>
      </c>
      <c r="G325" s="78">
        <v>4</v>
      </c>
      <c r="H325" s="81">
        <f t="shared" si="18"/>
        <v>4.8209333333333335</v>
      </c>
      <c r="I325" s="81">
        <f t="shared" si="19"/>
        <v>1.2052333333333334</v>
      </c>
      <c r="J325" s="78">
        <v>8</v>
      </c>
      <c r="K325" s="78">
        <v>10</v>
      </c>
      <c r="L325" s="78">
        <v>4</v>
      </c>
      <c r="M325" s="81">
        <f t="shared" si="20"/>
        <v>4.8209333333333335</v>
      </c>
      <c r="N325" s="311">
        <f t="shared" si="17"/>
        <v>1.2052333333333334</v>
      </c>
      <c r="O325" s="314"/>
    </row>
    <row r="326" spans="1:15" x14ac:dyDescent="0.25">
      <c r="A326" s="1">
        <v>1296</v>
      </c>
      <c r="B326" s="2">
        <v>250</v>
      </c>
      <c r="C326" s="2" t="s">
        <v>3901</v>
      </c>
      <c r="D326" s="3" t="s">
        <v>785</v>
      </c>
      <c r="E326" s="78">
        <v>32</v>
      </c>
      <c r="F326" s="78">
        <v>39</v>
      </c>
      <c r="G326" s="78">
        <v>31</v>
      </c>
      <c r="H326" s="81">
        <f t="shared" si="18"/>
        <v>22.351600000000001</v>
      </c>
      <c r="I326" s="81">
        <f t="shared" si="19"/>
        <v>8.9406400000000019</v>
      </c>
      <c r="J326" s="78">
        <v>32</v>
      </c>
      <c r="K326" s="78">
        <v>39</v>
      </c>
      <c r="L326" s="78">
        <v>31</v>
      </c>
      <c r="M326" s="81">
        <f t="shared" si="20"/>
        <v>22.351600000000001</v>
      </c>
      <c r="N326" s="311">
        <f t="shared" si="17"/>
        <v>8.9406400000000019</v>
      </c>
      <c r="O326" s="314"/>
    </row>
    <row r="327" spans="1:15" ht="45" x14ac:dyDescent="0.25">
      <c r="A327" s="1" t="s">
        <v>996</v>
      </c>
      <c r="B327" s="2">
        <v>400</v>
      </c>
      <c r="C327" s="2" t="s">
        <v>3901</v>
      </c>
      <c r="D327" s="3" t="s">
        <v>810</v>
      </c>
      <c r="E327" s="78">
        <v>96</v>
      </c>
      <c r="F327" s="78">
        <v>76</v>
      </c>
      <c r="G327" s="78">
        <v>75</v>
      </c>
      <c r="H327" s="81">
        <f t="shared" si="18"/>
        <v>54.125933333333329</v>
      </c>
      <c r="I327" s="81">
        <f t="shared" si="19"/>
        <v>13.531483333333332</v>
      </c>
      <c r="J327" s="78">
        <v>96</v>
      </c>
      <c r="K327" s="78">
        <v>76</v>
      </c>
      <c r="L327" s="78">
        <v>75</v>
      </c>
      <c r="M327" s="81">
        <f t="shared" si="20"/>
        <v>54.125933333333329</v>
      </c>
      <c r="N327" s="311">
        <f t="shared" ref="N327:N390" si="21">M327/B327*100</f>
        <v>13.531483333333332</v>
      </c>
      <c r="O327" s="319"/>
    </row>
    <row r="328" spans="1:15" x14ac:dyDescent="0.25">
      <c r="A328" s="1" t="s">
        <v>1193</v>
      </c>
      <c r="B328" s="2">
        <v>630</v>
      </c>
      <c r="C328" s="2" t="s">
        <v>3901</v>
      </c>
      <c r="D328" s="5" t="s">
        <v>7</v>
      </c>
      <c r="E328" s="78">
        <v>26</v>
      </c>
      <c r="F328" s="78">
        <v>18</v>
      </c>
      <c r="G328" s="78">
        <v>19</v>
      </c>
      <c r="H328" s="81">
        <f t="shared" ref="H328:H391" si="22">(E328+F328+G328)/3*0.38*1.73</f>
        <v>13.805400000000001</v>
      </c>
      <c r="I328" s="81">
        <f t="shared" ref="I328:I391" si="23">H328/B328*100</f>
        <v>2.1913333333333331</v>
      </c>
      <c r="J328" s="78">
        <v>26</v>
      </c>
      <c r="K328" s="78">
        <v>18</v>
      </c>
      <c r="L328" s="78">
        <v>19</v>
      </c>
      <c r="M328" s="81">
        <f t="shared" si="20"/>
        <v>13.805400000000001</v>
      </c>
      <c r="N328" s="311">
        <f t="shared" si="21"/>
        <v>2.1913333333333331</v>
      </c>
      <c r="O328" s="319"/>
    </row>
    <row r="329" spans="1:15" x14ac:dyDescent="0.25">
      <c r="A329" s="1">
        <v>1300</v>
      </c>
      <c r="B329" s="2">
        <v>250</v>
      </c>
      <c r="C329" s="2" t="s">
        <v>3901</v>
      </c>
      <c r="D329" s="3" t="s">
        <v>8</v>
      </c>
      <c r="E329" s="80">
        <v>105</v>
      </c>
      <c r="F329" s="80">
        <v>130</v>
      </c>
      <c r="G329" s="80">
        <v>125</v>
      </c>
      <c r="H329" s="81">
        <f t="shared" si="22"/>
        <v>78.888000000000005</v>
      </c>
      <c r="I329" s="81">
        <f t="shared" si="23"/>
        <v>31.555199999999999</v>
      </c>
      <c r="J329" s="80">
        <v>105</v>
      </c>
      <c r="K329" s="80">
        <v>130</v>
      </c>
      <c r="L329" s="80">
        <v>125</v>
      </c>
      <c r="M329" s="81">
        <f t="shared" si="20"/>
        <v>78.888000000000005</v>
      </c>
      <c r="N329" s="311">
        <f t="shared" si="21"/>
        <v>31.555199999999999</v>
      </c>
      <c r="O329" s="314"/>
    </row>
    <row r="330" spans="1:15" x14ac:dyDescent="0.25">
      <c r="A330" s="1">
        <v>1301</v>
      </c>
      <c r="B330" s="2">
        <v>250</v>
      </c>
      <c r="C330" s="2" t="s">
        <v>3901</v>
      </c>
      <c r="D330" s="3" t="s">
        <v>8</v>
      </c>
      <c r="E330" s="80">
        <v>20</v>
      </c>
      <c r="F330" s="80">
        <v>26</v>
      </c>
      <c r="G330" s="80">
        <v>51</v>
      </c>
      <c r="H330" s="81">
        <f t="shared" si="22"/>
        <v>21.255933333333335</v>
      </c>
      <c r="I330" s="81">
        <f t="shared" si="23"/>
        <v>8.5023733333333329</v>
      </c>
      <c r="J330" s="80">
        <v>20</v>
      </c>
      <c r="K330" s="80">
        <v>26</v>
      </c>
      <c r="L330" s="80">
        <v>51</v>
      </c>
      <c r="M330" s="81">
        <f t="shared" si="20"/>
        <v>21.255933333333335</v>
      </c>
      <c r="N330" s="311">
        <f t="shared" si="21"/>
        <v>8.5023733333333329</v>
      </c>
      <c r="O330" s="314"/>
    </row>
    <row r="331" spans="1:15" ht="15" customHeight="1" x14ac:dyDescent="0.25">
      <c r="A331" s="1" t="s">
        <v>997</v>
      </c>
      <c r="B331" s="2">
        <v>400</v>
      </c>
      <c r="C331" s="2" t="s">
        <v>3901</v>
      </c>
      <c r="D331" s="3" t="s">
        <v>811</v>
      </c>
      <c r="E331" s="80"/>
      <c r="F331" s="80"/>
      <c r="G331" s="80"/>
      <c r="H331" s="81">
        <f t="shared" si="22"/>
        <v>0</v>
      </c>
      <c r="I331" s="81">
        <f t="shared" si="23"/>
        <v>0</v>
      </c>
      <c r="J331" s="80"/>
      <c r="K331" s="80"/>
      <c r="L331" s="80"/>
      <c r="M331" s="81">
        <f t="shared" si="20"/>
        <v>0</v>
      </c>
      <c r="N331" s="311">
        <f t="shared" si="21"/>
        <v>0</v>
      </c>
      <c r="O331" s="314"/>
    </row>
    <row r="332" spans="1:15" ht="15" customHeight="1" x14ac:dyDescent="0.25">
      <c r="A332" s="1" t="s">
        <v>1194</v>
      </c>
      <c r="B332" s="2">
        <v>400</v>
      </c>
      <c r="C332" s="2" t="s">
        <v>3901</v>
      </c>
      <c r="D332" s="5" t="s">
        <v>7</v>
      </c>
      <c r="E332" s="80"/>
      <c r="F332" s="80"/>
      <c r="G332" s="80"/>
      <c r="H332" s="81">
        <f t="shared" si="22"/>
        <v>0</v>
      </c>
      <c r="I332" s="81">
        <f t="shared" si="23"/>
        <v>0</v>
      </c>
      <c r="J332" s="80"/>
      <c r="K332" s="80"/>
      <c r="L332" s="80"/>
      <c r="M332" s="81">
        <f t="shared" si="20"/>
        <v>0</v>
      </c>
      <c r="N332" s="311">
        <f t="shared" si="21"/>
        <v>0</v>
      </c>
      <c r="O332" s="314"/>
    </row>
    <row r="333" spans="1:15" x14ac:dyDescent="0.25">
      <c r="A333" s="1">
        <v>1308</v>
      </c>
      <c r="B333" s="2">
        <v>630</v>
      </c>
      <c r="C333" s="2" t="s">
        <v>3901</v>
      </c>
      <c r="D333" s="3" t="s">
        <v>785</v>
      </c>
      <c r="E333" s="80">
        <v>250</v>
      </c>
      <c r="F333" s="80">
        <v>253</v>
      </c>
      <c r="G333" s="80">
        <v>172</v>
      </c>
      <c r="H333" s="81">
        <f t="shared" si="22"/>
        <v>147.91499999999999</v>
      </c>
      <c r="I333" s="81">
        <f t="shared" si="23"/>
        <v>23.478571428571428</v>
      </c>
      <c r="J333" s="80">
        <v>210</v>
      </c>
      <c r="K333" s="80">
        <v>208</v>
      </c>
      <c r="L333" s="80">
        <v>159</v>
      </c>
      <c r="M333" s="81">
        <f t="shared" si="20"/>
        <v>126.43993333333334</v>
      </c>
      <c r="N333" s="311">
        <f t="shared" si="21"/>
        <v>20.069830687830688</v>
      </c>
      <c r="O333" s="314"/>
    </row>
    <row r="334" spans="1:15" x14ac:dyDescent="0.25">
      <c r="A334" s="1">
        <v>1309</v>
      </c>
      <c r="B334" s="2">
        <v>630</v>
      </c>
      <c r="C334" s="2" t="s">
        <v>3901</v>
      </c>
      <c r="D334" s="3" t="s">
        <v>3248</v>
      </c>
      <c r="E334" s="80">
        <v>80</v>
      </c>
      <c r="F334" s="80">
        <v>75</v>
      </c>
      <c r="G334" s="80">
        <v>80</v>
      </c>
      <c r="H334" s="81">
        <f t="shared" si="22"/>
        <v>51.496333333333332</v>
      </c>
      <c r="I334" s="81">
        <f t="shared" si="23"/>
        <v>8.1740211640211644</v>
      </c>
      <c r="J334" s="80">
        <v>80</v>
      </c>
      <c r="K334" s="80">
        <v>75</v>
      </c>
      <c r="L334" s="80">
        <v>80</v>
      </c>
      <c r="M334" s="81">
        <f t="shared" si="20"/>
        <v>51.496333333333332</v>
      </c>
      <c r="N334" s="311">
        <f t="shared" si="21"/>
        <v>8.1740211640211644</v>
      </c>
      <c r="O334" s="314"/>
    </row>
    <row r="335" spans="1:15" ht="30" x14ac:dyDescent="0.25">
      <c r="A335" s="1" t="s">
        <v>1268</v>
      </c>
      <c r="B335" s="2">
        <v>400</v>
      </c>
      <c r="C335" s="2" t="s">
        <v>3901</v>
      </c>
      <c r="D335" s="3" t="s">
        <v>43</v>
      </c>
      <c r="E335" s="80">
        <v>75</v>
      </c>
      <c r="F335" s="80">
        <v>50</v>
      </c>
      <c r="G335" s="80">
        <v>76</v>
      </c>
      <c r="H335" s="81">
        <f t="shared" si="22"/>
        <v>44.0458</v>
      </c>
      <c r="I335" s="81">
        <f t="shared" si="23"/>
        <v>11.01145</v>
      </c>
      <c r="J335" s="80">
        <v>75</v>
      </c>
      <c r="K335" s="80">
        <v>50</v>
      </c>
      <c r="L335" s="80">
        <v>76</v>
      </c>
      <c r="M335" s="81">
        <f t="shared" si="20"/>
        <v>44.0458</v>
      </c>
      <c r="N335" s="311">
        <f t="shared" si="21"/>
        <v>11.01145</v>
      </c>
      <c r="O335" s="314"/>
    </row>
    <row r="336" spans="1:15" x14ac:dyDescent="0.25">
      <c r="A336" s="1" t="s">
        <v>1457</v>
      </c>
      <c r="B336" s="2">
        <v>400</v>
      </c>
      <c r="C336" s="2" t="s">
        <v>3901</v>
      </c>
      <c r="D336" s="5" t="s">
        <v>7</v>
      </c>
      <c r="E336" s="80">
        <v>50</v>
      </c>
      <c r="F336" s="80">
        <v>65</v>
      </c>
      <c r="G336" s="80">
        <v>85</v>
      </c>
      <c r="H336" s="81">
        <f t="shared" si="22"/>
        <v>43.826666666666668</v>
      </c>
      <c r="I336" s="81">
        <f t="shared" si="23"/>
        <v>10.956666666666667</v>
      </c>
      <c r="J336" s="80">
        <v>50</v>
      </c>
      <c r="K336" s="80">
        <v>65</v>
      </c>
      <c r="L336" s="80">
        <v>85</v>
      </c>
      <c r="M336" s="81">
        <f t="shared" si="20"/>
        <v>43.826666666666668</v>
      </c>
      <c r="N336" s="311">
        <f t="shared" si="21"/>
        <v>10.956666666666667</v>
      </c>
      <c r="O336" s="314"/>
    </row>
    <row r="337" spans="1:15" ht="30" x14ac:dyDescent="0.25">
      <c r="A337" s="1" t="s">
        <v>1269</v>
      </c>
      <c r="B337" s="2">
        <v>400</v>
      </c>
      <c r="C337" s="2" t="s">
        <v>3901</v>
      </c>
      <c r="D337" s="3" t="s">
        <v>43</v>
      </c>
      <c r="E337" s="80">
        <v>105</v>
      </c>
      <c r="F337" s="80">
        <v>130</v>
      </c>
      <c r="G337" s="80">
        <v>104</v>
      </c>
      <c r="H337" s="81">
        <f t="shared" si="22"/>
        <v>74.286199999999994</v>
      </c>
      <c r="I337" s="81">
        <f t="shared" si="23"/>
        <v>18.571549999999998</v>
      </c>
      <c r="J337" s="80">
        <v>105</v>
      </c>
      <c r="K337" s="80">
        <v>130</v>
      </c>
      <c r="L337" s="80">
        <v>104</v>
      </c>
      <c r="M337" s="81">
        <f t="shared" si="20"/>
        <v>74.286199999999994</v>
      </c>
      <c r="N337" s="311">
        <f t="shared" si="21"/>
        <v>18.571549999999998</v>
      </c>
      <c r="O337" s="314"/>
    </row>
    <row r="338" spans="1:15" x14ac:dyDescent="0.25">
      <c r="A338" s="1" t="s">
        <v>1458</v>
      </c>
      <c r="B338" s="2">
        <v>400</v>
      </c>
      <c r="C338" s="2" t="s">
        <v>3901</v>
      </c>
      <c r="D338" s="5" t="s">
        <v>7</v>
      </c>
      <c r="E338" s="80">
        <v>170</v>
      </c>
      <c r="F338" s="80">
        <v>105</v>
      </c>
      <c r="G338" s="80">
        <v>140</v>
      </c>
      <c r="H338" s="81">
        <f t="shared" si="22"/>
        <v>90.940333333333342</v>
      </c>
      <c r="I338" s="81">
        <f t="shared" si="23"/>
        <v>22.735083333333336</v>
      </c>
      <c r="J338" s="80">
        <v>170</v>
      </c>
      <c r="K338" s="80">
        <v>105</v>
      </c>
      <c r="L338" s="80">
        <v>140</v>
      </c>
      <c r="M338" s="81">
        <f t="shared" si="20"/>
        <v>90.940333333333342</v>
      </c>
      <c r="N338" s="311">
        <f t="shared" si="21"/>
        <v>22.735083333333336</v>
      </c>
      <c r="O338" s="314"/>
    </row>
    <row r="339" spans="1:15" x14ac:dyDescent="0.25">
      <c r="A339" s="1" t="s">
        <v>998</v>
      </c>
      <c r="B339" s="2">
        <v>630</v>
      </c>
      <c r="C339" s="2" t="s">
        <v>3901</v>
      </c>
      <c r="D339" s="5" t="s">
        <v>8</v>
      </c>
      <c r="E339" s="78">
        <v>130</v>
      </c>
      <c r="F339" s="78">
        <v>125</v>
      </c>
      <c r="G339" s="78">
        <v>170</v>
      </c>
      <c r="H339" s="81">
        <f t="shared" si="22"/>
        <v>93.131666666666661</v>
      </c>
      <c r="I339" s="81">
        <f t="shared" si="23"/>
        <v>14.782804232804232</v>
      </c>
      <c r="J339" s="78">
        <v>130</v>
      </c>
      <c r="K339" s="78">
        <v>125</v>
      </c>
      <c r="L339" s="78">
        <v>170</v>
      </c>
      <c r="M339" s="81">
        <f t="shared" si="20"/>
        <v>93.131666666666661</v>
      </c>
      <c r="N339" s="311">
        <f t="shared" si="21"/>
        <v>14.782804232804232</v>
      </c>
      <c r="O339" s="314"/>
    </row>
    <row r="340" spans="1:15" x14ac:dyDescent="0.25">
      <c r="A340" s="1" t="s">
        <v>1195</v>
      </c>
      <c r="B340" s="2">
        <v>630</v>
      </c>
      <c r="C340" s="2" t="s">
        <v>3901</v>
      </c>
      <c r="D340" s="5" t="s">
        <v>7</v>
      </c>
      <c r="E340" s="78">
        <v>0</v>
      </c>
      <c r="F340" s="78">
        <v>0</v>
      </c>
      <c r="G340" s="78">
        <v>0</v>
      </c>
      <c r="H340" s="81">
        <f t="shared" si="22"/>
        <v>0</v>
      </c>
      <c r="I340" s="81">
        <f t="shared" si="23"/>
        <v>0</v>
      </c>
      <c r="J340" s="78">
        <v>0</v>
      </c>
      <c r="K340" s="78">
        <v>0</v>
      </c>
      <c r="L340" s="78">
        <v>0</v>
      </c>
      <c r="M340" s="81">
        <f t="shared" si="20"/>
        <v>0</v>
      </c>
      <c r="N340" s="311">
        <f t="shared" si="21"/>
        <v>0</v>
      </c>
      <c r="O340" s="314"/>
    </row>
    <row r="341" spans="1:15" x14ac:dyDescent="0.25">
      <c r="A341" s="1">
        <v>1314</v>
      </c>
      <c r="B341" s="2">
        <v>400</v>
      </c>
      <c r="C341" s="2" t="s">
        <v>3901</v>
      </c>
      <c r="D341" s="3" t="s">
        <v>8</v>
      </c>
      <c r="E341" s="80">
        <v>360</v>
      </c>
      <c r="F341" s="80">
        <v>350</v>
      </c>
      <c r="G341" s="80">
        <v>260</v>
      </c>
      <c r="H341" s="81">
        <f t="shared" si="22"/>
        <v>212.55933333333331</v>
      </c>
      <c r="I341" s="81">
        <f t="shared" si="23"/>
        <v>53.139833333333328</v>
      </c>
      <c r="J341" s="80">
        <v>360</v>
      </c>
      <c r="K341" s="80">
        <v>350</v>
      </c>
      <c r="L341" s="80">
        <v>260</v>
      </c>
      <c r="M341" s="81">
        <f t="shared" si="20"/>
        <v>212.55933333333331</v>
      </c>
      <c r="N341" s="311">
        <f t="shared" si="21"/>
        <v>53.139833333333328</v>
      </c>
      <c r="O341" s="314"/>
    </row>
    <row r="342" spans="1:15" x14ac:dyDescent="0.25">
      <c r="A342" s="1">
        <v>1315</v>
      </c>
      <c r="B342" s="2">
        <v>160</v>
      </c>
      <c r="C342" s="2" t="s">
        <v>3901</v>
      </c>
      <c r="D342" s="3" t="s">
        <v>3865</v>
      </c>
      <c r="E342" s="80">
        <v>58</v>
      </c>
      <c r="F342" s="80">
        <v>54</v>
      </c>
      <c r="G342" s="80">
        <v>53</v>
      </c>
      <c r="H342" s="81">
        <f t="shared" si="22"/>
        <v>36.156999999999996</v>
      </c>
      <c r="I342" s="81">
        <f t="shared" si="23"/>
        <v>22.598124999999996</v>
      </c>
      <c r="J342" s="80">
        <v>58</v>
      </c>
      <c r="K342" s="80">
        <v>54</v>
      </c>
      <c r="L342" s="80">
        <v>53</v>
      </c>
      <c r="M342" s="81">
        <f t="shared" ref="M342:M405" si="24">(J342+K342+L342)/3*0.38*1.73</f>
        <v>36.156999999999996</v>
      </c>
      <c r="N342" s="311">
        <f t="shared" si="21"/>
        <v>22.598124999999996</v>
      </c>
      <c r="O342" s="314"/>
    </row>
    <row r="343" spans="1:15" ht="60" x14ac:dyDescent="0.25">
      <c r="A343" s="1" t="s">
        <v>1270</v>
      </c>
      <c r="B343" s="2">
        <v>250</v>
      </c>
      <c r="C343" s="2" t="s">
        <v>3901</v>
      </c>
      <c r="D343" s="3" t="s">
        <v>44</v>
      </c>
      <c r="E343" s="78">
        <v>60</v>
      </c>
      <c r="F343" s="78">
        <v>46</v>
      </c>
      <c r="G343" s="78">
        <v>35</v>
      </c>
      <c r="H343" s="81">
        <f t="shared" si="22"/>
        <v>30.8978</v>
      </c>
      <c r="I343" s="81">
        <f t="shared" si="23"/>
        <v>12.359119999999999</v>
      </c>
      <c r="J343" s="78">
        <v>60</v>
      </c>
      <c r="K343" s="78">
        <v>46</v>
      </c>
      <c r="L343" s="78">
        <v>35</v>
      </c>
      <c r="M343" s="81">
        <f t="shared" si="24"/>
        <v>30.8978</v>
      </c>
      <c r="N343" s="311">
        <f t="shared" si="21"/>
        <v>12.359119999999999</v>
      </c>
      <c r="O343" s="314"/>
    </row>
    <row r="344" spans="1:15" x14ac:dyDescent="0.25">
      <c r="A344" s="1" t="s">
        <v>1459</v>
      </c>
      <c r="B344" s="2">
        <v>250</v>
      </c>
      <c r="C344" s="2" t="s">
        <v>3901</v>
      </c>
      <c r="D344" s="5" t="s">
        <v>7</v>
      </c>
      <c r="E344" s="78">
        <v>83</v>
      </c>
      <c r="F344" s="78">
        <v>79</v>
      </c>
      <c r="G344" s="78">
        <v>79</v>
      </c>
      <c r="H344" s="81">
        <f t="shared" si="22"/>
        <v>52.811133333333331</v>
      </c>
      <c r="I344" s="81">
        <f t="shared" si="23"/>
        <v>21.124453333333332</v>
      </c>
      <c r="J344" s="78">
        <v>83</v>
      </c>
      <c r="K344" s="78">
        <v>79</v>
      </c>
      <c r="L344" s="78">
        <v>79</v>
      </c>
      <c r="M344" s="81">
        <f t="shared" si="24"/>
        <v>52.811133333333331</v>
      </c>
      <c r="N344" s="311">
        <f t="shared" si="21"/>
        <v>21.124453333333332</v>
      </c>
      <c r="O344" s="314"/>
    </row>
    <row r="345" spans="1:15" x14ac:dyDescent="0.25">
      <c r="A345" s="1">
        <v>1319</v>
      </c>
      <c r="B345" s="2">
        <v>630</v>
      </c>
      <c r="C345" s="2" t="s">
        <v>3901</v>
      </c>
      <c r="D345" s="5" t="s">
        <v>8</v>
      </c>
      <c r="E345" s="80">
        <v>110</v>
      </c>
      <c r="F345" s="80">
        <v>214</v>
      </c>
      <c r="G345" s="80">
        <v>206</v>
      </c>
      <c r="H345" s="81">
        <f t="shared" si="22"/>
        <v>116.14066666666665</v>
      </c>
      <c r="I345" s="81">
        <f t="shared" si="23"/>
        <v>18.435026455026453</v>
      </c>
      <c r="J345" s="80">
        <v>110</v>
      </c>
      <c r="K345" s="80">
        <v>214</v>
      </c>
      <c r="L345" s="80">
        <v>206</v>
      </c>
      <c r="M345" s="81">
        <f t="shared" si="24"/>
        <v>116.14066666666665</v>
      </c>
      <c r="N345" s="311">
        <f t="shared" si="21"/>
        <v>18.435026455026453</v>
      </c>
      <c r="O345" s="314"/>
    </row>
    <row r="346" spans="1:15" x14ac:dyDescent="0.25">
      <c r="A346" s="1" t="s">
        <v>1271</v>
      </c>
      <c r="B346" s="2">
        <v>400</v>
      </c>
      <c r="C346" s="2" t="s">
        <v>3901</v>
      </c>
      <c r="D346" s="3" t="s">
        <v>8</v>
      </c>
      <c r="E346" s="78">
        <v>18</v>
      </c>
      <c r="F346" s="78">
        <v>13</v>
      </c>
      <c r="G346" s="78">
        <v>22</v>
      </c>
      <c r="H346" s="81">
        <f t="shared" si="22"/>
        <v>11.614066666666668</v>
      </c>
      <c r="I346" s="81">
        <f t="shared" si="23"/>
        <v>2.903516666666667</v>
      </c>
      <c r="J346" s="78">
        <v>18</v>
      </c>
      <c r="K346" s="78">
        <v>13</v>
      </c>
      <c r="L346" s="78">
        <v>22</v>
      </c>
      <c r="M346" s="81">
        <f t="shared" si="24"/>
        <v>11.614066666666668</v>
      </c>
      <c r="N346" s="311">
        <f t="shared" si="21"/>
        <v>2.903516666666667</v>
      </c>
      <c r="O346" s="314"/>
    </row>
    <row r="347" spans="1:15" x14ac:dyDescent="0.25">
      <c r="A347" s="1" t="s">
        <v>1460</v>
      </c>
      <c r="B347" s="2">
        <v>400</v>
      </c>
      <c r="C347" s="2" t="s">
        <v>3901</v>
      </c>
      <c r="D347" s="5" t="s">
        <v>7</v>
      </c>
      <c r="E347" s="78">
        <v>73</v>
      </c>
      <c r="F347" s="78">
        <v>88</v>
      </c>
      <c r="G347" s="78">
        <v>92</v>
      </c>
      <c r="H347" s="81">
        <f t="shared" si="22"/>
        <v>55.440733333333334</v>
      </c>
      <c r="I347" s="81">
        <f t="shared" si="23"/>
        <v>13.860183333333334</v>
      </c>
      <c r="J347" s="78">
        <v>73</v>
      </c>
      <c r="K347" s="78">
        <v>88</v>
      </c>
      <c r="L347" s="78">
        <v>92</v>
      </c>
      <c r="M347" s="81">
        <f t="shared" si="24"/>
        <v>55.440733333333334</v>
      </c>
      <c r="N347" s="311">
        <f t="shared" si="21"/>
        <v>13.860183333333334</v>
      </c>
      <c r="O347" s="314"/>
    </row>
    <row r="348" spans="1:15" ht="30" x14ac:dyDescent="0.25">
      <c r="A348" s="1" t="s">
        <v>999</v>
      </c>
      <c r="B348" s="2">
        <v>250</v>
      </c>
      <c r="C348" s="2" t="s">
        <v>3901</v>
      </c>
      <c r="D348" s="5" t="s">
        <v>812</v>
      </c>
      <c r="E348" s="78">
        <v>270</v>
      </c>
      <c r="F348" s="78">
        <v>240</v>
      </c>
      <c r="G348" s="78">
        <v>220</v>
      </c>
      <c r="H348" s="81">
        <f t="shared" si="22"/>
        <v>159.96733333333333</v>
      </c>
      <c r="I348" s="81">
        <f t="shared" si="23"/>
        <v>63.986933333333326</v>
      </c>
      <c r="J348" s="78">
        <v>35</v>
      </c>
      <c r="K348" s="78">
        <v>106</v>
      </c>
      <c r="L348" s="78">
        <v>105</v>
      </c>
      <c r="M348" s="81">
        <f t="shared" si="24"/>
        <v>53.906799999999997</v>
      </c>
      <c r="N348" s="311">
        <f t="shared" si="21"/>
        <v>21.562719999999999</v>
      </c>
      <c r="O348" s="314"/>
    </row>
    <row r="349" spans="1:15" x14ac:dyDescent="0.25">
      <c r="A349" s="1" t="s">
        <v>1196</v>
      </c>
      <c r="B349" s="2">
        <v>250</v>
      </c>
      <c r="C349" s="2" t="s">
        <v>3901</v>
      </c>
      <c r="D349" s="5" t="s">
        <v>7</v>
      </c>
      <c r="E349" s="78">
        <v>90</v>
      </c>
      <c r="F349" s="78">
        <v>100</v>
      </c>
      <c r="G349" s="78">
        <v>100</v>
      </c>
      <c r="H349" s="81">
        <f t="shared" si="22"/>
        <v>63.548666666666669</v>
      </c>
      <c r="I349" s="81">
        <f t="shared" si="23"/>
        <v>25.419466666666668</v>
      </c>
      <c r="J349" s="78">
        <v>57</v>
      </c>
      <c r="K349" s="78">
        <v>60</v>
      </c>
      <c r="L349" s="78">
        <v>68</v>
      </c>
      <c r="M349" s="81">
        <f t="shared" si="24"/>
        <v>40.539666666666669</v>
      </c>
      <c r="N349" s="311">
        <f t="shared" si="21"/>
        <v>16.215866666666667</v>
      </c>
      <c r="O349" s="314"/>
    </row>
    <row r="350" spans="1:15" ht="30" x14ac:dyDescent="0.25">
      <c r="A350" s="1" t="s">
        <v>1272</v>
      </c>
      <c r="B350" s="2">
        <v>400</v>
      </c>
      <c r="C350" s="2" t="s">
        <v>3901</v>
      </c>
      <c r="D350" s="5" t="s">
        <v>813</v>
      </c>
      <c r="E350" s="78">
        <v>29</v>
      </c>
      <c r="F350" s="78">
        <v>71</v>
      </c>
      <c r="G350" s="78">
        <v>60</v>
      </c>
      <c r="H350" s="81">
        <f t="shared" si="22"/>
        <v>35.061333333333337</v>
      </c>
      <c r="I350" s="81">
        <f t="shared" si="23"/>
        <v>8.7653333333333343</v>
      </c>
      <c r="J350" s="78">
        <v>29</v>
      </c>
      <c r="K350" s="78">
        <v>71</v>
      </c>
      <c r="L350" s="78">
        <v>60</v>
      </c>
      <c r="M350" s="81">
        <f t="shared" si="24"/>
        <v>35.061333333333337</v>
      </c>
      <c r="N350" s="311">
        <f t="shared" si="21"/>
        <v>8.7653333333333343</v>
      </c>
      <c r="O350" s="314"/>
    </row>
    <row r="351" spans="1:15" x14ac:dyDescent="0.25">
      <c r="A351" s="1" t="s">
        <v>1461</v>
      </c>
      <c r="B351" s="2">
        <v>400</v>
      </c>
      <c r="C351" s="2" t="s">
        <v>3901</v>
      </c>
      <c r="D351" s="5" t="s">
        <v>7</v>
      </c>
      <c r="E351" s="78">
        <v>0</v>
      </c>
      <c r="F351" s="78">
        <v>2</v>
      </c>
      <c r="G351" s="78">
        <v>2</v>
      </c>
      <c r="H351" s="81">
        <f t="shared" si="22"/>
        <v>0.87653333333333316</v>
      </c>
      <c r="I351" s="81">
        <f t="shared" si="23"/>
        <v>0.21913333333333329</v>
      </c>
      <c r="J351" s="78">
        <v>0</v>
      </c>
      <c r="K351" s="78">
        <v>2</v>
      </c>
      <c r="L351" s="78">
        <v>2</v>
      </c>
      <c r="M351" s="81">
        <f t="shared" si="24"/>
        <v>0.87653333333333316</v>
      </c>
      <c r="N351" s="311">
        <f t="shared" si="21"/>
        <v>0.21913333333333329</v>
      </c>
      <c r="O351" s="314"/>
    </row>
    <row r="352" spans="1:15" ht="30" x14ac:dyDescent="0.25">
      <c r="A352" s="1" t="s">
        <v>1273</v>
      </c>
      <c r="B352" s="2">
        <v>400</v>
      </c>
      <c r="C352" s="2" t="s">
        <v>3901</v>
      </c>
      <c r="D352" s="3" t="s">
        <v>45</v>
      </c>
      <c r="E352" s="78">
        <v>115</v>
      </c>
      <c r="F352" s="78">
        <v>86</v>
      </c>
      <c r="G352" s="78">
        <v>81</v>
      </c>
      <c r="H352" s="81">
        <f t="shared" si="22"/>
        <v>61.7956</v>
      </c>
      <c r="I352" s="81">
        <f t="shared" si="23"/>
        <v>15.448899999999998</v>
      </c>
      <c r="J352" s="78">
        <v>115</v>
      </c>
      <c r="K352" s="78">
        <v>86</v>
      </c>
      <c r="L352" s="78">
        <v>81</v>
      </c>
      <c r="M352" s="81">
        <f t="shared" si="24"/>
        <v>61.7956</v>
      </c>
      <c r="N352" s="311">
        <f t="shared" si="21"/>
        <v>15.448899999999998</v>
      </c>
      <c r="O352" s="314"/>
    </row>
    <row r="353" spans="1:15" x14ac:dyDescent="0.25">
      <c r="A353" s="1" t="s">
        <v>1462</v>
      </c>
      <c r="B353" s="2">
        <v>400</v>
      </c>
      <c r="C353" s="2" t="s">
        <v>3901</v>
      </c>
      <c r="D353" s="5" t="s">
        <v>7</v>
      </c>
      <c r="E353" s="78">
        <v>31</v>
      </c>
      <c r="F353" s="78">
        <v>20</v>
      </c>
      <c r="G353" s="78">
        <v>35</v>
      </c>
      <c r="H353" s="81">
        <f t="shared" si="22"/>
        <v>18.845466666666667</v>
      </c>
      <c r="I353" s="81">
        <f t="shared" si="23"/>
        <v>4.7113666666666667</v>
      </c>
      <c r="J353" s="78">
        <v>31</v>
      </c>
      <c r="K353" s="78">
        <v>20</v>
      </c>
      <c r="L353" s="78">
        <v>35</v>
      </c>
      <c r="M353" s="81">
        <f t="shared" si="24"/>
        <v>18.845466666666667</v>
      </c>
      <c r="N353" s="311">
        <f t="shared" si="21"/>
        <v>4.7113666666666667</v>
      </c>
      <c r="O353" s="314"/>
    </row>
    <row r="354" spans="1:15" x14ac:dyDescent="0.25">
      <c r="A354" s="1" t="s">
        <v>1000</v>
      </c>
      <c r="B354" s="2">
        <v>1000</v>
      </c>
      <c r="C354" s="2" t="s">
        <v>3901</v>
      </c>
      <c r="D354" s="5" t="s">
        <v>8</v>
      </c>
      <c r="E354" s="80">
        <v>91</v>
      </c>
      <c r="F354" s="80">
        <v>100</v>
      </c>
      <c r="G354" s="80">
        <v>86</v>
      </c>
      <c r="H354" s="81">
        <f t="shared" si="22"/>
        <v>60.699933333333334</v>
      </c>
      <c r="I354" s="81">
        <f t="shared" si="23"/>
        <v>6.0699933333333327</v>
      </c>
      <c r="J354" s="80">
        <v>91</v>
      </c>
      <c r="K354" s="80">
        <v>100</v>
      </c>
      <c r="L354" s="80">
        <v>86</v>
      </c>
      <c r="M354" s="81">
        <f t="shared" si="24"/>
        <v>60.699933333333334</v>
      </c>
      <c r="N354" s="311">
        <f t="shared" si="21"/>
        <v>6.0699933333333327</v>
      </c>
      <c r="O354" s="314"/>
    </row>
    <row r="355" spans="1:15" x14ac:dyDescent="0.25">
      <c r="A355" s="1" t="s">
        <v>1197</v>
      </c>
      <c r="B355" s="2">
        <v>1000</v>
      </c>
      <c r="C355" s="2" t="s">
        <v>3901</v>
      </c>
      <c r="D355" s="5" t="s">
        <v>7</v>
      </c>
      <c r="E355" s="80">
        <v>127</v>
      </c>
      <c r="F355" s="80">
        <v>78</v>
      </c>
      <c r="G355" s="80">
        <v>70</v>
      </c>
      <c r="H355" s="81">
        <f t="shared" si="22"/>
        <v>60.26166666666667</v>
      </c>
      <c r="I355" s="81">
        <f t="shared" si="23"/>
        <v>6.0261666666666676</v>
      </c>
      <c r="J355" s="80">
        <v>127</v>
      </c>
      <c r="K355" s="80">
        <v>78</v>
      </c>
      <c r="L355" s="80">
        <v>70</v>
      </c>
      <c r="M355" s="81">
        <f t="shared" si="24"/>
        <v>60.26166666666667</v>
      </c>
      <c r="N355" s="311">
        <f t="shared" si="21"/>
        <v>6.0261666666666676</v>
      </c>
      <c r="O355" s="314"/>
    </row>
    <row r="356" spans="1:15" x14ac:dyDescent="0.25">
      <c r="A356" s="1" t="s">
        <v>1001</v>
      </c>
      <c r="B356" s="2">
        <v>630</v>
      </c>
      <c r="C356" s="2" t="s">
        <v>3901</v>
      </c>
      <c r="D356" s="5" t="s">
        <v>8</v>
      </c>
      <c r="E356" s="80">
        <v>136</v>
      </c>
      <c r="F356" s="80">
        <v>170</v>
      </c>
      <c r="G356" s="80">
        <v>114</v>
      </c>
      <c r="H356" s="81">
        <f t="shared" si="22"/>
        <v>92.036000000000001</v>
      </c>
      <c r="I356" s="81">
        <f t="shared" si="23"/>
        <v>14.608888888888888</v>
      </c>
      <c r="J356" s="80">
        <v>136</v>
      </c>
      <c r="K356" s="80">
        <v>170</v>
      </c>
      <c r="L356" s="80">
        <v>114</v>
      </c>
      <c r="M356" s="81">
        <f t="shared" si="24"/>
        <v>92.036000000000001</v>
      </c>
      <c r="N356" s="311">
        <f t="shared" si="21"/>
        <v>14.608888888888888</v>
      </c>
      <c r="O356" s="314"/>
    </row>
    <row r="357" spans="1:15" x14ac:dyDescent="0.25">
      <c r="A357" s="1" t="s">
        <v>1198</v>
      </c>
      <c r="B357" s="2">
        <v>630</v>
      </c>
      <c r="C357" s="2" t="s">
        <v>3901</v>
      </c>
      <c r="D357" s="5" t="s">
        <v>7</v>
      </c>
      <c r="E357" s="80">
        <v>120</v>
      </c>
      <c r="F357" s="80">
        <v>88</v>
      </c>
      <c r="G357" s="80">
        <v>92</v>
      </c>
      <c r="H357" s="81">
        <f t="shared" si="22"/>
        <v>65.739999999999995</v>
      </c>
      <c r="I357" s="81">
        <f t="shared" si="23"/>
        <v>10.434920634920635</v>
      </c>
      <c r="J357" s="80">
        <v>120</v>
      </c>
      <c r="K357" s="80">
        <v>88</v>
      </c>
      <c r="L357" s="80">
        <v>92</v>
      </c>
      <c r="M357" s="81">
        <f t="shared" si="24"/>
        <v>65.739999999999995</v>
      </c>
      <c r="N357" s="311">
        <f t="shared" si="21"/>
        <v>10.434920634920635</v>
      </c>
      <c r="O357" s="314"/>
    </row>
    <row r="358" spans="1:15" ht="60" x14ac:dyDescent="0.25">
      <c r="A358" s="1">
        <v>1333</v>
      </c>
      <c r="B358" s="2">
        <v>320</v>
      </c>
      <c r="C358" s="2" t="s">
        <v>3901</v>
      </c>
      <c r="D358" s="3" t="s">
        <v>46</v>
      </c>
      <c r="E358" s="80">
        <v>155</v>
      </c>
      <c r="F358" s="80">
        <v>135</v>
      </c>
      <c r="G358" s="80">
        <v>165</v>
      </c>
      <c r="H358" s="81">
        <f t="shared" si="22"/>
        <v>99.705666666666659</v>
      </c>
      <c r="I358" s="81">
        <f t="shared" si="23"/>
        <v>31.158020833333332</v>
      </c>
      <c r="J358" s="80">
        <v>248</v>
      </c>
      <c r="K358" s="80">
        <v>260</v>
      </c>
      <c r="L358" s="80">
        <v>253</v>
      </c>
      <c r="M358" s="81">
        <f t="shared" si="24"/>
        <v>166.76046666666667</v>
      </c>
      <c r="N358" s="311">
        <f t="shared" si="21"/>
        <v>52.112645833333339</v>
      </c>
      <c r="O358" s="314"/>
    </row>
    <row r="359" spans="1:15" x14ac:dyDescent="0.25">
      <c r="A359" s="1" t="s">
        <v>3175</v>
      </c>
      <c r="B359" s="2">
        <v>1000</v>
      </c>
      <c r="C359" s="2" t="s">
        <v>3901</v>
      </c>
      <c r="D359" s="3" t="s">
        <v>8</v>
      </c>
      <c r="E359" s="80">
        <v>80</v>
      </c>
      <c r="F359" s="80">
        <v>125</v>
      </c>
      <c r="G359" s="80">
        <v>110</v>
      </c>
      <c r="H359" s="81">
        <f t="shared" si="22"/>
        <v>69.027000000000001</v>
      </c>
      <c r="I359" s="81">
        <f t="shared" si="23"/>
        <v>6.9027000000000003</v>
      </c>
      <c r="J359" s="80">
        <v>80</v>
      </c>
      <c r="K359" s="80">
        <v>125</v>
      </c>
      <c r="L359" s="80">
        <v>110</v>
      </c>
      <c r="M359" s="81">
        <f t="shared" si="24"/>
        <v>69.027000000000001</v>
      </c>
      <c r="N359" s="311">
        <f t="shared" si="21"/>
        <v>6.9027000000000003</v>
      </c>
      <c r="O359" s="314"/>
    </row>
    <row r="360" spans="1:15" x14ac:dyDescent="0.25">
      <c r="A360" s="1" t="s">
        <v>3176</v>
      </c>
      <c r="B360" s="2">
        <v>1000</v>
      </c>
      <c r="C360" s="2" t="s">
        <v>3901</v>
      </c>
      <c r="D360" s="5" t="s">
        <v>7</v>
      </c>
      <c r="E360" s="80">
        <v>190</v>
      </c>
      <c r="F360" s="80">
        <v>210</v>
      </c>
      <c r="G360" s="80">
        <v>190</v>
      </c>
      <c r="H360" s="81">
        <f t="shared" si="22"/>
        <v>129.28866666666667</v>
      </c>
      <c r="I360" s="81">
        <f t="shared" si="23"/>
        <v>12.928866666666666</v>
      </c>
      <c r="J360" s="80">
        <v>190</v>
      </c>
      <c r="K360" s="80">
        <v>210</v>
      </c>
      <c r="L360" s="80">
        <v>190</v>
      </c>
      <c r="M360" s="81">
        <f t="shared" si="24"/>
        <v>129.28866666666667</v>
      </c>
      <c r="N360" s="311">
        <f t="shared" si="21"/>
        <v>12.928866666666666</v>
      </c>
      <c r="O360" s="314"/>
    </row>
    <row r="361" spans="1:15" ht="30" x14ac:dyDescent="0.25">
      <c r="A361" s="1" t="s">
        <v>3138</v>
      </c>
      <c r="B361" s="2">
        <v>1250</v>
      </c>
      <c r="C361" s="2" t="s">
        <v>3901</v>
      </c>
      <c r="D361" s="3" t="s">
        <v>814</v>
      </c>
      <c r="E361" s="80">
        <v>69</v>
      </c>
      <c r="F361" s="80">
        <v>55</v>
      </c>
      <c r="G361" s="80">
        <v>58</v>
      </c>
      <c r="H361" s="81">
        <f t="shared" si="22"/>
        <v>39.882266666666659</v>
      </c>
      <c r="I361" s="81">
        <f t="shared" si="23"/>
        <v>3.1905813333333324</v>
      </c>
      <c r="J361" s="80">
        <v>69</v>
      </c>
      <c r="K361" s="80">
        <v>55</v>
      </c>
      <c r="L361" s="80">
        <v>58</v>
      </c>
      <c r="M361" s="81">
        <f t="shared" si="24"/>
        <v>39.882266666666659</v>
      </c>
      <c r="N361" s="311">
        <f t="shared" si="21"/>
        <v>3.1905813333333324</v>
      </c>
      <c r="O361" s="314"/>
    </row>
    <row r="362" spans="1:15" x14ac:dyDescent="0.25">
      <c r="A362" s="1" t="s">
        <v>3139</v>
      </c>
      <c r="B362" s="2">
        <v>1250</v>
      </c>
      <c r="C362" s="2" t="s">
        <v>3901</v>
      </c>
      <c r="D362" s="5" t="s">
        <v>7</v>
      </c>
      <c r="E362" s="80">
        <v>85</v>
      </c>
      <c r="F362" s="80">
        <v>73</v>
      </c>
      <c r="G362" s="80">
        <v>68</v>
      </c>
      <c r="H362" s="81">
        <f t="shared" si="22"/>
        <v>49.524133333333332</v>
      </c>
      <c r="I362" s="81">
        <f t="shared" si="23"/>
        <v>3.9619306666666665</v>
      </c>
      <c r="J362" s="80">
        <v>85</v>
      </c>
      <c r="K362" s="80">
        <v>73</v>
      </c>
      <c r="L362" s="80">
        <v>68</v>
      </c>
      <c r="M362" s="81">
        <f t="shared" si="24"/>
        <v>49.524133333333332</v>
      </c>
      <c r="N362" s="311">
        <f t="shared" si="21"/>
        <v>3.9619306666666665</v>
      </c>
      <c r="O362" s="314"/>
    </row>
    <row r="363" spans="1:15" x14ac:dyDescent="0.25">
      <c r="A363" s="1">
        <v>1342</v>
      </c>
      <c r="B363" s="2">
        <v>400</v>
      </c>
      <c r="C363" s="2" t="s">
        <v>3901</v>
      </c>
      <c r="D363" s="3" t="s">
        <v>8</v>
      </c>
      <c r="E363" s="78">
        <v>136</v>
      </c>
      <c r="F363" s="78">
        <v>108</v>
      </c>
      <c r="G363" s="78">
        <v>152</v>
      </c>
      <c r="H363" s="81">
        <f t="shared" si="22"/>
        <v>86.776800000000009</v>
      </c>
      <c r="I363" s="81">
        <f t="shared" si="23"/>
        <v>21.694200000000002</v>
      </c>
      <c r="J363" s="78">
        <v>136</v>
      </c>
      <c r="K363" s="78">
        <v>108</v>
      </c>
      <c r="L363" s="78">
        <v>152</v>
      </c>
      <c r="M363" s="81">
        <f t="shared" si="24"/>
        <v>86.776800000000009</v>
      </c>
      <c r="N363" s="311">
        <f t="shared" si="21"/>
        <v>21.694200000000002</v>
      </c>
      <c r="O363" s="314"/>
    </row>
    <row r="364" spans="1:15" ht="30" x14ac:dyDescent="0.25">
      <c r="A364" s="1" t="s">
        <v>1274</v>
      </c>
      <c r="B364" s="2">
        <v>400</v>
      </c>
      <c r="C364" s="2" t="s">
        <v>3901</v>
      </c>
      <c r="D364" s="3" t="s">
        <v>47</v>
      </c>
      <c r="E364" s="78">
        <v>12</v>
      </c>
      <c r="F364" s="78">
        <v>10</v>
      </c>
      <c r="G364" s="78">
        <v>14</v>
      </c>
      <c r="H364" s="81">
        <f t="shared" si="22"/>
        <v>7.8888000000000007</v>
      </c>
      <c r="I364" s="81">
        <f t="shared" si="23"/>
        <v>1.9722000000000004</v>
      </c>
      <c r="J364" s="78">
        <v>12</v>
      </c>
      <c r="K364" s="78">
        <v>10</v>
      </c>
      <c r="L364" s="78">
        <v>14</v>
      </c>
      <c r="M364" s="81">
        <f t="shared" si="24"/>
        <v>7.8888000000000007</v>
      </c>
      <c r="N364" s="311">
        <f t="shared" si="21"/>
        <v>1.9722000000000004</v>
      </c>
      <c r="O364" s="314"/>
    </row>
    <row r="365" spans="1:15" x14ac:dyDescent="0.25">
      <c r="A365" s="1" t="s">
        <v>1463</v>
      </c>
      <c r="B365" s="2">
        <v>400</v>
      </c>
      <c r="C365" s="2" t="s">
        <v>3901</v>
      </c>
      <c r="D365" s="5" t="s">
        <v>7</v>
      </c>
      <c r="E365" s="78">
        <v>180</v>
      </c>
      <c r="F365" s="78">
        <v>180</v>
      </c>
      <c r="G365" s="78">
        <v>180</v>
      </c>
      <c r="H365" s="81">
        <f t="shared" si="22"/>
        <v>118.33200000000001</v>
      </c>
      <c r="I365" s="81">
        <f t="shared" si="23"/>
        <v>29.583000000000006</v>
      </c>
      <c r="J365" s="78">
        <v>180</v>
      </c>
      <c r="K365" s="78">
        <v>180</v>
      </c>
      <c r="L365" s="78">
        <v>180</v>
      </c>
      <c r="M365" s="81">
        <f t="shared" si="24"/>
        <v>118.33200000000001</v>
      </c>
      <c r="N365" s="311">
        <f t="shared" si="21"/>
        <v>29.583000000000006</v>
      </c>
      <c r="O365" s="314"/>
    </row>
    <row r="366" spans="1:15" x14ac:dyDescent="0.25">
      <c r="A366" s="1" t="s">
        <v>1002</v>
      </c>
      <c r="B366" s="2">
        <v>400</v>
      </c>
      <c r="C366" s="2" t="s">
        <v>3901</v>
      </c>
      <c r="D366" s="5" t="s">
        <v>8</v>
      </c>
      <c r="E366" s="78">
        <v>53</v>
      </c>
      <c r="F366" s="78">
        <v>67</v>
      </c>
      <c r="G366" s="78">
        <v>50</v>
      </c>
      <c r="H366" s="81">
        <f t="shared" si="22"/>
        <v>37.252666666666663</v>
      </c>
      <c r="I366" s="81">
        <f t="shared" si="23"/>
        <v>9.3131666666666657</v>
      </c>
      <c r="J366" s="78">
        <v>37</v>
      </c>
      <c r="K366" s="78">
        <v>54</v>
      </c>
      <c r="L366" s="78">
        <v>66</v>
      </c>
      <c r="M366" s="81">
        <f t="shared" si="24"/>
        <v>34.403933333333335</v>
      </c>
      <c r="N366" s="311">
        <f t="shared" si="21"/>
        <v>8.6009833333333336</v>
      </c>
      <c r="O366" s="314"/>
    </row>
    <row r="367" spans="1:15" x14ac:dyDescent="0.25">
      <c r="A367" s="1" t="s">
        <v>1199</v>
      </c>
      <c r="B367" s="2">
        <v>400</v>
      </c>
      <c r="C367" s="2" t="s">
        <v>3901</v>
      </c>
      <c r="D367" s="5" t="s">
        <v>7</v>
      </c>
      <c r="E367" s="78">
        <v>105</v>
      </c>
      <c r="F367" s="78">
        <v>90</v>
      </c>
      <c r="G367" s="78">
        <v>104</v>
      </c>
      <c r="H367" s="81">
        <f t="shared" si="22"/>
        <v>65.520866666666663</v>
      </c>
      <c r="I367" s="81">
        <f t="shared" si="23"/>
        <v>16.380216666666666</v>
      </c>
      <c r="J367" s="78">
        <v>27</v>
      </c>
      <c r="K367" s="78">
        <v>48</v>
      </c>
      <c r="L367" s="78">
        <v>20</v>
      </c>
      <c r="M367" s="81">
        <f t="shared" si="24"/>
        <v>20.817666666666668</v>
      </c>
      <c r="N367" s="311">
        <f t="shared" si="21"/>
        <v>5.2044166666666669</v>
      </c>
      <c r="O367" s="314"/>
    </row>
    <row r="368" spans="1:15" ht="30" x14ac:dyDescent="0.25">
      <c r="A368" s="1">
        <v>1347</v>
      </c>
      <c r="B368" s="2">
        <v>250</v>
      </c>
      <c r="C368" s="2" t="s">
        <v>3901</v>
      </c>
      <c r="D368" s="3" t="s">
        <v>48</v>
      </c>
      <c r="E368" s="78">
        <v>84</v>
      </c>
      <c r="F368" s="78">
        <v>109</v>
      </c>
      <c r="G368" s="78">
        <v>87</v>
      </c>
      <c r="H368" s="81">
        <f t="shared" si="22"/>
        <v>61.357333333333337</v>
      </c>
      <c r="I368" s="81">
        <f t="shared" si="23"/>
        <v>24.542933333333334</v>
      </c>
      <c r="J368" s="78">
        <v>70</v>
      </c>
      <c r="K368" s="78">
        <v>90</v>
      </c>
      <c r="L368" s="78">
        <v>64</v>
      </c>
      <c r="M368" s="81">
        <f t="shared" si="24"/>
        <v>49.085866666666668</v>
      </c>
      <c r="N368" s="311">
        <f t="shared" si="21"/>
        <v>19.634346666666666</v>
      </c>
      <c r="O368" s="314"/>
    </row>
    <row r="369" spans="1:15" ht="30" x14ac:dyDescent="0.25">
      <c r="A369" s="1" t="s">
        <v>1631</v>
      </c>
      <c r="B369" s="2">
        <v>400</v>
      </c>
      <c r="C369" s="2" t="s">
        <v>3901</v>
      </c>
      <c r="D369" s="5" t="s">
        <v>815</v>
      </c>
      <c r="E369" s="78">
        <v>60</v>
      </c>
      <c r="F369" s="78">
        <v>70</v>
      </c>
      <c r="G369" s="78">
        <v>50</v>
      </c>
      <c r="H369" s="81">
        <f t="shared" si="22"/>
        <v>39.444000000000003</v>
      </c>
      <c r="I369" s="81">
        <f t="shared" si="23"/>
        <v>9.8610000000000007</v>
      </c>
      <c r="J369" s="78">
        <v>60</v>
      </c>
      <c r="K369" s="78">
        <v>70</v>
      </c>
      <c r="L369" s="78">
        <v>50</v>
      </c>
      <c r="M369" s="81">
        <f t="shared" si="24"/>
        <v>39.444000000000003</v>
      </c>
      <c r="N369" s="311">
        <f t="shared" si="21"/>
        <v>9.8610000000000007</v>
      </c>
      <c r="O369" s="314"/>
    </row>
    <row r="370" spans="1:15" x14ac:dyDescent="0.25">
      <c r="A370" s="1" t="s">
        <v>1632</v>
      </c>
      <c r="B370" s="2">
        <v>400</v>
      </c>
      <c r="C370" s="2" t="s">
        <v>3901</v>
      </c>
      <c r="D370" s="5" t="s">
        <v>7</v>
      </c>
      <c r="E370" s="78">
        <v>6</v>
      </c>
      <c r="F370" s="78">
        <v>40</v>
      </c>
      <c r="G370" s="78">
        <v>28</v>
      </c>
      <c r="H370" s="81">
        <f t="shared" si="22"/>
        <v>16.215866666666667</v>
      </c>
      <c r="I370" s="81">
        <f t="shared" si="23"/>
        <v>4.0539666666666667</v>
      </c>
      <c r="J370" s="78">
        <v>6</v>
      </c>
      <c r="K370" s="78">
        <v>40</v>
      </c>
      <c r="L370" s="78">
        <v>28</v>
      </c>
      <c r="M370" s="81">
        <f t="shared" si="24"/>
        <v>16.215866666666667</v>
      </c>
      <c r="N370" s="311">
        <f t="shared" si="21"/>
        <v>4.0539666666666667</v>
      </c>
      <c r="O370" s="314"/>
    </row>
    <row r="371" spans="1:15" x14ac:dyDescent="0.25">
      <c r="A371" s="1">
        <v>1350</v>
      </c>
      <c r="B371" s="2">
        <v>630</v>
      </c>
      <c r="C371" s="2" t="s">
        <v>3901</v>
      </c>
      <c r="D371" s="3" t="s">
        <v>785</v>
      </c>
      <c r="E371" s="78">
        <v>174</v>
      </c>
      <c r="F371" s="78">
        <v>186</v>
      </c>
      <c r="G371" s="78">
        <v>111</v>
      </c>
      <c r="H371" s="81">
        <f t="shared" si="22"/>
        <v>103.21180000000001</v>
      </c>
      <c r="I371" s="81">
        <f t="shared" si="23"/>
        <v>16.3828253968254</v>
      </c>
      <c r="J371" s="78">
        <v>174</v>
      </c>
      <c r="K371" s="78">
        <v>186</v>
      </c>
      <c r="L371" s="78">
        <v>111</v>
      </c>
      <c r="M371" s="81">
        <f t="shared" si="24"/>
        <v>103.21180000000001</v>
      </c>
      <c r="N371" s="311">
        <f t="shared" si="21"/>
        <v>16.3828253968254</v>
      </c>
      <c r="O371" s="314"/>
    </row>
    <row r="372" spans="1:15" ht="45" x14ac:dyDescent="0.25">
      <c r="A372" s="1">
        <v>1351</v>
      </c>
      <c r="B372" s="2">
        <v>630</v>
      </c>
      <c r="C372" s="2" t="s">
        <v>3901</v>
      </c>
      <c r="D372" s="3" t="s">
        <v>816</v>
      </c>
      <c r="E372" s="78">
        <v>670</v>
      </c>
      <c r="F372" s="78">
        <v>685</v>
      </c>
      <c r="G372" s="78">
        <v>450</v>
      </c>
      <c r="H372" s="81">
        <f t="shared" si="22"/>
        <v>395.53566666666666</v>
      </c>
      <c r="I372" s="81">
        <f t="shared" si="23"/>
        <v>62.783439153439147</v>
      </c>
      <c r="J372" s="78">
        <v>670</v>
      </c>
      <c r="K372" s="78">
        <v>685</v>
      </c>
      <c r="L372" s="78">
        <v>450</v>
      </c>
      <c r="M372" s="81">
        <f t="shared" si="24"/>
        <v>395.53566666666666</v>
      </c>
      <c r="N372" s="311">
        <f t="shared" si="21"/>
        <v>62.783439153439147</v>
      </c>
      <c r="O372" s="314"/>
    </row>
    <row r="373" spans="1:15" ht="45" x14ac:dyDescent="0.25">
      <c r="A373" s="1" t="s">
        <v>3136</v>
      </c>
      <c r="B373" s="2">
        <v>400</v>
      </c>
      <c r="C373" s="2" t="s">
        <v>3901</v>
      </c>
      <c r="D373" s="3" t="s">
        <v>817</v>
      </c>
      <c r="E373" s="80">
        <v>95</v>
      </c>
      <c r="F373" s="80">
        <v>129</v>
      </c>
      <c r="G373" s="80">
        <v>90</v>
      </c>
      <c r="H373" s="81">
        <f t="shared" si="22"/>
        <v>68.807866666666669</v>
      </c>
      <c r="I373" s="81">
        <f t="shared" si="23"/>
        <v>17.201966666666667</v>
      </c>
      <c r="J373" s="80">
        <v>95</v>
      </c>
      <c r="K373" s="80">
        <v>129</v>
      </c>
      <c r="L373" s="80">
        <v>90</v>
      </c>
      <c r="M373" s="81">
        <f t="shared" si="24"/>
        <v>68.807866666666669</v>
      </c>
      <c r="N373" s="311">
        <f t="shared" si="21"/>
        <v>17.201966666666667</v>
      </c>
      <c r="O373" s="314"/>
    </row>
    <row r="374" spans="1:15" x14ac:dyDescent="0.25">
      <c r="A374" s="1" t="s">
        <v>3137</v>
      </c>
      <c r="B374" s="2">
        <v>630</v>
      </c>
      <c r="C374" s="2" t="s">
        <v>3901</v>
      </c>
      <c r="D374" s="5" t="s">
        <v>7</v>
      </c>
      <c r="E374" s="80">
        <v>75</v>
      </c>
      <c r="F374" s="80">
        <v>60</v>
      </c>
      <c r="G374" s="80">
        <v>63</v>
      </c>
      <c r="H374" s="81">
        <f t="shared" si="22"/>
        <v>43.388400000000004</v>
      </c>
      <c r="I374" s="81">
        <f t="shared" si="23"/>
        <v>6.8870476190476202</v>
      </c>
      <c r="J374" s="80">
        <v>75</v>
      </c>
      <c r="K374" s="80">
        <v>60</v>
      </c>
      <c r="L374" s="80">
        <v>63</v>
      </c>
      <c r="M374" s="81">
        <f t="shared" si="24"/>
        <v>43.388400000000004</v>
      </c>
      <c r="N374" s="311">
        <f t="shared" si="21"/>
        <v>6.8870476190476202</v>
      </c>
      <c r="O374" s="314"/>
    </row>
    <row r="375" spans="1:15" x14ac:dyDescent="0.25">
      <c r="A375" s="1" t="s">
        <v>1003</v>
      </c>
      <c r="B375" s="2">
        <v>250</v>
      </c>
      <c r="C375" s="2" t="s">
        <v>3901</v>
      </c>
      <c r="D375" s="3" t="s">
        <v>818</v>
      </c>
      <c r="E375" s="78">
        <v>190</v>
      </c>
      <c r="F375" s="78">
        <v>115</v>
      </c>
      <c r="G375" s="78">
        <v>160</v>
      </c>
      <c r="H375" s="81">
        <f t="shared" si="22"/>
        <v>101.89699999999999</v>
      </c>
      <c r="I375" s="81">
        <f t="shared" si="23"/>
        <v>40.758799999999994</v>
      </c>
      <c r="J375" s="78">
        <v>120</v>
      </c>
      <c r="K375" s="78">
        <v>82</v>
      </c>
      <c r="L375" s="78">
        <v>27</v>
      </c>
      <c r="M375" s="81">
        <f t="shared" si="24"/>
        <v>50.181533333333327</v>
      </c>
      <c r="N375" s="311">
        <f t="shared" si="21"/>
        <v>20.072613333333329</v>
      </c>
      <c r="O375" s="314"/>
    </row>
    <row r="376" spans="1:15" x14ac:dyDescent="0.25">
      <c r="A376" s="1" t="s">
        <v>1200</v>
      </c>
      <c r="B376" s="2">
        <v>250</v>
      </c>
      <c r="C376" s="2" t="s">
        <v>3901</v>
      </c>
      <c r="D376" s="5" t="s">
        <v>7</v>
      </c>
      <c r="E376" s="78">
        <v>40</v>
      </c>
      <c r="F376" s="78">
        <v>30</v>
      </c>
      <c r="G376" s="78">
        <v>25</v>
      </c>
      <c r="H376" s="81">
        <f t="shared" si="22"/>
        <v>20.817666666666668</v>
      </c>
      <c r="I376" s="81">
        <f t="shared" si="23"/>
        <v>8.3270666666666671</v>
      </c>
      <c r="J376" s="78">
        <v>20</v>
      </c>
      <c r="K376" s="78">
        <v>9</v>
      </c>
      <c r="L376" s="78">
        <v>15</v>
      </c>
      <c r="M376" s="81">
        <f t="shared" si="24"/>
        <v>9.641866666666667</v>
      </c>
      <c r="N376" s="311">
        <f t="shared" si="21"/>
        <v>3.856746666666667</v>
      </c>
      <c r="O376" s="314"/>
    </row>
    <row r="377" spans="1:15" ht="45" x14ac:dyDescent="0.25">
      <c r="A377" s="1" t="s">
        <v>615</v>
      </c>
      <c r="B377" s="2">
        <v>400</v>
      </c>
      <c r="C377" s="2" t="s">
        <v>3901</v>
      </c>
      <c r="D377" s="3" t="s">
        <v>819</v>
      </c>
      <c r="E377" s="78">
        <v>160</v>
      </c>
      <c r="F377" s="78">
        <v>165</v>
      </c>
      <c r="G377" s="78">
        <v>115</v>
      </c>
      <c r="H377" s="81">
        <f t="shared" si="22"/>
        <v>96.418666666666653</v>
      </c>
      <c r="I377" s="81">
        <f t="shared" si="23"/>
        <v>24.104666666666663</v>
      </c>
      <c r="J377" s="78">
        <v>125</v>
      </c>
      <c r="K377" s="78">
        <v>190</v>
      </c>
      <c r="L377" s="78">
        <v>125</v>
      </c>
      <c r="M377" s="81">
        <f t="shared" si="24"/>
        <v>96.418666666666653</v>
      </c>
      <c r="N377" s="311">
        <f t="shared" si="21"/>
        <v>24.104666666666663</v>
      </c>
      <c r="O377" s="314"/>
    </row>
    <row r="378" spans="1:15" x14ac:dyDescent="0.25">
      <c r="A378" s="1" t="s">
        <v>616</v>
      </c>
      <c r="B378" s="2">
        <v>400</v>
      </c>
      <c r="C378" s="2" t="s">
        <v>3901</v>
      </c>
      <c r="D378" s="5" t="s">
        <v>7</v>
      </c>
      <c r="E378" s="78">
        <v>220</v>
      </c>
      <c r="F378" s="78">
        <v>160</v>
      </c>
      <c r="G378" s="78">
        <v>210</v>
      </c>
      <c r="H378" s="81">
        <f t="shared" si="22"/>
        <v>129.28866666666667</v>
      </c>
      <c r="I378" s="81">
        <f t="shared" si="23"/>
        <v>32.322166666666668</v>
      </c>
      <c r="J378" s="78">
        <v>230</v>
      </c>
      <c r="K378" s="78">
        <v>265</v>
      </c>
      <c r="L378" s="78">
        <v>270</v>
      </c>
      <c r="M378" s="81">
        <f t="shared" si="24"/>
        <v>167.637</v>
      </c>
      <c r="N378" s="311">
        <f t="shared" si="21"/>
        <v>41.90925</v>
      </c>
      <c r="O378" s="314"/>
    </row>
    <row r="379" spans="1:15" ht="90" x14ac:dyDescent="0.25">
      <c r="A379" s="1">
        <v>1364</v>
      </c>
      <c r="B379" s="2">
        <v>400</v>
      </c>
      <c r="C379" s="2" t="s">
        <v>3901</v>
      </c>
      <c r="D379" s="3" t="s">
        <v>820</v>
      </c>
      <c r="E379" s="78">
        <v>135</v>
      </c>
      <c r="F379" s="78">
        <v>180</v>
      </c>
      <c r="G379" s="78">
        <v>160</v>
      </c>
      <c r="H379" s="81">
        <f t="shared" si="22"/>
        <v>104.08833333333334</v>
      </c>
      <c r="I379" s="81">
        <f t="shared" si="23"/>
        <v>26.022083333333335</v>
      </c>
      <c r="J379" s="78">
        <v>114</v>
      </c>
      <c r="K379" s="78">
        <v>115</v>
      </c>
      <c r="L379" s="78">
        <v>88</v>
      </c>
      <c r="M379" s="81">
        <f t="shared" si="24"/>
        <v>69.465266666666665</v>
      </c>
      <c r="N379" s="311">
        <f t="shared" si="21"/>
        <v>17.366316666666666</v>
      </c>
      <c r="O379" s="314"/>
    </row>
    <row r="380" spans="1:15" ht="90" x14ac:dyDescent="0.25">
      <c r="A380" s="1">
        <v>1365</v>
      </c>
      <c r="B380" s="2">
        <v>400</v>
      </c>
      <c r="C380" s="2" t="s">
        <v>3901</v>
      </c>
      <c r="D380" s="14" t="s">
        <v>50</v>
      </c>
      <c r="E380" s="78">
        <v>170</v>
      </c>
      <c r="F380" s="78">
        <v>190</v>
      </c>
      <c r="G380" s="78">
        <v>175</v>
      </c>
      <c r="H380" s="81">
        <f t="shared" si="22"/>
        <v>117.23633333333333</v>
      </c>
      <c r="I380" s="81">
        <f t="shared" si="23"/>
        <v>29.309083333333337</v>
      </c>
      <c r="J380" s="78">
        <v>170</v>
      </c>
      <c r="K380" s="78">
        <v>190</v>
      </c>
      <c r="L380" s="78">
        <v>175</v>
      </c>
      <c r="M380" s="81">
        <f t="shared" si="24"/>
        <v>117.23633333333333</v>
      </c>
      <c r="N380" s="311">
        <f t="shared" si="21"/>
        <v>29.309083333333337</v>
      </c>
      <c r="O380" s="314"/>
    </row>
    <row r="381" spans="1:15" ht="45" x14ac:dyDescent="0.25">
      <c r="A381" s="1">
        <v>1367</v>
      </c>
      <c r="B381" s="2">
        <v>630</v>
      </c>
      <c r="C381" s="2" t="s">
        <v>3901</v>
      </c>
      <c r="D381" s="3" t="s">
        <v>51</v>
      </c>
      <c r="E381" s="80">
        <v>303</v>
      </c>
      <c r="F381" s="80">
        <v>130</v>
      </c>
      <c r="G381" s="80">
        <v>480</v>
      </c>
      <c r="H381" s="81">
        <f t="shared" si="22"/>
        <v>200.06873333333331</v>
      </c>
      <c r="I381" s="81">
        <f t="shared" si="23"/>
        <v>31.756941798941796</v>
      </c>
      <c r="J381" s="80">
        <v>303</v>
      </c>
      <c r="K381" s="80">
        <v>130</v>
      </c>
      <c r="L381" s="80">
        <v>480</v>
      </c>
      <c r="M381" s="81">
        <f t="shared" si="24"/>
        <v>200.06873333333331</v>
      </c>
      <c r="N381" s="311">
        <f t="shared" si="21"/>
        <v>31.756941798941796</v>
      </c>
      <c r="O381" s="314"/>
    </row>
    <row r="382" spans="1:15" ht="45" x14ac:dyDescent="0.25">
      <c r="A382" s="1">
        <v>1368</v>
      </c>
      <c r="B382" s="2">
        <v>400</v>
      </c>
      <c r="C382" s="2" t="s">
        <v>3901</v>
      </c>
      <c r="D382" s="3" t="s">
        <v>805</v>
      </c>
      <c r="E382" s="80">
        <v>250</v>
      </c>
      <c r="F382" s="80">
        <v>250</v>
      </c>
      <c r="G382" s="80">
        <v>220</v>
      </c>
      <c r="H382" s="81">
        <f t="shared" si="22"/>
        <v>157.77600000000001</v>
      </c>
      <c r="I382" s="81">
        <f t="shared" si="23"/>
        <v>39.444000000000003</v>
      </c>
      <c r="J382" s="80">
        <v>250</v>
      </c>
      <c r="K382" s="80">
        <v>250</v>
      </c>
      <c r="L382" s="80">
        <v>220</v>
      </c>
      <c r="M382" s="81">
        <f t="shared" si="24"/>
        <v>157.77600000000001</v>
      </c>
      <c r="N382" s="311">
        <f t="shared" si="21"/>
        <v>39.444000000000003</v>
      </c>
      <c r="O382" s="314"/>
    </row>
    <row r="383" spans="1:15" ht="75" x14ac:dyDescent="0.25">
      <c r="A383" s="1" t="s">
        <v>1275</v>
      </c>
      <c r="B383" s="2">
        <v>630</v>
      </c>
      <c r="C383" s="2" t="s">
        <v>3901</v>
      </c>
      <c r="D383" s="3" t="s">
        <v>821</v>
      </c>
      <c r="E383" s="78">
        <v>75</v>
      </c>
      <c r="F383" s="78">
        <v>62</v>
      </c>
      <c r="G383" s="78">
        <v>38</v>
      </c>
      <c r="H383" s="81">
        <f t="shared" si="22"/>
        <v>38.348333333333336</v>
      </c>
      <c r="I383" s="81">
        <f t="shared" si="23"/>
        <v>6.087037037037037</v>
      </c>
      <c r="J383" s="78">
        <v>390</v>
      </c>
      <c r="K383" s="78">
        <v>345</v>
      </c>
      <c r="L383" s="78">
        <v>323</v>
      </c>
      <c r="M383" s="81">
        <f t="shared" si="24"/>
        <v>231.84306666666669</v>
      </c>
      <c r="N383" s="311">
        <f t="shared" si="21"/>
        <v>36.800486772486771</v>
      </c>
      <c r="O383" s="314"/>
    </row>
    <row r="384" spans="1:15" x14ac:dyDescent="0.25">
      <c r="A384" s="1" t="s">
        <v>1464</v>
      </c>
      <c r="B384" s="2">
        <v>630</v>
      </c>
      <c r="C384" s="2" t="s">
        <v>3901</v>
      </c>
      <c r="D384" s="5" t="s">
        <v>7</v>
      </c>
      <c r="E384" s="78">
        <v>200</v>
      </c>
      <c r="F384" s="78">
        <v>205</v>
      </c>
      <c r="G384" s="78">
        <v>210</v>
      </c>
      <c r="H384" s="81">
        <f t="shared" si="22"/>
        <v>134.767</v>
      </c>
      <c r="I384" s="81">
        <f t="shared" si="23"/>
        <v>21.3915873015873</v>
      </c>
      <c r="J384" s="78">
        <v>80</v>
      </c>
      <c r="K384" s="78">
        <v>88</v>
      </c>
      <c r="L384" s="78">
        <v>83</v>
      </c>
      <c r="M384" s="81">
        <f t="shared" si="24"/>
        <v>55.00246666666667</v>
      </c>
      <c r="N384" s="311">
        <f t="shared" si="21"/>
        <v>8.7305502645502653</v>
      </c>
      <c r="O384" s="314"/>
    </row>
    <row r="385" spans="1:15" ht="30" x14ac:dyDescent="0.25">
      <c r="A385" s="1" t="s">
        <v>1004</v>
      </c>
      <c r="B385" s="2">
        <v>250</v>
      </c>
      <c r="C385" s="2" t="s">
        <v>3901</v>
      </c>
      <c r="D385" s="3" t="s">
        <v>52</v>
      </c>
      <c r="E385" s="80">
        <v>121</v>
      </c>
      <c r="F385" s="80">
        <v>75</v>
      </c>
      <c r="G385" s="80">
        <v>38</v>
      </c>
      <c r="H385" s="81">
        <f t="shared" si="22"/>
        <v>51.277200000000001</v>
      </c>
      <c r="I385" s="81">
        <f t="shared" si="23"/>
        <v>20.51088</v>
      </c>
      <c r="J385" s="80">
        <v>121</v>
      </c>
      <c r="K385" s="80">
        <v>75</v>
      </c>
      <c r="L385" s="80">
        <v>38</v>
      </c>
      <c r="M385" s="81">
        <f t="shared" si="24"/>
        <v>51.277200000000001</v>
      </c>
      <c r="N385" s="311">
        <f t="shared" si="21"/>
        <v>20.51088</v>
      </c>
      <c r="O385" s="314"/>
    </row>
    <row r="386" spans="1:15" x14ac:dyDescent="0.25">
      <c r="A386" s="1" t="s">
        <v>1201</v>
      </c>
      <c r="B386" s="2">
        <v>250</v>
      </c>
      <c r="C386" s="2" t="s">
        <v>3901</v>
      </c>
      <c r="D386" s="3" t="s">
        <v>53</v>
      </c>
      <c r="E386" s="80">
        <v>205</v>
      </c>
      <c r="F386" s="80">
        <v>183</v>
      </c>
      <c r="G386" s="80">
        <v>178</v>
      </c>
      <c r="H386" s="81">
        <f t="shared" si="22"/>
        <v>124.02946666666665</v>
      </c>
      <c r="I386" s="81">
        <f t="shared" si="23"/>
        <v>49.61178666666666</v>
      </c>
      <c r="J386" s="80">
        <v>205</v>
      </c>
      <c r="K386" s="80">
        <v>183</v>
      </c>
      <c r="L386" s="80">
        <v>178</v>
      </c>
      <c r="M386" s="81">
        <f t="shared" si="24"/>
        <v>124.02946666666665</v>
      </c>
      <c r="N386" s="311">
        <f t="shared" si="21"/>
        <v>49.61178666666666</v>
      </c>
      <c r="O386" s="314"/>
    </row>
    <row r="387" spans="1:15" ht="30" x14ac:dyDescent="0.25">
      <c r="A387" s="1">
        <v>1372</v>
      </c>
      <c r="B387" s="2">
        <v>400</v>
      </c>
      <c r="C387" s="2" t="s">
        <v>3901</v>
      </c>
      <c r="D387" s="3" t="s">
        <v>822</v>
      </c>
      <c r="E387" s="78">
        <v>141</v>
      </c>
      <c r="F387" s="78">
        <v>151</v>
      </c>
      <c r="G387" s="78">
        <v>121</v>
      </c>
      <c r="H387" s="81">
        <f t="shared" si="22"/>
        <v>90.502066666666664</v>
      </c>
      <c r="I387" s="81">
        <f t="shared" si="23"/>
        <v>22.625516666666666</v>
      </c>
      <c r="J387" s="78">
        <v>141</v>
      </c>
      <c r="K387" s="78">
        <v>151</v>
      </c>
      <c r="L387" s="78">
        <v>121</v>
      </c>
      <c r="M387" s="81">
        <f t="shared" si="24"/>
        <v>90.502066666666664</v>
      </c>
      <c r="N387" s="311">
        <f t="shared" si="21"/>
        <v>22.625516666666666</v>
      </c>
      <c r="O387" s="314"/>
    </row>
    <row r="388" spans="1:15" x14ac:dyDescent="0.25">
      <c r="A388" s="1" t="s">
        <v>617</v>
      </c>
      <c r="B388" s="2">
        <v>320</v>
      </c>
      <c r="C388" s="2" t="s">
        <v>3901</v>
      </c>
      <c r="D388" s="3" t="s">
        <v>8</v>
      </c>
      <c r="E388" s="78">
        <v>75</v>
      </c>
      <c r="F388" s="78">
        <v>62</v>
      </c>
      <c r="G388" s="78">
        <v>38</v>
      </c>
      <c r="H388" s="81">
        <f t="shared" si="22"/>
        <v>38.348333333333336</v>
      </c>
      <c r="I388" s="81">
        <f t="shared" si="23"/>
        <v>11.983854166666667</v>
      </c>
      <c r="J388" s="78">
        <v>75</v>
      </c>
      <c r="K388" s="78">
        <v>62</v>
      </c>
      <c r="L388" s="78">
        <v>38</v>
      </c>
      <c r="M388" s="81">
        <f t="shared" si="24"/>
        <v>38.348333333333336</v>
      </c>
      <c r="N388" s="311">
        <f t="shared" si="21"/>
        <v>11.983854166666667</v>
      </c>
      <c r="O388" s="314"/>
    </row>
    <row r="389" spans="1:15" x14ac:dyDescent="0.25">
      <c r="A389" s="1" t="s">
        <v>618</v>
      </c>
      <c r="B389" s="2">
        <v>320</v>
      </c>
      <c r="C389" s="2" t="s">
        <v>3901</v>
      </c>
      <c r="D389" s="5" t="s">
        <v>7</v>
      </c>
      <c r="E389" s="78">
        <v>200</v>
      </c>
      <c r="F389" s="78">
        <v>205</v>
      </c>
      <c r="G389" s="78">
        <v>210</v>
      </c>
      <c r="H389" s="81">
        <f t="shared" si="22"/>
        <v>134.767</v>
      </c>
      <c r="I389" s="81">
        <f t="shared" si="23"/>
        <v>42.114687499999995</v>
      </c>
      <c r="J389" s="78">
        <v>200</v>
      </c>
      <c r="K389" s="78">
        <v>205</v>
      </c>
      <c r="L389" s="78">
        <v>210</v>
      </c>
      <c r="M389" s="81">
        <f t="shared" si="24"/>
        <v>134.767</v>
      </c>
      <c r="N389" s="311">
        <f t="shared" si="21"/>
        <v>42.114687499999995</v>
      </c>
      <c r="O389" s="314"/>
    </row>
    <row r="390" spans="1:15" ht="30" x14ac:dyDescent="0.25">
      <c r="A390" s="1" t="s">
        <v>1276</v>
      </c>
      <c r="B390" s="2">
        <v>160</v>
      </c>
      <c r="C390" s="2" t="s">
        <v>3901</v>
      </c>
      <c r="D390" s="3" t="s">
        <v>823</v>
      </c>
      <c r="E390" s="80">
        <v>121</v>
      </c>
      <c r="F390" s="80">
        <v>75</v>
      </c>
      <c r="G390" s="80">
        <v>38</v>
      </c>
      <c r="H390" s="81">
        <f t="shared" si="22"/>
        <v>51.277200000000001</v>
      </c>
      <c r="I390" s="81">
        <f t="shared" si="23"/>
        <v>32.048250000000003</v>
      </c>
      <c r="J390" s="80">
        <v>74</v>
      </c>
      <c r="K390" s="80">
        <v>101</v>
      </c>
      <c r="L390" s="80">
        <v>78</v>
      </c>
      <c r="M390" s="81">
        <f t="shared" si="24"/>
        <v>55.440733333333334</v>
      </c>
      <c r="N390" s="311">
        <f t="shared" si="21"/>
        <v>34.650458333333333</v>
      </c>
      <c r="O390" s="314"/>
    </row>
    <row r="391" spans="1:15" x14ac:dyDescent="0.25">
      <c r="A391" s="1" t="s">
        <v>1465</v>
      </c>
      <c r="B391" s="2">
        <v>160</v>
      </c>
      <c r="C391" s="2" t="s">
        <v>3901</v>
      </c>
      <c r="D391" s="5" t="s">
        <v>7</v>
      </c>
      <c r="E391" s="80">
        <v>205</v>
      </c>
      <c r="F391" s="80">
        <v>183</v>
      </c>
      <c r="G391" s="80">
        <v>178</v>
      </c>
      <c r="H391" s="81">
        <f t="shared" si="22"/>
        <v>124.02946666666665</v>
      </c>
      <c r="I391" s="81">
        <f t="shared" si="23"/>
        <v>77.518416666666653</v>
      </c>
      <c r="J391" s="80">
        <v>81</v>
      </c>
      <c r="K391" s="80">
        <v>88</v>
      </c>
      <c r="L391" s="80">
        <v>60</v>
      </c>
      <c r="M391" s="81">
        <f t="shared" si="24"/>
        <v>50.181533333333327</v>
      </c>
      <c r="N391" s="311">
        <f t="shared" ref="N391:N454" si="25">M391/B391*100</f>
        <v>31.363458333333327</v>
      </c>
      <c r="O391" s="314"/>
    </row>
    <row r="392" spans="1:15" ht="39.75" customHeight="1" x14ac:dyDescent="0.25">
      <c r="A392" s="1" t="s">
        <v>1277</v>
      </c>
      <c r="B392" s="2">
        <v>630</v>
      </c>
      <c r="C392" s="2" t="s">
        <v>3901</v>
      </c>
      <c r="D392" s="3" t="s">
        <v>54</v>
      </c>
      <c r="E392" s="80">
        <v>142</v>
      </c>
      <c r="F392" s="80">
        <v>167</v>
      </c>
      <c r="G392" s="80">
        <v>150</v>
      </c>
      <c r="H392" s="81">
        <f t="shared" ref="H392:H455" si="26">(E392+F392+G392)/3*0.38*1.73</f>
        <v>100.5822</v>
      </c>
      <c r="I392" s="81">
        <f t="shared" ref="I392:I455" si="27">H392/B392*100</f>
        <v>15.965428571428571</v>
      </c>
      <c r="J392" s="80">
        <v>142</v>
      </c>
      <c r="K392" s="80">
        <v>167</v>
      </c>
      <c r="L392" s="80">
        <v>150</v>
      </c>
      <c r="M392" s="81">
        <f t="shared" si="24"/>
        <v>100.5822</v>
      </c>
      <c r="N392" s="311">
        <f t="shared" si="25"/>
        <v>15.965428571428571</v>
      </c>
      <c r="O392" s="314"/>
    </row>
    <row r="393" spans="1:15" x14ac:dyDescent="0.25">
      <c r="A393" s="1" t="s">
        <v>1466</v>
      </c>
      <c r="B393" s="2">
        <v>630</v>
      </c>
      <c r="C393" s="2" t="s">
        <v>3901</v>
      </c>
      <c r="D393" s="5" t="s">
        <v>7</v>
      </c>
      <c r="E393" s="80">
        <v>255</v>
      </c>
      <c r="F393" s="80">
        <v>290</v>
      </c>
      <c r="G393" s="80">
        <v>230</v>
      </c>
      <c r="H393" s="81">
        <f t="shared" si="26"/>
        <v>169.82833333333332</v>
      </c>
      <c r="I393" s="81">
        <f t="shared" si="27"/>
        <v>26.956878306878306</v>
      </c>
      <c r="J393" s="80">
        <v>255</v>
      </c>
      <c r="K393" s="80">
        <v>290</v>
      </c>
      <c r="L393" s="80">
        <v>230</v>
      </c>
      <c r="M393" s="81">
        <f t="shared" si="24"/>
        <v>169.82833333333332</v>
      </c>
      <c r="N393" s="311">
        <f t="shared" si="25"/>
        <v>26.956878306878306</v>
      </c>
      <c r="O393" s="314"/>
    </row>
    <row r="394" spans="1:15" x14ac:dyDescent="0.25">
      <c r="A394" s="1">
        <v>1380</v>
      </c>
      <c r="B394" s="2">
        <v>400</v>
      </c>
      <c r="C394" s="2" t="s">
        <v>3905</v>
      </c>
      <c r="D394" s="3" t="s">
        <v>8</v>
      </c>
      <c r="E394" s="80">
        <v>465</v>
      </c>
      <c r="F394" s="80">
        <v>525</v>
      </c>
      <c r="G394" s="80">
        <v>450</v>
      </c>
      <c r="H394" s="81">
        <f t="shared" si="26"/>
        <v>315.55200000000002</v>
      </c>
      <c r="I394" s="81">
        <f t="shared" si="27"/>
        <v>78.888000000000005</v>
      </c>
      <c r="J394" s="80">
        <v>465</v>
      </c>
      <c r="K394" s="80">
        <v>525</v>
      </c>
      <c r="L394" s="80">
        <v>450</v>
      </c>
      <c r="M394" s="81">
        <f t="shared" si="24"/>
        <v>315.55200000000002</v>
      </c>
      <c r="N394" s="311">
        <f t="shared" si="25"/>
        <v>78.888000000000005</v>
      </c>
      <c r="O394" s="314"/>
    </row>
    <row r="395" spans="1:15" x14ac:dyDescent="0.25">
      <c r="A395" s="1">
        <v>1381</v>
      </c>
      <c r="B395" s="2">
        <v>400</v>
      </c>
      <c r="C395" s="2" t="s">
        <v>3901</v>
      </c>
      <c r="D395" s="3" t="s">
        <v>8</v>
      </c>
      <c r="E395" s="80">
        <v>460</v>
      </c>
      <c r="F395" s="80">
        <v>360</v>
      </c>
      <c r="G395" s="80">
        <v>450</v>
      </c>
      <c r="H395" s="81">
        <f t="shared" si="26"/>
        <v>278.29933333333332</v>
      </c>
      <c r="I395" s="81">
        <f t="shared" si="27"/>
        <v>69.574833333333331</v>
      </c>
      <c r="J395" s="80">
        <v>460</v>
      </c>
      <c r="K395" s="80">
        <v>360</v>
      </c>
      <c r="L395" s="80">
        <v>450</v>
      </c>
      <c r="M395" s="81">
        <f t="shared" si="24"/>
        <v>278.29933333333332</v>
      </c>
      <c r="N395" s="311">
        <f t="shared" si="25"/>
        <v>69.574833333333331</v>
      </c>
      <c r="O395" s="314"/>
    </row>
    <row r="396" spans="1:15" x14ac:dyDescent="0.25">
      <c r="A396" s="1">
        <v>1388</v>
      </c>
      <c r="B396" s="2">
        <v>400</v>
      </c>
      <c r="C396" s="2" t="s">
        <v>3901</v>
      </c>
      <c r="D396" s="3" t="s">
        <v>8</v>
      </c>
      <c r="E396" s="78">
        <v>220</v>
      </c>
      <c r="F396" s="78">
        <v>280</v>
      </c>
      <c r="G396" s="78">
        <v>248</v>
      </c>
      <c r="H396" s="81">
        <f t="shared" si="26"/>
        <v>163.91173333333333</v>
      </c>
      <c r="I396" s="81">
        <f t="shared" si="27"/>
        <v>40.977933333333333</v>
      </c>
      <c r="J396" s="78">
        <v>220</v>
      </c>
      <c r="K396" s="78">
        <v>280</v>
      </c>
      <c r="L396" s="78">
        <v>248</v>
      </c>
      <c r="M396" s="81">
        <f t="shared" si="24"/>
        <v>163.91173333333333</v>
      </c>
      <c r="N396" s="311">
        <f t="shared" si="25"/>
        <v>40.977933333333333</v>
      </c>
      <c r="O396" s="314"/>
    </row>
    <row r="397" spans="1:15" ht="117.75" customHeight="1" x14ac:dyDescent="0.25">
      <c r="A397" s="1" t="s">
        <v>1005</v>
      </c>
      <c r="B397" s="2">
        <v>630</v>
      </c>
      <c r="C397" s="2" t="s">
        <v>3901</v>
      </c>
      <c r="D397" s="14" t="s">
        <v>55</v>
      </c>
      <c r="E397" s="78">
        <v>180</v>
      </c>
      <c r="F397" s="78">
        <v>180</v>
      </c>
      <c r="G397" s="78">
        <v>220</v>
      </c>
      <c r="H397" s="81">
        <f t="shared" si="26"/>
        <v>127.09733333333334</v>
      </c>
      <c r="I397" s="81">
        <f t="shared" si="27"/>
        <v>20.174179894179893</v>
      </c>
      <c r="J397" s="78">
        <v>180</v>
      </c>
      <c r="K397" s="78">
        <v>180</v>
      </c>
      <c r="L397" s="78">
        <v>220</v>
      </c>
      <c r="M397" s="81">
        <f t="shared" si="24"/>
        <v>127.09733333333334</v>
      </c>
      <c r="N397" s="311">
        <f t="shared" si="25"/>
        <v>20.174179894179893</v>
      </c>
      <c r="O397" s="314"/>
    </row>
    <row r="398" spans="1:15" x14ac:dyDescent="0.25">
      <c r="A398" s="1" t="s">
        <v>1202</v>
      </c>
      <c r="B398" s="2">
        <v>630</v>
      </c>
      <c r="C398" s="2" t="s">
        <v>3901</v>
      </c>
      <c r="D398" s="5" t="s">
        <v>7</v>
      </c>
      <c r="E398" s="78">
        <v>130</v>
      </c>
      <c r="F398" s="78">
        <v>100</v>
      </c>
      <c r="G398" s="78">
        <v>50</v>
      </c>
      <c r="H398" s="81">
        <f t="shared" si="26"/>
        <v>61.357333333333337</v>
      </c>
      <c r="I398" s="81">
        <f t="shared" si="27"/>
        <v>9.7392592592592599</v>
      </c>
      <c r="J398" s="78">
        <v>130</v>
      </c>
      <c r="K398" s="78">
        <v>100</v>
      </c>
      <c r="L398" s="78">
        <v>50</v>
      </c>
      <c r="M398" s="81">
        <f t="shared" si="24"/>
        <v>61.357333333333337</v>
      </c>
      <c r="N398" s="311">
        <f t="shared" si="25"/>
        <v>9.7392592592592599</v>
      </c>
      <c r="O398" s="314"/>
    </row>
    <row r="399" spans="1:15" x14ac:dyDescent="0.25">
      <c r="A399" s="1">
        <v>1394</v>
      </c>
      <c r="B399" s="2">
        <v>400</v>
      </c>
      <c r="C399" s="2" t="s">
        <v>3901</v>
      </c>
      <c r="D399" s="5" t="s">
        <v>824</v>
      </c>
      <c r="E399" s="80">
        <v>390</v>
      </c>
      <c r="F399" s="80">
        <v>520</v>
      </c>
      <c r="G399" s="80">
        <v>250</v>
      </c>
      <c r="H399" s="81">
        <f t="shared" si="26"/>
        <v>254.19466666666668</v>
      </c>
      <c r="I399" s="81">
        <f t="shared" si="27"/>
        <v>63.548666666666662</v>
      </c>
      <c r="J399" s="80">
        <v>390</v>
      </c>
      <c r="K399" s="80">
        <v>520</v>
      </c>
      <c r="L399" s="80">
        <v>250</v>
      </c>
      <c r="M399" s="81">
        <f t="shared" si="24"/>
        <v>254.19466666666668</v>
      </c>
      <c r="N399" s="311">
        <f t="shared" si="25"/>
        <v>63.548666666666662</v>
      </c>
      <c r="O399" s="314"/>
    </row>
    <row r="400" spans="1:15" x14ac:dyDescent="0.25">
      <c r="A400" s="1" t="s">
        <v>1006</v>
      </c>
      <c r="B400" s="2">
        <v>400</v>
      </c>
      <c r="C400" s="2" t="s">
        <v>3901</v>
      </c>
      <c r="D400" s="5" t="s">
        <v>8</v>
      </c>
      <c r="E400" s="78">
        <v>20</v>
      </c>
      <c r="F400" s="78">
        <v>16</v>
      </c>
      <c r="G400" s="78">
        <v>9</v>
      </c>
      <c r="H400" s="81">
        <f t="shared" si="26"/>
        <v>9.8610000000000007</v>
      </c>
      <c r="I400" s="81">
        <f t="shared" si="27"/>
        <v>2.4652500000000002</v>
      </c>
      <c r="J400" s="78">
        <v>20</v>
      </c>
      <c r="K400" s="78">
        <v>16</v>
      </c>
      <c r="L400" s="78">
        <v>9</v>
      </c>
      <c r="M400" s="81">
        <f t="shared" si="24"/>
        <v>9.8610000000000007</v>
      </c>
      <c r="N400" s="311">
        <f t="shared" si="25"/>
        <v>2.4652500000000002</v>
      </c>
      <c r="O400" s="314"/>
    </row>
    <row r="401" spans="1:15" x14ac:dyDescent="0.25">
      <c r="A401" s="1" t="s">
        <v>1203</v>
      </c>
      <c r="B401" s="2">
        <v>400</v>
      </c>
      <c r="C401" s="2" t="s">
        <v>3901</v>
      </c>
      <c r="D401" s="5" t="s">
        <v>7</v>
      </c>
      <c r="E401" s="78">
        <v>1</v>
      </c>
      <c r="F401" s="78">
        <v>5</v>
      </c>
      <c r="G401" s="78">
        <v>1</v>
      </c>
      <c r="H401" s="81">
        <f t="shared" si="26"/>
        <v>1.5339333333333334</v>
      </c>
      <c r="I401" s="81">
        <f t="shared" si="27"/>
        <v>0.38348333333333334</v>
      </c>
      <c r="J401" s="78">
        <v>1</v>
      </c>
      <c r="K401" s="78">
        <v>5</v>
      </c>
      <c r="L401" s="78">
        <v>1</v>
      </c>
      <c r="M401" s="81">
        <f t="shared" si="24"/>
        <v>1.5339333333333334</v>
      </c>
      <c r="N401" s="311">
        <f t="shared" si="25"/>
        <v>0.38348333333333334</v>
      </c>
      <c r="O401" s="314"/>
    </row>
    <row r="402" spans="1:15" x14ac:dyDescent="0.25">
      <c r="A402" s="1" t="s">
        <v>1007</v>
      </c>
      <c r="B402" s="2">
        <v>630</v>
      </c>
      <c r="C402" s="2" t="s">
        <v>3901</v>
      </c>
      <c r="D402" s="5" t="s">
        <v>8</v>
      </c>
      <c r="E402" s="78">
        <v>124</v>
      </c>
      <c r="F402" s="78">
        <v>114</v>
      </c>
      <c r="G402" s="78">
        <v>103</v>
      </c>
      <c r="H402" s="81">
        <f t="shared" si="26"/>
        <v>74.724466666666672</v>
      </c>
      <c r="I402" s="81">
        <f t="shared" si="27"/>
        <v>11.861026455026456</v>
      </c>
      <c r="J402" s="78">
        <v>124</v>
      </c>
      <c r="K402" s="78">
        <v>114</v>
      </c>
      <c r="L402" s="78">
        <v>103</v>
      </c>
      <c r="M402" s="81">
        <f t="shared" si="24"/>
        <v>74.724466666666672</v>
      </c>
      <c r="N402" s="311">
        <f t="shared" si="25"/>
        <v>11.861026455026456</v>
      </c>
      <c r="O402" s="314"/>
    </row>
    <row r="403" spans="1:15" x14ac:dyDescent="0.25">
      <c r="A403" s="1" t="s">
        <v>1204</v>
      </c>
      <c r="B403" s="2">
        <v>630</v>
      </c>
      <c r="C403" s="2" t="s">
        <v>3901</v>
      </c>
      <c r="D403" s="5" t="s">
        <v>7</v>
      </c>
      <c r="E403" s="78">
        <v>126</v>
      </c>
      <c r="F403" s="78">
        <v>202</v>
      </c>
      <c r="G403" s="78">
        <v>89</v>
      </c>
      <c r="H403" s="81">
        <f t="shared" si="26"/>
        <v>91.378600000000006</v>
      </c>
      <c r="I403" s="81">
        <f t="shared" si="27"/>
        <v>14.504539682539683</v>
      </c>
      <c r="J403" s="78">
        <v>126</v>
      </c>
      <c r="K403" s="78">
        <v>202</v>
      </c>
      <c r="L403" s="78">
        <v>89</v>
      </c>
      <c r="M403" s="81">
        <f t="shared" si="24"/>
        <v>91.378600000000006</v>
      </c>
      <c r="N403" s="311">
        <f t="shared" si="25"/>
        <v>14.504539682539683</v>
      </c>
      <c r="O403" s="314"/>
    </row>
    <row r="404" spans="1:15" x14ac:dyDescent="0.25">
      <c r="A404" s="1">
        <v>1401</v>
      </c>
      <c r="B404" s="2">
        <v>630</v>
      </c>
      <c r="C404" s="2" t="s">
        <v>3901</v>
      </c>
      <c r="D404" s="3" t="s">
        <v>8</v>
      </c>
      <c r="E404" s="78">
        <v>298</v>
      </c>
      <c r="F404" s="78">
        <v>268</v>
      </c>
      <c r="G404" s="78">
        <v>230</v>
      </c>
      <c r="H404" s="81">
        <f t="shared" si="26"/>
        <v>174.43013333333332</v>
      </c>
      <c r="I404" s="81">
        <f t="shared" si="27"/>
        <v>27.687322751322746</v>
      </c>
      <c r="J404" s="78">
        <v>298</v>
      </c>
      <c r="K404" s="78">
        <v>268</v>
      </c>
      <c r="L404" s="78">
        <v>230</v>
      </c>
      <c r="M404" s="81">
        <f t="shared" si="24"/>
        <v>174.43013333333332</v>
      </c>
      <c r="N404" s="311">
        <f t="shared" si="25"/>
        <v>27.687322751322746</v>
      </c>
      <c r="O404" s="314"/>
    </row>
    <row r="405" spans="1:15" x14ac:dyDescent="0.25">
      <c r="A405" s="1" t="s">
        <v>1278</v>
      </c>
      <c r="B405" s="2">
        <v>400</v>
      </c>
      <c r="C405" s="2" t="s">
        <v>3901</v>
      </c>
      <c r="D405" s="3" t="s">
        <v>8</v>
      </c>
      <c r="E405" s="80">
        <v>71</v>
      </c>
      <c r="F405" s="80">
        <v>70</v>
      </c>
      <c r="G405" s="80">
        <v>79</v>
      </c>
      <c r="H405" s="81">
        <f t="shared" si="26"/>
        <v>48.209333333333326</v>
      </c>
      <c r="I405" s="81">
        <f t="shared" si="27"/>
        <v>12.052333333333332</v>
      </c>
      <c r="J405" s="80">
        <v>71</v>
      </c>
      <c r="K405" s="80">
        <v>70</v>
      </c>
      <c r="L405" s="80">
        <v>79</v>
      </c>
      <c r="M405" s="81">
        <f t="shared" si="24"/>
        <v>48.209333333333326</v>
      </c>
      <c r="N405" s="311">
        <f t="shared" si="25"/>
        <v>12.052333333333332</v>
      </c>
      <c r="O405" s="314"/>
    </row>
    <row r="406" spans="1:15" x14ac:dyDescent="0.25">
      <c r="A406" s="1" t="s">
        <v>1467</v>
      </c>
      <c r="B406" s="2">
        <v>400</v>
      </c>
      <c r="C406" s="2" t="s">
        <v>3901</v>
      </c>
      <c r="D406" s="5" t="s">
        <v>7</v>
      </c>
      <c r="E406" s="80">
        <v>22</v>
      </c>
      <c r="F406" s="80">
        <v>23</v>
      </c>
      <c r="G406" s="80">
        <v>40</v>
      </c>
      <c r="H406" s="81">
        <f t="shared" si="26"/>
        <v>18.626333333333331</v>
      </c>
      <c r="I406" s="81">
        <f t="shared" si="27"/>
        <v>4.6565833333333329</v>
      </c>
      <c r="J406" s="80">
        <v>22</v>
      </c>
      <c r="K406" s="80">
        <v>23</v>
      </c>
      <c r="L406" s="80">
        <v>40</v>
      </c>
      <c r="M406" s="81">
        <f t="shared" ref="M406:M469" si="28">(J406+K406+L406)/3*0.38*1.73</f>
        <v>18.626333333333331</v>
      </c>
      <c r="N406" s="311">
        <f t="shared" si="25"/>
        <v>4.6565833333333329</v>
      </c>
      <c r="O406" s="314"/>
    </row>
    <row r="407" spans="1:15" ht="30" x14ac:dyDescent="0.25">
      <c r="A407" s="1">
        <v>1403</v>
      </c>
      <c r="B407" s="2">
        <v>630</v>
      </c>
      <c r="C407" s="2" t="s">
        <v>3901</v>
      </c>
      <c r="D407" s="3" t="s">
        <v>56</v>
      </c>
      <c r="E407" s="78">
        <v>386</v>
      </c>
      <c r="F407" s="78">
        <v>434</v>
      </c>
      <c r="G407" s="78">
        <v>369</v>
      </c>
      <c r="H407" s="81">
        <f t="shared" si="26"/>
        <v>260.54953333333333</v>
      </c>
      <c r="I407" s="81">
        <f t="shared" si="27"/>
        <v>41.357068783068783</v>
      </c>
      <c r="J407" s="78">
        <v>386</v>
      </c>
      <c r="K407" s="78">
        <v>434</v>
      </c>
      <c r="L407" s="78">
        <v>369</v>
      </c>
      <c r="M407" s="81">
        <f t="shared" si="28"/>
        <v>260.54953333333333</v>
      </c>
      <c r="N407" s="311">
        <f t="shared" si="25"/>
        <v>41.357068783068783</v>
      </c>
      <c r="O407" s="314"/>
    </row>
    <row r="408" spans="1:15" x14ac:dyDescent="0.25">
      <c r="A408" s="1">
        <v>1404</v>
      </c>
      <c r="B408" s="2">
        <v>630</v>
      </c>
      <c r="C408" s="2" t="s">
        <v>3901</v>
      </c>
      <c r="D408" s="3" t="s">
        <v>8</v>
      </c>
      <c r="E408" s="78">
        <v>209</v>
      </c>
      <c r="F408" s="78">
        <v>181</v>
      </c>
      <c r="G408" s="78">
        <v>225</v>
      </c>
      <c r="H408" s="81">
        <f t="shared" si="26"/>
        <v>134.767</v>
      </c>
      <c r="I408" s="81">
        <f t="shared" si="27"/>
        <v>21.3915873015873</v>
      </c>
      <c r="J408" s="78" t="s">
        <v>49</v>
      </c>
      <c r="K408" s="78" t="s">
        <v>49</v>
      </c>
      <c r="L408" s="78" t="s">
        <v>49</v>
      </c>
      <c r="M408" s="81" t="e">
        <f t="shared" si="28"/>
        <v>#VALUE!</v>
      </c>
      <c r="N408" s="311" t="e">
        <f t="shared" si="25"/>
        <v>#VALUE!</v>
      </c>
      <c r="O408" s="314"/>
    </row>
    <row r="409" spans="1:15" x14ac:dyDescent="0.25">
      <c r="A409" s="1" t="s">
        <v>3260</v>
      </c>
      <c r="B409" s="2">
        <v>400</v>
      </c>
      <c r="C409" s="2" t="s">
        <v>3901</v>
      </c>
      <c r="D409" s="3" t="s">
        <v>8</v>
      </c>
      <c r="E409" s="80">
        <v>90</v>
      </c>
      <c r="F409" s="80">
        <v>60</v>
      </c>
      <c r="G409" s="80">
        <v>70</v>
      </c>
      <c r="H409" s="81">
        <f t="shared" si="26"/>
        <v>48.209333333333326</v>
      </c>
      <c r="I409" s="81">
        <f t="shared" si="27"/>
        <v>12.052333333333332</v>
      </c>
      <c r="J409" s="80">
        <v>90</v>
      </c>
      <c r="K409" s="80">
        <v>60</v>
      </c>
      <c r="L409" s="80">
        <v>70</v>
      </c>
      <c r="M409" s="81">
        <f t="shared" si="28"/>
        <v>48.209333333333326</v>
      </c>
      <c r="N409" s="311">
        <f t="shared" si="25"/>
        <v>12.052333333333332</v>
      </c>
      <c r="O409" s="314"/>
    </row>
    <row r="410" spans="1:15" x14ac:dyDescent="0.25">
      <c r="A410" s="1" t="s">
        <v>3261</v>
      </c>
      <c r="B410" s="2">
        <v>400</v>
      </c>
      <c r="C410" s="2" t="s">
        <v>3901</v>
      </c>
      <c r="D410" s="5" t="s">
        <v>7</v>
      </c>
      <c r="E410" s="80">
        <v>0</v>
      </c>
      <c r="F410" s="80">
        <v>0</v>
      </c>
      <c r="G410" s="80">
        <v>0</v>
      </c>
      <c r="H410" s="81">
        <f t="shared" si="26"/>
        <v>0</v>
      </c>
      <c r="I410" s="81">
        <f t="shared" si="27"/>
        <v>0</v>
      </c>
      <c r="J410" s="80">
        <v>0</v>
      </c>
      <c r="K410" s="80">
        <v>0</v>
      </c>
      <c r="L410" s="80">
        <v>0</v>
      </c>
      <c r="M410" s="81">
        <f t="shared" si="28"/>
        <v>0</v>
      </c>
      <c r="N410" s="311">
        <f t="shared" si="25"/>
        <v>0</v>
      </c>
      <c r="O410" s="314"/>
    </row>
    <row r="411" spans="1:15" x14ac:dyDescent="0.25">
      <c r="A411" s="1">
        <v>1406</v>
      </c>
      <c r="B411" s="2">
        <v>400</v>
      </c>
      <c r="C411" s="2" t="s">
        <v>3901</v>
      </c>
      <c r="D411" s="3" t="s">
        <v>8</v>
      </c>
      <c r="E411" s="80">
        <v>610</v>
      </c>
      <c r="F411" s="80">
        <v>520</v>
      </c>
      <c r="G411" s="80">
        <v>330</v>
      </c>
      <c r="H411" s="81">
        <f t="shared" si="26"/>
        <v>319.93466666666666</v>
      </c>
      <c r="I411" s="81">
        <f t="shared" si="27"/>
        <v>79.983666666666664</v>
      </c>
      <c r="J411" s="80">
        <v>610</v>
      </c>
      <c r="K411" s="80">
        <v>520</v>
      </c>
      <c r="L411" s="80">
        <v>330</v>
      </c>
      <c r="M411" s="81">
        <f t="shared" si="28"/>
        <v>319.93466666666666</v>
      </c>
      <c r="N411" s="311">
        <f t="shared" si="25"/>
        <v>79.983666666666664</v>
      </c>
      <c r="O411" s="314"/>
    </row>
    <row r="412" spans="1:15" ht="30" x14ac:dyDescent="0.25">
      <c r="A412" s="1">
        <v>1407</v>
      </c>
      <c r="B412" s="2">
        <v>400</v>
      </c>
      <c r="C412" s="2" t="s">
        <v>3901</v>
      </c>
      <c r="D412" s="3" t="s">
        <v>57</v>
      </c>
      <c r="E412" s="78">
        <v>125</v>
      </c>
      <c r="F412" s="78">
        <v>145</v>
      </c>
      <c r="G412" s="78">
        <v>115</v>
      </c>
      <c r="H412" s="81">
        <f t="shared" si="26"/>
        <v>84.366333333333344</v>
      </c>
      <c r="I412" s="81">
        <f t="shared" si="27"/>
        <v>21.091583333333336</v>
      </c>
      <c r="J412" s="78">
        <v>125</v>
      </c>
      <c r="K412" s="78">
        <v>145</v>
      </c>
      <c r="L412" s="78">
        <v>115</v>
      </c>
      <c r="M412" s="81">
        <f t="shared" si="28"/>
        <v>84.366333333333344</v>
      </c>
      <c r="N412" s="311">
        <f t="shared" si="25"/>
        <v>21.091583333333336</v>
      </c>
      <c r="O412" s="314"/>
    </row>
    <row r="413" spans="1:15" ht="60" x14ac:dyDescent="0.25">
      <c r="A413" s="1">
        <v>1409</v>
      </c>
      <c r="B413" s="2">
        <v>250</v>
      </c>
      <c r="C413" s="2" t="s">
        <v>3901</v>
      </c>
      <c r="D413" s="3" t="s">
        <v>58</v>
      </c>
      <c r="E413" s="78">
        <v>175</v>
      </c>
      <c r="F413" s="78">
        <v>195</v>
      </c>
      <c r="G413" s="78">
        <v>170</v>
      </c>
      <c r="H413" s="81">
        <f t="shared" si="26"/>
        <v>118.33200000000001</v>
      </c>
      <c r="I413" s="81">
        <f t="shared" si="27"/>
        <v>47.332800000000006</v>
      </c>
      <c r="J413" s="78">
        <v>175</v>
      </c>
      <c r="K413" s="78">
        <v>195</v>
      </c>
      <c r="L413" s="78">
        <v>170</v>
      </c>
      <c r="M413" s="81">
        <f t="shared" si="28"/>
        <v>118.33200000000001</v>
      </c>
      <c r="N413" s="311">
        <f t="shared" si="25"/>
        <v>47.332800000000006</v>
      </c>
      <c r="O413" s="314"/>
    </row>
    <row r="414" spans="1:15" x14ac:dyDescent="0.25">
      <c r="A414" s="1">
        <v>1410</v>
      </c>
      <c r="B414" s="2">
        <v>400</v>
      </c>
      <c r="C414" s="2" t="s">
        <v>3901</v>
      </c>
      <c r="D414" s="3" t="s">
        <v>8</v>
      </c>
      <c r="E414" s="80">
        <v>270</v>
      </c>
      <c r="F414" s="80">
        <v>280</v>
      </c>
      <c r="G414" s="80">
        <v>275</v>
      </c>
      <c r="H414" s="81">
        <f t="shared" si="26"/>
        <v>180.785</v>
      </c>
      <c r="I414" s="81">
        <f t="shared" si="27"/>
        <v>45.196249999999999</v>
      </c>
      <c r="J414" s="80">
        <v>270</v>
      </c>
      <c r="K414" s="80">
        <v>280</v>
      </c>
      <c r="L414" s="80">
        <v>275</v>
      </c>
      <c r="M414" s="81">
        <f t="shared" si="28"/>
        <v>180.785</v>
      </c>
      <c r="N414" s="311">
        <f t="shared" si="25"/>
        <v>45.196249999999999</v>
      </c>
      <c r="O414" s="314"/>
    </row>
    <row r="415" spans="1:15" x14ac:dyDescent="0.25">
      <c r="A415" s="1">
        <v>1411</v>
      </c>
      <c r="B415" s="2">
        <v>630</v>
      </c>
      <c r="C415" s="2" t="s">
        <v>3901</v>
      </c>
      <c r="D415" s="3" t="s">
        <v>8</v>
      </c>
      <c r="E415" s="78">
        <v>444</v>
      </c>
      <c r="F415" s="78">
        <v>380</v>
      </c>
      <c r="G415" s="78">
        <v>300</v>
      </c>
      <c r="H415" s="81">
        <f t="shared" si="26"/>
        <v>246.30586666666667</v>
      </c>
      <c r="I415" s="81">
        <f t="shared" si="27"/>
        <v>39.096169312169316</v>
      </c>
      <c r="J415" s="78">
        <v>444</v>
      </c>
      <c r="K415" s="78">
        <v>380</v>
      </c>
      <c r="L415" s="78">
        <v>300</v>
      </c>
      <c r="M415" s="81">
        <f t="shared" si="28"/>
        <v>246.30586666666667</v>
      </c>
      <c r="N415" s="311">
        <f t="shared" si="25"/>
        <v>39.096169312169316</v>
      </c>
      <c r="O415" s="314"/>
    </row>
    <row r="416" spans="1:15" x14ac:dyDescent="0.25">
      <c r="A416" s="1">
        <v>1412</v>
      </c>
      <c r="B416" s="2">
        <v>315</v>
      </c>
      <c r="C416" s="2" t="s">
        <v>3901</v>
      </c>
      <c r="D416" s="3" t="s">
        <v>8</v>
      </c>
      <c r="E416" s="78">
        <v>245</v>
      </c>
      <c r="F416" s="78">
        <v>240</v>
      </c>
      <c r="G416" s="78">
        <v>230</v>
      </c>
      <c r="H416" s="81">
        <f t="shared" si="26"/>
        <v>156.68033333333335</v>
      </c>
      <c r="I416" s="81">
        <f t="shared" si="27"/>
        <v>49.739788359788371</v>
      </c>
      <c r="J416" s="78">
        <v>245</v>
      </c>
      <c r="K416" s="78">
        <v>240</v>
      </c>
      <c r="L416" s="78">
        <v>230</v>
      </c>
      <c r="M416" s="81">
        <f t="shared" si="28"/>
        <v>156.68033333333335</v>
      </c>
      <c r="N416" s="311">
        <f t="shared" si="25"/>
        <v>49.739788359788371</v>
      </c>
      <c r="O416" s="314"/>
    </row>
    <row r="417" spans="1:15" ht="30" x14ac:dyDescent="0.25">
      <c r="A417" s="1" t="s">
        <v>1279</v>
      </c>
      <c r="B417" s="2">
        <v>630</v>
      </c>
      <c r="C417" s="2" t="s">
        <v>3901</v>
      </c>
      <c r="D417" s="3" t="s">
        <v>825</v>
      </c>
      <c r="E417" s="78">
        <v>88</v>
      </c>
      <c r="F417" s="78">
        <v>96</v>
      </c>
      <c r="G417" s="78">
        <v>130</v>
      </c>
      <c r="H417" s="81">
        <f t="shared" si="26"/>
        <v>68.807866666666669</v>
      </c>
      <c r="I417" s="81">
        <f t="shared" si="27"/>
        <v>10.921883597883598</v>
      </c>
      <c r="J417" s="78">
        <v>88</v>
      </c>
      <c r="K417" s="78">
        <v>96</v>
      </c>
      <c r="L417" s="78">
        <v>130</v>
      </c>
      <c r="M417" s="81">
        <f t="shared" si="28"/>
        <v>68.807866666666669</v>
      </c>
      <c r="N417" s="311">
        <f t="shared" si="25"/>
        <v>10.921883597883598</v>
      </c>
      <c r="O417" s="314"/>
    </row>
    <row r="418" spans="1:15" x14ac:dyDescent="0.25">
      <c r="A418" s="1" t="s">
        <v>1468</v>
      </c>
      <c r="B418" s="2">
        <v>400</v>
      </c>
      <c r="C418" s="2" t="s">
        <v>3901</v>
      </c>
      <c r="D418" s="5" t="s">
        <v>7</v>
      </c>
      <c r="E418" s="78">
        <v>382</v>
      </c>
      <c r="F418" s="78">
        <v>330</v>
      </c>
      <c r="G418" s="78">
        <v>373</v>
      </c>
      <c r="H418" s="81">
        <f t="shared" si="26"/>
        <v>237.75966666666667</v>
      </c>
      <c r="I418" s="81">
        <f t="shared" si="27"/>
        <v>59.439916666666669</v>
      </c>
      <c r="J418" s="78">
        <v>382</v>
      </c>
      <c r="K418" s="78">
        <v>330</v>
      </c>
      <c r="L418" s="78">
        <v>373</v>
      </c>
      <c r="M418" s="81">
        <f t="shared" si="28"/>
        <v>237.75966666666667</v>
      </c>
      <c r="N418" s="311">
        <f t="shared" si="25"/>
        <v>59.439916666666669</v>
      </c>
      <c r="O418" s="314"/>
    </row>
    <row r="419" spans="1:15" ht="30" x14ac:dyDescent="0.25">
      <c r="A419" s="1" t="s">
        <v>1103</v>
      </c>
      <c r="B419" s="2">
        <v>400</v>
      </c>
      <c r="C419" s="2" t="s">
        <v>3901</v>
      </c>
      <c r="D419" s="3" t="s">
        <v>826</v>
      </c>
      <c r="E419" s="78">
        <v>48</v>
      </c>
      <c r="F419" s="78">
        <v>31</v>
      </c>
      <c r="G419" s="78">
        <v>21</v>
      </c>
      <c r="H419" s="81">
        <f t="shared" si="26"/>
        <v>21.913333333333334</v>
      </c>
      <c r="I419" s="81">
        <f t="shared" si="27"/>
        <v>5.4783333333333335</v>
      </c>
      <c r="J419" s="78">
        <v>48</v>
      </c>
      <c r="K419" s="78">
        <v>31</v>
      </c>
      <c r="L419" s="78">
        <v>21</v>
      </c>
      <c r="M419" s="81">
        <f t="shared" si="28"/>
        <v>21.913333333333334</v>
      </c>
      <c r="N419" s="311">
        <f t="shared" si="25"/>
        <v>5.4783333333333335</v>
      </c>
      <c r="O419" s="314"/>
    </row>
    <row r="420" spans="1:15" x14ac:dyDescent="0.25">
      <c r="A420" s="1" t="s">
        <v>1104</v>
      </c>
      <c r="B420" s="2">
        <v>400</v>
      </c>
      <c r="C420" s="2" t="s">
        <v>3901</v>
      </c>
      <c r="D420" s="5" t="s">
        <v>7</v>
      </c>
      <c r="E420" s="78">
        <v>45</v>
      </c>
      <c r="F420" s="78">
        <v>58</v>
      </c>
      <c r="G420" s="78">
        <v>61</v>
      </c>
      <c r="H420" s="81">
        <f t="shared" si="26"/>
        <v>35.937866666666665</v>
      </c>
      <c r="I420" s="81">
        <f t="shared" si="27"/>
        <v>8.9844666666666662</v>
      </c>
      <c r="J420" s="78">
        <v>45</v>
      </c>
      <c r="K420" s="78">
        <v>58</v>
      </c>
      <c r="L420" s="78">
        <v>61</v>
      </c>
      <c r="M420" s="81">
        <f t="shared" si="28"/>
        <v>35.937866666666665</v>
      </c>
      <c r="N420" s="311">
        <f t="shared" si="25"/>
        <v>8.9844666666666662</v>
      </c>
      <c r="O420" s="314"/>
    </row>
    <row r="421" spans="1:15" x14ac:dyDescent="0.25">
      <c r="A421" s="1">
        <v>1416</v>
      </c>
      <c r="B421" s="2">
        <v>400</v>
      </c>
      <c r="C421" s="2" t="s">
        <v>3901</v>
      </c>
      <c r="D421" s="3" t="s">
        <v>8</v>
      </c>
      <c r="E421" s="80">
        <v>260</v>
      </c>
      <c r="F421" s="80">
        <v>380</v>
      </c>
      <c r="G421" s="80">
        <v>300</v>
      </c>
      <c r="H421" s="81">
        <f t="shared" si="26"/>
        <v>205.98533333333333</v>
      </c>
      <c r="I421" s="81">
        <f t="shared" si="27"/>
        <v>51.496333333333332</v>
      </c>
      <c r="J421" s="80">
        <v>260</v>
      </c>
      <c r="K421" s="80">
        <v>380</v>
      </c>
      <c r="L421" s="80">
        <v>300</v>
      </c>
      <c r="M421" s="81">
        <f t="shared" si="28"/>
        <v>205.98533333333333</v>
      </c>
      <c r="N421" s="311">
        <f t="shared" si="25"/>
        <v>51.496333333333332</v>
      </c>
      <c r="O421" s="314"/>
    </row>
    <row r="422" spans="1:15" x14ac:dyDescent="0.25">
      <c r="A422" s="1">
        <v>1417</v>
      </c>
      <c r="B422" s="2">
        <v>400</v>
      </c>
      <c r="C422" s="2" t="s">
        <v>3901</v>
      </c>
      <c r="D422" s="3" t="s">
        <v>8</v>
      </c>
      <c r="E422" s="78">
        <v>150</v>
      </c>
      <c r="F422" s="78">
        <v>143</v>
      </c>
      <c r="G422" s="78">
        <v>189</v>
      </c>
      <c r="H422" s="81">
        <f t="shared" si="26"/>
        <v>105.62226666666666</v>
      </c>
      <c r="I422" s="81">
        <f t="shared" si="27"/>
        <v>26.405566666666662</v>
      </c>
      <c r="J422" s="78">
        <v>150</v>
      </c>
      <c r="K422" s="78">
        <v>143</v>
      </c>
      <c r="L422" s="78">
        <v>189</v>
      </c>
      <c r="M422" s="81">
        <f t="shared" si="28"/>
        <v>105.62226666666666</v>
      </c>
      <c r="N422" s="311">
        <f t="shared" si="25"/>
        <v>26.405566666666662</v>
      </c>
      <c r="O422" s="314"/>
    </row>
    <row r="423" spans="1:15" x14ac:dyDescent="0.25">
      <c r="A423" s="1" t="s">
        <v>1280</v>
      </c>
      <c r="B423" s="2">
        <v>250</v>
      </c>
      <c r="C423" s="2" t="s">
        <v>3901</v>
      </c>
      <c r="D423" s="3" t="s">
        <v>8</v>
      </c>
      <c r="E423" s="80">
        <v>107</v>
      </c>
      <c r="F423" s="80">
        <v>96</v>
      </c>
      <c r="G423" s="80">
        <v>63</v>
      </c>
      <c r="H423" s="81">
        <f t="shared" si="26"/>
        <v>58.289466666666669</v>
      </c>
      <c r="I423" s="81">
        <f t="shared" si="27"/>
        <v>23.315786666666668</v>
      </c>
      <c r="J423" s="80">
        <v>107</v>
      </c>
      <c r="K423" s="80">
        <v>96</v>
      </c>
      <c r="L423" s="80">
        <v>63</v>
      </c>
      <c r="M423" s="81">
        <f t="shared" si="28"/>
        <v>58.289466666666669</v>
      </c>
      <c r="N423" s="311">
        <f t="shared" si="25"/>
        <v>23.315786666666668</v>
      </c>
      <c r="O423" s="314"/>
    </row>
    <row r="424" spans="1:15" x14ac:dyDescent="0.25">
      <c r="A424" s="1" t="s">
        <v>1469</v>
      </c>
      <c r="B424" s="2">
        <v>250</v>
      </c>
      <c r="C424" s="2" t="s">
        <v>3901</v>
      </c>
      <c r="D424" s="5" t="s">
        <v>7</v>
      </c>
      <c r="E424" s="80">
        <v>0</v>
      </c>
      <c r="F424" s="80">
        <v>0</v>
      </c>
      <c r="G424" s="80">
        <v>0</v>
      </c>
      <c r="H424" s="81">
        <f t="shared" si="26"/>
        <v>0</v>
      </c>
      <c r="I424" s="81">
        <f t="shared" si="27"/>
        <v>0</v>
      </c>
      <c r="J424" s="80">
        <v>0</v>
      </c>
      <c r="K424" s="80">
        <v>0</v>
      </c>
      <c r="L424" s="80">
        <v>0</v>
      </c>
      <c r="M424" s="81">
        <f t="shared" si="28"/>
        <v>0</v>
      </c>
      <c r="N424" s="311">
        <f t="shared" si="25"/>
        <v>0</v>
      </c>
      <c r="O424" s="314"/>
    </row>
    <row r="425" spans="1:15" x14ac:dyDescent="0.25">
      <c r="A425" s="1">
        <v>1419</v>
      </c>
      <c r="B425" s="2">
        <v>400</v>
      </c>
      <c r="C425" s="2" t="s">
        <v>3901</v>
      </c>
      <c r="D425" s="5" t="s">
        <v>8</v>
      </c>
      <c r="E425" s="80">
        <v>360</v>
      </c>
      <c r="F425" s="80">
        <v>310</v>
      </c>
      <c r="G425" s="80">
        <v>330</v>
      </c>
      <c r="H425" s="81">
        <f t="shared" si="26"/>
        <v>219.13333333333333</v>
      </c>
      <c r="I425" s="81">
        <f t="shared" si="27"/>
        <v>54.783333333333331</v>
      </c>
      <c r="J425" s="80">
        <v>360</v>
      </c>
      <c r="K425" s="80">
        <v>310</v>
      </c>
      <c r="L425" s="80">
        <v>330</v>
      </c>
      <c r="M425" s="81">
        <f t="shared" si="28"/>
        <v>219.13333333333333</v>
      </c>
      <c r="N425" s="311">
        <f t="shared" si="25"/>
        <v>54.783333333333331</v>
      </c>
      <c r="O425" s="314"/>
    </row>
    <row r="426" spans="1:15" ht="45" x14ac:dyDescent="0.25">
      <c r="A426" s="1" t="s">
        <v>1008</v>
      </c>
      <c r="B426" s="2">
        <v>250</v>
      </c>
      <c r="C426" s="2" t="s">
        <v>3901</v>
      </c>
      <c r="D426" s="5" t="s">
        <v>827</v>
      </c>
      <c r="E426" s="78">
        <v>5</v>
      </c>
      <c r="F426" s="78">
        <v>10</v>
      </c>
      <c r="G426" s="78">
        <v>8</v>
      </c>
      <c r="H426" s="81">
        <f t="shared" si="26"/>
        <v>5.0400666666666671</v>
      </c>
      <c r="I426" s="81">
        <f t="shared" si="27"/>
        <v>2.0160266666666669</v>
      </c>
      <c r="J426" s="78">
        <v>5</v>
      </c>
      <c r="K426" s="78">
        <v>10</v>
      </c>
      <c r="L426" s="78">
        <v>8</v>
      </c>
      <c r="M426" s="81">
        <f t="shared" si="28"/>
        <v>5.0400666666666671</v>
      </c>
      <c r="N426" s="311">
        <f t="shared" si="25"/>
        <v>2.0160266666666669</v>
      </c>
      <c r="O426" s="314"/>
    </row>
    <row r="427" spans="1:15" x14ac:dyDescent="0.25">
      <c r="A427" s="1" t="s">
        <v>1205</v>
      </c>
      <c r="B427" s="2">
        <v>250</v>
      </c>
      <c r="C427" s="2" t="s">
        <v>3901</v>
      </c>
      <c r="D427" s="5" t="s">
        <v>7</v>
      </c>
      <c r="E427" s="78">
        <v>74</v>
      </c>
      <c r="F427" s="78">
        <v>20</v>
      </c>
      <c r="G427" s="78">
        <v>15</v>
      </c>
      <c r="H427" s="81">
        <f t="shared" si="26"/>
        <v>23.885533333333335</v>
      </c>
      <c r="I427" s="81">
        <f t="shared" si="27"/>
        <v>9.5542133333333332</v>
      </c>
      <c r="J427" s="78">
        <v>74</v>
      </c>
      <c r="K427" s="78">
        <v>20</v>
      </c>
      <c r="L427" s="78">
        <v>15</v>
      </c>
      <c r="M427" s="81">
        <f t="shared" si="28"/>
        <v>23.885533333333335</v>
      </c>
      <c r="N427" s="311">
        <f t="shared" si="25"/>
        <v>9.5542133333333332</v>
      </c>
      <c r="O427" s="314"/>
    </row>
    <row r="428" spans="1:15" ht="30" x14ac:dyDescent="0.25">
      <c r="A428" s="1" t="s">
        <v>1281</v>
      </c>
      <c r="B428" s="2">
        <v>630</v>
      </c>
      <c r="C428" s="2" t="s">
        <v>3901</v>
      </c>
      <c r="D428" s="3" t="s">
        <v>59</v>
      </c>
      <c r="E428" s="80">
        <v>114</v>
      </c>
      <c r="F428" s="80">
        <v>96</v>
      </c>
      <c r="G428" s="80">
        <v>96</v>
      </c>
      <c r="H428" s="81">
        <f t="shared" si="26"/>
        <v>67.0548</v>
      </c>
      <c r="I428" s="81">
        <f t="shared" si="27"/>
        <v>10.643619047619048</v>
      </c>
      <c r="J428" s="80">
        <v>114</v>
      </c>
      <c r="K428" s="80">
        <v>96</v>
      </c>
      <c r="L428" s="80">
        <v>96</v>
      </c>
      <c r="M428" s="81">
        <f t="shared" si="28"/>
        <v>67.0548</v>
      </c>
      <c r="N428" s="311">
        <f t="shared" si="25"/>
        <v>10.643619047619048</v>
      </c>
      <c r="O428" s="314"/>
    </row>
    <row r="429" spans="1:15" x14ac:dyDescent="0.25">
      <c r="A429" s="1" t="s">
        <v>1470</v>
      </c>
      <c r="B429" s="2">
        <v>400</v>
      </c>
      <c r="C429" s="2" t="s">
        <v>3901</v>
      </c>
      <c r="D429" s="5" t="s">
        <v>7</v>
      </c>
      <c r="E429" s="80">
        <v>180</v>
      </c>
      <c r="F429" s="80">
        <v>108</v>
      </c>
      <c r="G429" s="80">
        <v>100</v>
      </c>
      <c r="H429" s="81">
        <f t="shared" si="26"/>
        <v>85.02373333333334</v>
      </c>
      <c r="I429" s="81">
        <f t="shared" si="27"/>
        <v>21.255933333333335</v>
      </c>
      <c r="J429" s="80">
        <v>180</v>
      </c>
      <c r="K429" s="80">
        <v>108</v>
      </c>
      <c r="L429" s="80">
        <v>100</v>
      </c>
      <c r="M429" s="81">
        <f t="shared" si="28"/>
        <v>85.02373333333334</v>
      </c>
      <c r="N429" s="311">
        <f t="shared" si="25"/>
        <v>21.255933333333335</v>
      </c>
      <c r="O429" s="314"/>
    </row>
    <row r="430" spans="1:15" x14ac:dyDescent="0.25">
      <c r="A430" s="1" t="s">
        <v>1009</v>
      </c>
      <c r="B430" s="2">
        <v>400</v>
      </c>
      <c r="C430" s="2" t="s">
        <v>3901</v>
      </c>
      <c r="D430" s="3" t="s">
        <v>8</v>
      </c>
      <c r="E430" s="80">
        <v>126</v>
      </c>
      <c r="F430" s="80">
        <v>115</v>
      </c>
      <c r="G430" s="80">
        <v>130</v>
      </c>
      <c r="H430" s="81">
        <f t="shared" si="26"/>
        <v>81.29846666666667</v>
      </c>
      <c r="I430" s="81">
        <f t="shared" si="27"/>
        <v>20.324616666666667</v>
      </c>
      <c r="J430" s="80">
        <v>126</v>
      </c>
      <c r="K430" s="80">
        <v>115</v>
      </c>
      <c r="L430" s="80">
        <v>130</v>
      </c>
      <c r="M430" s="81">
        <f t="shared" si="28"/>
        <v>81.29846666666667</v>
      </c>
      <c r="N430" s="311">
        <f t="shared" si="25"/>
        <v>20.324616666666667</v>
      </c>
      <c r="O430" s="314"/>
    </row>
    <row r="431" spans="1:15" x14ac:dyDescent="0.25">
      <c r="A431" s="1" t="s">
        <v>1206</v>
      </c>
      <c r="B431" s="2">
        <v>400</v>
      </c>
      <c r="C431" s="2" t="s">
        <v>3901</v>
      </c>
      <c r="D431" s="5" t="s">
        <v>7</v>
      </c>
      <c r="E431" s="80">
        <v>115</v>
      </c>
      <c r="F431" s="80">
        <v>100</v>
      </c>
      <c r="G431" s="80">
        <v>90</v>
      </c>
      <c r="H431" s="81">
        <f t="shared" si="26"/>
        <v>66.835666666666668</v>
      </c>
      <c r="I431" s="81">
        <f t="shared" si="27"/>
        <v>16.708916666666667</v>
      </c>
      <c r="J431" s="80">
        <v>115</v>
      </c>
      <c r="K431" s="80">
        <v>100</v>
      </c>
      <c r="L431" s="80">
        <v>90</v>
      </c>
      <c r="M431" s="81">
        <f t="shared" si="28"/>
        <v>66.835666666666668</v>
      </c>
      <c r="N431" s="311">
        <f t="shared" si="25"/>
        <v>16.708916666666667</v>
      </c>
      <c r="O431" s="314"/>
    </row>
    <row r="432" spans="1:15" ht="45" x14ac:dyDescent="0.25">
      <c r="A432" s="1" t="s">
        <v>1282</v>
      </c>
      <c r="B432" s="2">
        <v>250</v>
      </c>
      <c r="C432" s="2" t="s">
        <v>3901</v>
      </c>
      <c r="D432" s="5" t="s">
        <v>828</v>
      </c>
      <c r="E432" s="80">
        <v>165</v>
      </c>
      <c r="F432" s="80">
        <v>102</v>
      </c>
      <c r="G432" s="80">
        <v>130</v>
      </c>
      <c r="H432" s="81">
        <f t="shared" si="26"/>
        <v>86.99593333333334</v>
      </c>
      <c r="I432" s="81">
        <f t="shared" si="27"/>
        <v>34.798373333333338</v>
      </c>
      <c r="J432" s="80">
        <v>165</v>
      </c>
      <c r="K432" s="80">
        <v>102</v>
      </c>
      <c r="L432" s="80">
        <v>130</v>
      </c>
      <c r="M432" s="81">
        <f t="shared" si="28"/>
        <v>86.99593333333334</v>
      </c>
      <c r="N432" s="311">
        <f t="shared" si="25"/>
        <v>34.798373333333338</v>
      </c>
      <c r="O432" s="314"/>
    </row>
    <row r="433" spans="1:15" x14ac:dyDescent="0.25">
      <c r="A433" s="1" t="s">
        <v>1471</v>
      </c>
      <c r="B433" s="2">
        <v>400</v>
      </c>
      <c r="C433" s="2" t="s">
        <v>3901</v>
      </c>
      <c r="D433" s="5" t="s">
        <v>7</v>
      </c>
      <c r="E433" s="80">
        <v>9</v>
      </c>
      <c r="F433" s="80">
        <v>76</v>
      </c>
      <c r="G433" s="80">
        <v>131</v>
      </c>
      <c r="H433" s="81">
        <f t="shared" si="26"/>
        <v>47.332799999999999</v>
      </c>
      <c r="I433" s="81">
        <f t="shared" si="27"/>
        <v>11.8332</v>
      </c>
      <c r="J433" s="80">
        <v>9</v>
      </c>
      <c r="K433" s="80">
        <v>76</v>
      </c>
      <c r="L433" s="80">
        <v>131</v>
      </c>
      <c r="M433" s="81">
        <f t="shared" si="28"/>
        <v>47.332799999999999</v>
      </c>
      <c r="N433" s="311">
        <f t="shared" si="25"/>
        <v>11.8332</v>
      </c>
      <c r="O433" s="314"/>
    </row>
    <row r="434" spans="1:15" ht="30" x14ac:dyDescent="0.25">
      <c r="A434" s="1" t="s">
        <v>1010</v>
      </c>
      <c r="B434" s="2">
        <v>630</v>
      </c>
      <c r="C434" s="2" t="s">
        <v>3901</v>
      </c>
      <c r="D434" s="5" t="s">
        <v>829</v>
      </c>
      <c r="E434" s="78">
        <v>125</v>
      </c>
      <c r="F434" s="78">
        <v>103</v>
      </c>
      <c r="G434" s="78">
        <v>110</v>
      </c>
      <c r="H434" s="81">
        <f t="shared" si="26"/>
        <v>74.067066666666662</v>
      </c>
      <c r="I434" s="81">
        <f t="shared" si="27"/>
        <v>11.756677248677248</v>
      </c>
      <c r="J434" s="78">
        <v>125</v>
      </c>
      <c r="K434" s="78">
        <v>103</v>
      </c>
      <c r="L434" s="78">
        <v>110</v>
      </c>
      <c r="M434" s="81">
        <f t="shared" si="28"/>
        <v>74.067066666666662</v>
      </c>
      <c r="N434" s="311">
        <f t="shared" si="25"/>
        <v>11.756677248677248</v>
      </c>
      <c r="O434" s="314"/>
    </row>
    <row r="435" spans="1:15" x14ac:dyDescent="0.25">
      <c r="A435" s="1" t="s">
        <v>1207</v>
      </c>
      <c r="B435" s="2">
        <v>630</v>
      </c>
      <c r="C435" s="2" t="s">
        <v>3901</v>
      </c>
      <c r="D435" s="5" t="s">
        <v>7</v>
      </c>
      <c r="E435" s="78">
        <v>156</v>
      </c>
      <c r="F435" s="78">
        <v>185</v>
      </c>
      <c r="G435" s="78">
        <v>208</v>
      </c>
      <c r="H435" s="81">
        <f t="shared" si="26"/>
        <v>120.30420000000001</v>
      </c>
      <c r="I435" s="81">
        <f t="shared" si="27"/>
        <v>19.095904761904762</v>
      </c>
      <c r="J435" s="78">
        <v>156</v>
      </c>
      <c r="K435" s="78">
        <v>185</v>
      </c>
      <c r="L435" s="78">
        <v>208</v>
      </c>
      <c r="M435" s="81">
        <f t="shared" si="28"/>
        <v>120.30420000000001</v>
      </c>
      <c r="N435" s="311">
        <f t="shared" si="25"/>
        <v>19.095904761904762</v>
      </c>
      <c r="O435" s="314"/>
    </row>
    <row r="436" spans="1:15" ht="30" x14ac:dyDescent="0.25">
      <c r="A436" s="1" t="s">
        <v>1283</v>
      </c>
      <c r="B436" s="2">
        <v>630</v>
      </c>
      <c r="C436" s="2" t="s">
        <v>3901</v>
      </c>
      <c r="D436" s="3" t="s">
        <v>60</v>
      </c>
      <c r="E436" s="80">
        <v>38</v>
      </c>
      <c r="F436" s="80">
        <v>41</v>
      </c>
      <c r="G436" s="80">
        <v>59</v>
      </c>
      <c r="H436" s="81">
        <f t="shared" si="26"/>
        <v>30.240400000000001</v>
      </c>
      <c r="I436" s="81">
        <f t="shared" si="27"/>
        <v>4.8000634920634919</v>
      </c>
      <c r="J436" s="80">
        <v>38</v>
      </c>
      <c r="K436" s="80">
        <v>41</v>
      </c>
      <c r="L436" s="80">
        <v>59</v>
      </c>
      <c r="M436" s="81">
        <f t="shared" si="28"/>
        <v>30.240400000000001</v>
      </c>
      <c r="N436" s="311">
        <f t="shared" si="25"/>
        <v>4.8000634920634919</v>
      </c>
      <c r="O436" s="314"/>
    </row>
    <row r="437" spans="1:15" x14ac:dyDescent="0.25">
      <c r="A437" s="1" t="s">
        <v>1472</v>
      </c>
      <c r="B437" s="2">
        <v>630</v>
      </c>
      <c r="C437" s="2" t="s">
        <v>3901</v>
      </c>
      <c r="D437" s="5" t="s">
        <v>7</v>
      </c>
      <c r="E437" s="80">
        <v>174</v>
      </c>
      <c r="F437" s="80">
        <v>139</v>
      </c>
      <c r="G437" s="80">
        <v>112</v>
      </c>
      <c r="H437" s="81">
        <f t="shared" si="26"/>
        <v>93.131666666666661</v>
      </c>
      <c r="I437" s="81">
        <f t="shared" si="27"/>
        <v>14.782804232804232</v>
      </c>
      <c r="J437" s="80">
        <v>174</v>
      </c>
      <c r="K437" s="80">
        <v>139</v>
      </c>
      <c r="L437" s="80">
        <v>112</v>
      </c>
      <c r="M437" s="81">
        <f t="shared" si="28"/>
        <v>93.131666666666661</v>
      </c>
      <c r="N437" s="311">
        <f t="shared" si="25"/>
        <v>14.782804232804232</v>
      </c>
      <c r="O437" s="314"/>
    </row>
    <row r="438" spans="1:15" x14ac:dyDescent="0.25">
      <c r="A438" s="1" t="s">
        <v>1284</v>
      </c>
      <c r="B438" s="2">
        <v>630</v>
      </c>
      <c r="C438" s="2" t="s">
        <v>3901</v>
      </c>
      <c r="D438" s="3" t="s">
        <v>8</v>
      </c>
      <c r="E438" s="78">
        <v>200</v>
      </c>
      <c r="F438" s="78">
        <v>180</v>
      </c>
      <c r="G438" s="78">
        <v>230</v>
      </c>
      <c r="H438" s="81">
        <f t="shared" si="26"/>
        <v>133.67133333333334</v>
      </c>
      <c r="I438" s="81">
        <f t="shared" si="27"/>
        <v>21.217671957671957</v>
      </c>
      <c r="J438" s="78">
        <v>200</v>
      </c>
      <c r="K438" s="78">
        <v>180</v>
      </c>
      <c r="L438" s="78">
        <v>230</v>
      </c>
      <c r="M438" s="81">
        <f t="shared" si="28"/>
        <v>133.67133333333334</v>
      </c>
      <c r="N438" s="311">
        <f t="shared" si="25"/>
        <v>21.217671957671957</v>
      </c>
      <c r="O438" s="314"/>
    </row>
    <row r="439" spans="1:15" x14ac:dyDescent="0.25">
      <c r="A439" s="1" t="s">
        <v>1473</v>
      </c>
      <c r="B439" s="2">
        <v>630</v>
      </c>
      <c r="C439" s="2" t="s">
        <v>3901</v>
      </c>
      <c r="D439" s="5" t="s">
        <v>7</v>
      </c>
      <c r="E439" s="78">
        <v>160</v>
      </c>
      <c r="F439" s="78">
        <v>200</v>
      </c>
      <c r="G439" s="78">
        <v>180</v>
      </c>
      <c r="H439" s="81">
        <f t="shared" si="26"/>
        <v>118.33200000000001</v>
      </c>
      <c r="I439" s="81">
        <f t="shared" si="27"/>
        <v>18.782857142857143</v>
      </c>
      <c r="J439" s="78">
        <v>160</v>
      </c>
      <c r="K439" s="78">
        <v>200</v>
      </c>
      <c r="L439" s="78">
        <v>180</v>
      </c>
      <c r="M439" s="81">
        <f t="shared" si="28"/>
        <v>118.33200000000001</v>
      </c>
      <c r="N439" s="311">
        <f t="shared" si="25"/>
        <v>18.782857142857143</v>
      </c>
      <c r="O439" s="314"/>
    </row>
    <row r="440" spans="1:15" x14ac:dyDescent="0.25">
      <c r="A440" s="1" t="s">
        <v>1285</v>
      </c>
      <c r="B440" s="2">
        <v>630</v>
      </c>
      <c r="C440" s="2" t="s">
        <v>3901</v>
      </c>
      <c r="D440" s="3" t="s">
        <v>8</v>
      </c>
      <c r="E440" s="80">
        <v>302</v>
      </c>
      <c r="F440" s="80">
        <v>308</v>
      </c>
      <c r="G440" s="80">
        <v>402</v>
      </c>
      <c r="H440" s="81">
        <f t="shared" si="26"/>
        <v>221.76293333333334</v>
      </c>
      <c r="I440" s="81">
        <f t="shared" si="27"/>
        <v>35.200465608465606</v>
      </c>
      <c r="J440" s="80">
        <v>302</v>
      </c>
      <c r="K440" s="80">
        <v>308</v>
      </c>
      <c r="L440" s="80">
        <v>402</v>
      </c>
      <c r="M440" s="81">
        <f t="shared" si="28"/>
        <v>221.76293333333334</v>
      </c>
      <c r="N440" s="311">
        <f t="shared" si="25"/>
        <v>35.200465608465606</v>
      </c>
      <c r="O440" s="314"/>
    </row>
    <row r="441" spans="1:15" x14ac:dyDescent="0.25">
      <c r="A441" s="1" t="s">
        <v>1474</v>
      </c>
      <c r="B441" s="2">
        <v>400</v>
      </c>
      <c r="C441" s="2" t="s">
        <v>3901</v>
      </c>
      <c r="D441" s="5" t="s">
        <v>7</v>
      </c>
      <c r="E441" s="80">
        <v>195</v>
      </c>
      <c r="F441" s="80">
        <v>209</v>
      </c>
      <c r="G441" s="80">
        <v>265</v>
      </c>
      <c r="H441" s="81">
        <f t="shared" si="26"/>
        <v>146.6002</v>
      </c>
      <c r="I441" s="81">
        <f t="shared" si="27"/>
        <v>36.65005</v>
      </c>
      <c r="J441" s="80">
        <v>195</v>
      </c>
      <c r="K441" s="80">
        <v>209</v>
      </c>
      <c r="L441" s="80">
        <v>265</v>
      </c>
      <c r="M441" s="81">
        <f t="shared" si="28"/>
        <v>146.6002</v>
      </c>
      <c r="N441" s="311">
        <f t="shared" si="25"/>
        <v>36.65005</v>
      </c>
      <c r="O441" s="314"/>
    </row>
    <row r="442" spans="1:15" ht="45" x14ac:dyDescent="0.25">
      <c r="A442" s="1" t="s">
        <v>1286</v>
      </c>
      <c r="B442" s="2">
        <v>400</v>
      </c>
      <c r="C442" s="2" t="s">
        <v>3901</v>
      </c>
      <c r="D442" s="5" t="s">
        <v>830</v>
      </c>
      <c r="E442" s="78">
        <v>203</v>
      </c>
      <c r="F442" s="78">
        <v>220</v>
      </c>
      <c r="G442" s="78">
        <v>190</v>
      </c>
      <c r="H442" s="81">
        <f t="shared" si="26"/>
        <v>134.32873333333336</v>
      </c>
      <c r="I442" s="81">
        <f t="shared" si="27"/>
        <v>33.58218333333334</v>
      </c>
      <c r="J442" s="78">
        <v>203</v>
      </c>
      <c r="K442" s="78">
        <v>220</v>
      </c>
      <c r="L442" s="78">
        <v>190</v>
      </c>
      <c r="M442" s="81">
        <f t="shared" si="28"/>
        <v>134.32873333333336</v>
      </c>
      <c r="N442" s="311">
        <f t="shared" si="25"/>
        <v>33.58218333333334</v>
      </c>
      <c r="O442" s="314"/>
    </row>
    <row r="443" spans="1:15" x14ac:dyDescent="0.25">
      <c r="A443" s="1" t="s">
        <v>602</v>
      </c>
      <c r="B443" s="2">
        <v>400</v>
      </c>
      <c r="C443" s="2" t="s">
        <v>3901</v>
      </c>
      <c r="D443" s="5" t="s">
        <v>7</v>
      </c>
      <c r="E443" s="78">
        <v>120</v>
      </c>
      <c r="F443" s="78">
        <v>151</v>
      </c>
      <c r="G443" s="78">
        <v>173</v>
      </c>
      <c r="H443" s="81">
        <f t="shared" si="26"/>
        <v>97.295200000000008</v>
      </c>
      <c r="I443" s="81">
        <f t="shared" si="27"/>
        <v>24.323800000000002</v>
      </c>
      <c r="J443" s="78">
        <v>120</v>
      </c>
      <c r="K443" s="78">
        <v>151</v>
      </c>
      <c r="L443" s="78">
        <v>173</v>
      </c>
      <c r="M443" s="81">
        <f t="shared" si="28"/>
        <v>97.295200000000008</v>
      </c>
      <c r="N443" s="311">
        <f t="shared" si="25"/>
        <v>24.323800000000002</v>
      </c>
      <c r="O443" s="314"/>
    </row>
    <row r="444" spans="1:15" x14ac:dyDescent="0.25">
      <c r="A444" s="1" t="s">
        <v>1287</v>
      </c>
      <c r="B444" s="2">
        <v>400</v>
      </c>
      <c r="C444" s="2" t="s">
        <v>3901</v>
      </c>
      <c r="D444" s="3" t="s">
        <v>61</v>
      </c>
      <c r="E444" s="80">
        <v>171</v>
      </c>
      <c r="F444" s="80">
        <v>199</v>
      </c>
      <c r="G444" s="80">
        <v>185</v>
      </c>
      <c r="H444" s="81">
        <f t="shared" si="26"/>
        <v>121.619</v>
      </c>
      <c r="I444" s="81">
        <f t="shared" si="27"/>
        <v>30.404750000000003</v>
      </c>
      <c r="J444" s="80">
        <v>171</v>
      </c>
      <c r="K444" s="80">
        <v>199</v>
      </c>
      <c r="L444" s="80">
        <v>185</v>
      </c>
      <c r="M444" s="81">
        <f t="shared" si="28"/>
        <v>121.619</v>
      </c>
      <c r="N444" s="311">
        <f t="shared" si="25"/>
        <v>30.404750000000003</v>
      </c>
      <c r="O444" s="314"/>
    </row>
    <row r="445" spans="1:15" x14ac:dyDescent="0.25">
      <c r="A445" s="1" t="s">
        <v>1475</v>
      </c>
      <c r="B445" s="2">
        <v>400</v>
      </c>
      <c r="C445" s="2" t="s">
        <v>3901</v>
      </c>
      <c r="D445" s="5" t="s">
        <v>7</v>
      </c>
      <c r="E445" s="80">
        <v>73</v>
      </c>
      <c r="F445" s="80">
        <v>90</v>
      </c>
      <c r="G445" s="80">
        <v>100</v>
      </c>
      <c r="H445" s="81">
        <f t="shared" si="26"/>
        <v>57.632066666666667</v>
      </c>
      <c r="I445" s="81">
        <f t="shared" si="27"/>
        <v>14.408016666666668</v>
      </c>
      <c r="J445" s="80">
        <v>73</v>
      </c>
      <c r="K445" s="80">
        <v>90</v>
      </c>
      <c r="L445" s="80">
        <v>100</v>
      </c>
      <c r="M445" s="81">
        <f t="shared" si="28"/>
        <v>57.632066666666667</v>
      </c>
      <c r="N445" s="311">
        <f t="shared" si="25"/>
        <v>14.408016666666668</v>
      </c>
      <c r="O445" s="314"/>
    </row>
    <row r="446" spans="1:15" ht="45" x14ac:dyDescent="0.25">
      <c r="A446" s="1" t="s">
        <v>1288</v>
      </c>
      <c r="B446" s="2">
        <v>320</v>
      </c>
      <c r="C446" s="2" t="s">
        <v>3901</v>
      </c>
      <c r="D446" s="3" t="s">
        <v>62</v>
      </c>
      <c r="E446" s="78">
        <v>96</v>
      </c>
      <c r="F446" s="78">
        <v>101</v>
      </c>
      <c r="G446" s="78">
        <v>64</v>
      </c>
      <c r="H446" s="81">
        <f t="shared" si="26"/>
        <v>57.193800000000003</v>
      </c>
      <c r="I446" s="81">
        <f t="shared" si="27"/>
        <v>17.8730625</v>
      </c>
      <c r="J446" s="78">
        <v>96</v>
      </c>
      <c r="K446" s="78">
        <v>101</v>
      </c>
      <c r="L446" s="78">
        <v>64</v>
      </c>
      <c r="M446" s="81">
        <f t="shared" si="28"/>
        <v>57.193800000000003</v>
      </c>
      <c r="N446" s="311">
        <f t="shared" si="25"/>
        <v>17.8730625</v>
      </c>
      <c r="O446" s="314"/>
    </row>
    <row r="447" spans="1:15" x14ac:dyDescent="0.25">
      <c r="A447" s="1" t="s">
        <v>1476</v>
      </c>
      <c r="B447" s="2">
        <v>320</v>
      </c>
      <c r="C447" s="2" t="s">
        <v>3901</v>
      </c>
      <c r="D447" s="5" t="s">
        <v>7</v>
      </c>
      <c r="E447" s="78">
        <v>203</v>
      </c>
      <c r="F447" s="78">
        <v>193</v>
      </c>
      <c r="G447" s="78">
        <v>232</v>
      </c>
      <c r="H447" s="81">
        <f t="shared" si="26"/>
        <v>137.61573333333334</v>
      </c>
      <c r="I447" s="81">
        <f t="shared" si="27"/>
        <v>43.004916666666674</v>
      </c>
      <c r="J447" s="78">
        <v>203</v>
      </c>
      <c r="K447" s="78">
        <v>193</v>
      </c>
      <c r="L447" s="78">
        <v>232</v>
      </c>
      <c r="M447" s="81">
        <f t="shared" si="28"/>
        <v>137.61573333333334</v>
      </c>
      <c r="N447" s="311">
        <f t="shared" si="25"/>
        <v>43.004916666666674</v>
      </c>
      <c r="O447" s="314"/>
    </row>
    <row r="448" spans="1:15" ht="45" x14ac:dyDescent="0.25">
      <c r="A448" s="1" t="s">
        <v>1289</v>
      </c>
      <c r="B448" s="2">
        <v>400</v>
      </c>
      <c r="C448" s="2" t="s">
        <v>3901</v>
      </c>
      <c r="D448" s="5" t="s">
        <v>831</v>
      </c>
      <c r="E448" s="78">
        <v>35</v>
      </c>
      <c r="F448" s="78">
        <v>75</v>
      </c>
      <c r="G448" s="78">
        <v>75</v>
      </c>
      <c r="H448" s="81">
        <f t="shared" si="26"/>
        <v>40.539666666666669</v>
      </c>
      <c r="I448" s="81">
        <f t="shared" si="27"/>
        <v>10.134916666666667</v>
      </c>
      <c r="J448" s="78">
        <v>35</v>
      </c>
      <c r="K448" s="78">
        <v>75</v>
      </c>
      <c r="L448" s="78">
        <v>75</v>
      </c>
      <c r="M448" s="81">
        <f t="shared" si="28"/>
        <v>40.539666666666669</v>
      </c>
      <c r="N448" s="311">
        <f t="shared" si="25"/>
        <v>10.134916666666667</v>
      </c>
      <c r="O448" s="314"/>
    </row>
    <row r="449" spans="1:15" x14ac:dyDescent="0.25">
      <c r="A449" s="1" t="s">
        <v>1477</v>
      </c>
      <c r="B449" s="2">
        <v>400</v>
      </c>
      <c r="C449" s="2" t="s">
        <v>3901</v>
      </c>
      <c r="D449" s="5" t="s">
        <v>7</v>
      </c>
      <c r="E449" s="78">
        <v>230</v>
      </c>
      <c r="F449" s="78">
        <v>195</v>
      </c>
      <c r="G449" s="78">
        <v>235</v>
      </c>
      <c r="H449" s="81">
        <f t="shared" si="26"/>
        <v>144.62799999999999</v>
      </c>
      <c r="I449" s="81">
        <f t="shared" si="27"/>
        <v>36.156999999999996</v>
      </c>
      <c r="J449" s="78">
        <v>230</v>
      </c>
      <c r="K449" s="78">
        <v>195</v>
      </c>
      <c r="L449" s="78">
        <v>235</v>
      </c>
      <c r="M449" s="81">
        <f t="shared" si="28"/>
        <v>144.62799999999999</v>
      </c>
      <c r="N449" s="311">
        <f t="shared" si="25"/>
        <v>36.156999999999996</v>
      </c>
      <c r="O449" s="314"/>
    </row>
    <row r="450" spans="1:15" ht="45" x14ac:dyDescent="0.25">
      <c r="A450" s="1" t="s">
        <v>1290</v>
      </c>
      <c r="B450" s="2">
        <v>630</v>
      </c>
      <c r="C450" s="2" t="s">
        <v>3901</v>
      </c>
      <c r="D450" s="3" t="s">
        <v>64</v>
      </c>
      <c r="E450" s="80">
        <v>218</v>
      </c>
      <c r="F450" s="80">
        <v>236</v>
      </c>
      <c r="G450" s="80">
        <v>305</v>
      </c>
      <c r="H450" s="81">
        <f t="shared" si="26"/>
        <v>166.32220000000001</v>
      </c>
      <c r="I450" s="81">
        <f t="shared" si="27"/>
        <v>26.400349206349205</v>
      </c>
      <c r="J450" s="80">
        <v>218</v>
      </c>
      <c r="K450" s="80">
        <v>236</v>
      </c>
      <c r="L450" s="80">
        <v>305</v>
      </c>
      <c r="M450" s="81">
        <f t="shared" si="28"/>
        <v>166.32220000000001</v>
      </c>
      <c r="N450" s="311">
        <f t="shared" si="25"/>
        <v>26.400349206349205</v>
      </c>
      <c r="O450" s="314"/>
    </row>
    <row r="451" spans="1:15" x14ac:dyDescent="0.25">
      <c r="A451" s="1" t="s">
        <v>1478</v>
      </c>
      <c r="B451" s="2">
        <v>630</v>
      </c>
      <c r="C451" s="2" t="s">
        <v>3901</v>
      </c>
      <c r="D451" s="5" t="s">
        <v>7</v>
      </c>
      <c r="E451" s="80">
        <v>178</v>
      </c>
      <c r="F451" s="80">
        <v>185</v>
      </c>
      <c r="G451" s="80">
        <v>204</v>
      </c>
      <c r="H451" s="81">
        <f t="shared" si="26"/>
        <v>124.24860000000001</v>
      </c>
      <c r="I451" s="81">
        <f t="shared" si="27"/>
        <v>19.722000000000001</v>
      </c>
      <c r="J451" s="80">
        <v>178</v>
      </c>
      <c r="K451" s="80">
        <v>185</v>
      </c>
      <c r="L451" s="80">
        <v>204</v>
      </c>
      <c r="M451" s="81">
        <f t="shared" si="28"/>
        <v>124.24860000000001</v>
      </c>
      <c r="N451" s="311">
        <f t="shared" si="25"/>
        <v>19.722000000000001</v>
      </c>
      <c r="O451" s="314"/>
    </row>
    <row r="452" spans="1:15" ht="45" x14ac:dyDescent="0.25">
      <c r="A452" s="1" t="s">
        <v>1291</v>
      </c>
      <c r="B452" s="2">
        <v>630</v>
      </c>
      <c r="C452" s="2" t="s">
        <v>3901</v>
      </c>
      <c r="D452" s="3" t="s">
        <v>63</v>
      </c>
      <c r="E452" s="78">
        <v>150</v>
      </c>
      <c r="F452" s="78">
        <v>130</v>
      </c>
      <c r="G452" s="78">
        <v>200</v>
      </c>
      <c r="H452" s="81">
        <f t="shared" si="26"/>
        <v>105.184</v>
      </c>
      <c r="I452" s="81">
        <f t="shared" si="27"/>
        <v>16.695873015873016</v>
      </c>
      <c r="J452" s="78">
        <v>150</v>
      </c>
      <c r="K452" s="78">
        <v>130</v>
      </c>
      <c r="L452" s="78">
        <v>200</v>
      </c>
      <c r="M452" s="81">
        <f t="shared" si="28"/>
        <v>105.184</v>
      </c>
      <c r="N452" s="311">
        <f t="shared" si="25"/>
        <v>16.695873015873016</v>
      </c>
      <c r="O452" s="314"/>
    </row>
    <row r="453" spans="1:15" x14ac:dyDescent="0.25">
      <c r="A453" s="1" t="s">
        <v>1479</v>
      </c>
      <c r="B453" s="2">
        <v>630</v>
      </c>
      <c r="C453" s="2" t="s">
        <v>3901</v>
      </c>
      <c r="D453" s="5" t="s">
        <v>7</v>
      </c>
      <c r="E453" s="78">
        <v>461</v>
      </c>
      <c r="F453" s="78">
        <v>450</v>
      </c>
      <c r="G453" s="78">
        <v>430</v>
      </c>
      <c r="H453" s="81">
        <f t="shared" si="26"/>
        <v>293.8578</v>
      </c>
      <c r="I453" s="81">
        <f t="shared" si="27"/>
        <v>46.64409523809524</v>
      </c>
      <c r="J453" s="78">
        <v>461</v>
      </c>
      <c r="K453" s="78">
        <v>450</v>
      </c>
      <c r="L453" s="78">
        <v>430</v>
      </c>
      <c r="M453" s="81">
        <f t="shared" si="28"/>
        <v>293.8578</v>
      </c>
      <c r="N453" s="311">
        <f t="shared" si="25"/>
        <v>46.64409523809524</v>
      </c>
      <c r="O453" s="314"/>
    </row>
    <row r="454" spans="1:15" ht="60" x14ac:dyDescent="0.25">
      <c r="A454" s="1" t="s">
        <v>1292</v>
      </c>
      <c r="B454" s="2">
        <v>400</v>
      </c>
      <c r="C454" s="2" t="s">
        <v>3901</v>
      </c>
      <c r="D454" s="3" t="s">
        <v>65</v>
      </c>
      <c r="E454" s="80">
        <v>103</v>
      </c>
      <c r="F454" s="80">
        <v>125</v>
      </c>
      <c r="G454" s="80">
        <v>120</v>
      </c>
      <c r="H454" s="81">
        <f t="shared" si="26"/>
        <v>76.258399999999995</v>
      </c>
      <c r="I454" s="81">
        <f t="shared" si="27"/>
        <v>19.064599999999999</v>
      </c>
      <c r="J454" s="80">
        <v>103</v>
      </c>
      <c r="K454" s="80">
        <v>125</v>
      </c>
      <c r="L454" s="80">
        <v>120</v>
      </c>
      <c r="M454" s="81">
        <f t="shared" si="28"/>
        <v>76.258399999999995</v>
      </c>
      <c r="N454" s="311">
        <f t="shared" si="25"/>
        <v>19.064599999999999</v>
      </c>
      <c r="O454" s="314"/>
    </row>
    <row r="455" spans="1:15" x14ac:dyDescent="0.25">
      <c r="A455" s="1" t="s">
        <v>1480</v>
      </c>
      <c r="B455" s="2">
        <v>400</v>
      </c>
      <c r="C455" s="2" t="s">
        <v>3901</v>
      </c>
      <c r="D455" s="5" t="s">
        <v>7</v>
      </c>
      <c r="E455" s="80">
        <v>256</v>
      </c>
      <c r="F455" s="80">
        <v>273</v>
      </c>
      <c r="G455" s="80">
        <v>313</v>
      </c>
      <c r="H455" s="81">
        <f t="shared" si="26"/>
        <v>184.51026666666667</v>
      </c>
      <c r="I455" s="81">
        <f t="shared" si="27"/>
        <v>46.127566666666667</v>
      </c>
      <c r="J455" s="80">
        <v>256</v>
      </c>
      <c r="K455" s="80">
        <v>273</v>
      </c>
      <c r="L455" s="80">
        <v>313</v>
      </c>
      <c r="M455" s="81">
        <f t="shared" si="28"/>
        <v>184.51026666666667</v>
      </c>
      <c r="N455" s="311">
        <f t="shared" ref="N455:N518" si="29">M455/B455*100</f>
        <v>46.127566666666667</v>
      </c>
      <c r="O455" s="314"/>
    </row>
    <row r="456" spans="1:15" ht="45" x14ac:dyDescent="0.25">
      <c r="A456" s="1" t="s">
        <v>1293</v>
      </c>
      <c r="B456" s="2">
        <v>400</v>
      </c>
      <c r="C456" s="2" t="s">
        <v>3901</v>
      </c>
      <c r="D456" s="5" t="s">
        <v>832</v>
      </c>
      <c r="E456" s="78">
        <v>278</v>
      </c>
      <c r="F456" s="78">
        <v>265</v>
      </c>
      <c r="G456" s="78">
        <v>209</v>
      </c>
      <c r="H456" s="81">
        <f t="shared" ref="H456:H519" si="30">(E456+F456+G456)/3*0.38*1.73</f>
        <v>164.78826666666666</v>
      </c>
      <c r="I456" s="81">
        <f t="shared" ref="I456:I519" si="31">H456/B456*100</f>
        <v>41.197066666666665</v>
      </c>
      <c r="J456" s="78">
        <v>278</v>
      </c>
      <c r="K456" s="78">
        <v>265</v>
      </c>
      <c r="L456" s="78">
        <v>209</v>
      </c>
      <c r="M456" s="81">
        <f t="shared" si="28"/>
        <v>164.78826666666666</v>
      </c>
      <c r="N456" s="311">
        <f t="shared" si="29"/>
        <v>41.197066666666665</v>
      </c>
      <c r="O456" s="314"/>
    </row>
    <row r="457" spans="1:15" x14ac:dyDescent="0.25">
      <c r="A457" s="1" t="s">
        <v>1481</v>
      </c>
      <c r="B457" s="2">
        <v>400</v>
      </c>
      <c r="C457" s="2" t="s">
        <v>3901</v>
      </c>
      <c r="D457" s="5" t="s">
        <v>7</v>
      </c>
      <c r="E457" s="78">
        <v>168</v>
      </c>
      <c r="F457" s="78">
        <v>173</v>
      </c>
      <c r="G457" s="78">
        <v>221</v>
      </c>
      <c r="H457" s="81">
        <f t="shared" si="30"/>
        <v>123.15293333333334</v>
      </c>
      <c r="I457" s="81">
        <f t="shared" si="31"/>
        <v>30.788233333333338</v>
      </c>
      <c r="J457" s="78">
        <v>168</v>
      </c>
      <c r="K457" s="78">
        <v>173</v>
      </c>
      <c r="L457" s="78">
        <v>221</v>
      </c>
      <c r="M457" s="81">
        <f t="shared" si="28"/>
        <v>123.15293333333334</v>
      </c>
      <c r="N457" s="311">
        <f t="shared" si="29"/>
        <v>30.788233333333338</v>
      </c>
      <c r="O457" s="314"/>
    </row>
    <row r="458" spans="1:15" ht="90" x14ac:dyDescent="0.25">
      <c r="A458" s="1" t="s">
        <v>1294</v>
      </c>
      <c r="B458" s="2">
        <v>630</v>
      </c>
      <c r="C458" s="2" t="s">
        <v>3901</v>
      </c>
      <c r="D458" s="5" t="s">
        <v>833</v>
      </c>
      <c r="E458" s="78">
        <v>189</v>
      </c>
      <c r="F458" s="78">
        <v>203</v>
      </c>
      <c r="G458" s="78">
        <v>231</v>
      </c>
      <c r="H458" s="81">
        <f t="shared" si="30"/>
        <v>136.52006666666665</v>
      </c>
      <c r="I458" s="81">
        <f t="shared" si="31"/>
        <v>21.669851851851849</v>
      </c>
      <c r="J458" s="78">
        <v>189</v>
      </c>
      <c r="K458" s="78">
        <v>203</v>
      </c>
      <c r="L458" s="78">
        <v>231</v>
      </c>
      <c r="M458" s="81">
        <f t="shared" si="28"/>
        <v>136.52006666666665</v>
      </c>
      <c r="N458" s="311">
        <f t="shared" si="29"/>
        <v>21.669851851851849</v>
      </c>
      <c r="O458" s="314"/>
    </row>
    <row r="459" spans="1:15" x14ac:dyDescent="0.25">
      <c r="A459" s="1" t="s">
        <v>1482</v>
      </c>
      <c r="B459" s="2">
        <v>630</v>
      </c>
      <c r="C459" s="2" t="s">
        <v>3901</v>
      </c>
      <c r="D459" s="5" t="s">
        <v>7</v>
      </c>
      <c r="E459" s="78">
        <v>271</v>
      </c>
      <c r="F459" s="78">
        <v>391</v>
      </c>
      <c r="G459" s="78">
        <v>375</v>
      </c>
      <c r="H459" s="81">
        <f t="shared" si="30"/>
        <v>227.24126666666669</v>
      </c>
      <c r="I459" s="81">
        <f t="shared" si="31"/>
        <v>36.070042328042334</v>
      </c>
      <c r="J459" s="78">
        <v>271</v>
      </c>
      <c r="K459" s="78">
        <v>391</v>
      </c>
      <c r="L459" s="78">
        <v>375</v>
      </c>
      <c r="M459" s="81">
        <f t="shared" si="28"/>
        <v>227.24126666666669</v>
      </c>
      <c r="N459" s="311">
        <f t="shared" si="29"/>
        <v>36.070042328042334</v>
      </c>
      <c r="O459" s="314"/>
    </row>
    <row r="460" spans="1:15" ht="30" x14ac:dyDescent="0.25">
      <c r="A460" s="1" t="s">
        <v>1295</v>
      </c>
      <c r="B460" s="2">
        <v>630</v>
      </c>
      <c r="C460" s="2" t="s">
        <v>3901</v>
      </c>
      <c r="D460" s="5" t="s">
        <v>834</v>
      </c>
      <c r="E460" s="78">
        <v>67</v>
      </c>
      <c r="F460" s="78">
        <v>42</v>
      </c>
      <c r="G460" s="78">
        <v>73</v>
      </c>
      <c r="H460" s="81">
        <f t="shared" si="30"/>
        <v>39.882266666666659</v>
      </c>
      <c r="I460" s="81">
        <f t="shared" si="31"/>
        <v>6.3305185185185175</v>
      </c>
      <c r="J460" s="78">
        <v>67</v>
      </c>
      <c r="K460" s="78">
        <v>42</v>
      </c>
      <c r="L460" s="78">
        <v>73</v>
      </c>
      <c r="M460" s="81">
        <f t="shared" si="28"/>
        <v>39.882266666666659</v>
      </c>
      <c r="N460" s="311">
        <f t="shared" si="29"/>
        <v>6.3305185185185175</v>
      </c>
      <c r="O460" s="314"/>
    </row>
    <row r="461" spans="1:15" x14ac:dyDescent="0.25">
      <c r="A461" s="1" t="s">
        <v>1483</v>
      </c>
      <c r="B461" s="2">
        <v>630</v>
      </c>
      <c r="C461" s="2" t="s">
        <v>3901</v>
      </c>
      <c r="D461" s="5" t="s">
        <v>7</v>
      </c>
      <c r="E461" s="78">
        <v>342</v>
      </c>
      <c r="F461" s="78">
        <v>392</v>
      </c>
      <c r="G461" s="78">
        <v>353</v>
      </c>
      <c r="H461" s="81">
        <f t="shared" si="30"/>
        <v>238.19793333333334</v>
      </c>
      <c r="I461" s="81">
        <f t="shared" si="31"/>
        <v>37.809195767195767</v>
      </c>
      <c r="J461" s="78">
        <v>342</v>
      </c>
      <c r="K461" s="78">
        <v>392</v>
      </c>
      <c r="L461" s="78">
        <v>353</v>
      </c>
      <c r="M461" s="81">
        <f t="shared" si="28"/>
        <v>238.19793333333334</v>
      </c>
      <c r="N461" s="311">
        <f t="shared" si="29"/>
        <v>37.809195767195767</v>
      </c>
      <c r="O461" s="314"/>
    </row>
    <row r="462" spans="1:15" ht="30" x14ac:dyDescent="0.25">
      <c r="A462" s="1" t="s">
        <v>1011</v>
      </c>
      <c r="B462" s="2">
        <v>630</v>
      </c>
      <c r="C462" s="2" t="s">
        <v>3901</v>
      </c>
      <c r="D462" s="3" t="s">
        <v>66</v>
      </c>
      <c r="E462" s="80">
        <v>205</v>
      </c>
      <c r="F462" s="80">
        <v>178</v>
      </c>
      <c r="G462" s="80">
        <v>235</v>
      </c>
      <c r="H462" s="81">
        <f t="shared" si="30"/>
        <v>135.42439999999999</v>
      </c>
      <c r="I462" s="81">
        <f t="shared" si="31"/>
        <v>21.495936507936506</v>
      </c>
      <c r="J462" s="80">
        <v>205</v>
      </c>
      <c r="K462" s="80">
        <v>178</v>
      </c>
      <c r="L462" s="80">
        <v>235</v>
      </c>
      <c r="M462" s="81">
        <f t="shared" si="28"/>
        <v>135.42439999999999</v>
      </c>
      <c r="N462" s="311">
        <f t="shared" si="29"/>
        <v>21.495936507936506</v>
      </c>
      <c r="O462" s="314"/>
    </row>
    <row r="463" spans="1:15" x14ac:dyDescent="0.25">
      <c r="A463" s="1" t="s">
        <v>1208</v>
      </c>
      <c r="B463" s="2">
        <v>630</v>
      </c>
      <c r="C463" s="2" t="s">
        <v>3901</v>
      </c>
      <c r="D463" s="5" t="s">
        <v>7</v>
      </c>
      <c r="E463" s="80">
        <v>222</v>
      </c>
      <c r="F463" s="80">
        <v>210</v>
      </c>
      <c r="G463" s="80">
        <v>235</v>
      </c>
      <c r="H463" s="81">
        <f t="shared" si="30"/>
        <v>146.16193333333334</v>
      </c>
      <c r="I463" s="81">
        <f t="shared" si="31"/>
        <v>23.200306878306879</v>
      </c>
      <c r="J463" s="80">
        <v>222</v>
      </c>
      <c r="K463" s="80">
        <v>210</v>
      </c>
      <c r="L463" s="80">
        <v>235</v>
      </c>
      <c r="M463" s="81">
        <f t="shared" si="28"/>
        <v>146.16193333333334</v>
      </c>
      <c r="N463" s="311">
        <f t="shared" si="29"/>
        <v>23.200306878306879</v>
      </c>
      <c r="O463" s="314"/>
    </row>
    <row r="464" spans="1:15" x14ac:dyDescent="0.25">
      <c r="A464" s="1">
        <v>1441</v>
      </c>
      <c r="B464" s="2">
        <v>630</v>
      </c>
      <c r="C464" s="2" t="s">
        <v>3901</v>
      </c>
      <c r="D464" s="5" t="s">
        <v>785</v>
      </c>
      <c r="E464" s="80">
        <v>586</v>
      </c>
      <c r="F464" s="80">
        <v>475</v>
      </c>
      <c r="G464" s="80">
        <v>409</v>
      </c>
      <c r="H464" s="81">
        <f t="shared" si="30"/>
        <v>322.12599999999998</v>
      </c>
      <c r="I464" s="81">
        <f t="shared" si="31"/>
        <v>51.131111111111103</v>
      </c>
      <c r="J464" s="80">
        <v>380</v>
      </c>
      <c r="K464" s="80">
        <v>306</v>
      </c>
      <c r="L464" s="80">
        <v>356</v>
      </c>
      <c r="M464" s="81">
        <f t="shared" si="28"/>
        <v>228.33693333333329</v>
      </c>
      <c r="N464" s="311">
        <f t="shared" si="29"/>
        <v>36.243957671957666</v>
      </c>
      <c r="O464" s="314"/>
    </row>
    <row r="465" spans="1:15" x14ac:dyDescent="0.25">
      <c r="A465" s="1" t="s">
        <v>1296</v>
      </c>
      <c r="B465" s="2">
        <v>400</v>
      </c>
      <c r="C465" s="2" t="s">
        <v>3901</v>
      </c>
      <c r="D465" s="5" t="s">
        <v>8</v>
      </c>
      <c r="E465" s="80">
        <v>130</v>
      </c>
      <c r="F465" s="80">
        <v>83</v>
      </c>
      <c r="G465" s="80">
        <v>110</v>
      </c>
      <c r="H465" s="81">
        <f t="shared" si="30"/>
        <v>70.78006666666667</v>
      </c>
      <c r="I465" s="81">
        <f t="shared" si="31"/>
        <v>17.695016666666668</v>
      </c>
      <c r="J465" s="80">
        <v>130</v>
      </c>
      <c r="K465" s="80">
        <v>83</v>
      </c>
      <c r="L465" s="80">
        <v>110</v>
      </c>
      <c r="M465" s="81">
        <f t="shared" si="28"/>
        <v>70.78006666666667</v>
      </c>
      <c r="N465" s="311">
        <f t="shared" si="29"/>
        <v>17.695016666666668</v>
      </c>
      <c r="O465" s="314"/>
    </row>
    <row r="466" spans="1:15" x14ac:dyDescent="0.25">
      <c r="A466" s="1" t="s">
        <v>1484</v>
      </c>
      <c r="B466" s="2">
        <v>400</v>
      </c>
      <c r="C466" s="2" t="s">
        <v>3901</v>
      </c>
      <c r="D466" s="5" t="s">
        <v>7</v>
      </c>
      <c r="E466" s="80">
        <v>148</v>
      </c>
      <c r="F466" s="80">
        <v>136</v>
      </c>
      <c r="G466" s="80">
        <v>100</v>
      </c>
      <c r="H466" s="81">
        <f t="shared" si="30"/>
        <v>84.147199999999998</v>
      </c>
      <c r="I466" s="81">
        <f t="shared" si="31"/>
        <v>21.036799999999999</v>
      </c>
      <c r="J466" s="80">
        <v>148</v>
      </c>
      <c r="K466" s="80">
        <v>136</v>
      </c>
      <c r="L466" s="80">
        <v>100</v>
      </c>
      <c r="M466" s="81">
        <f t="shared" si="28"/>
        <v>84.147199999999998</v>
      </c>
      <c r="N466" s="311">
        <f t="shared" si="29"/>
        <v>21.036799999999999</v>
      </c>
      <c r="O466" s="314"/>
    </row>
    <row r="467" spans="1:15" ht="30" x14ac:dyDescent="0.25">
      <c r="A467" s="1" t="s">
        <v>1297</v>
      </c>
      <c r="B467" s="2">
        <v>320</v>
      </c>
      <c r="C467" s="2" t="s">
        <v>3901</v>
      </c>
      <c r="D467" s="5" t="s">
        <v>835</v>
      </c>
      <c r="E467" s="78">
        <v>72</v>
      </c>
      <c r="F467" s="78">
        <v>92</v>
      </c>
      <c r="G467" s="78">
        <v>98</v>
      </c>
      <c r="H467" s="81">
        <f t="shared" si="30"/>
        <v>57.412933333333335</v>
      </c>
      <c r="I467" s="81">
        <f t="shared" si="31"/>
        <v>17.941541666666666</v>
      </c>
      <c r="J467" s="78">
        <v>72</v>
      </c>
      <c r="K467" s="78">
        <v>92</v>
      </c>
      <c r="L467" s="78">
        <v>98</v>
      </c>
      <c r="M467" s="81">
        <f t="shared" si="28"/>
        <v>57.412933333333335</v>
      </c>
      <c r="N467" s="311">
        <f t="shared" si="29"/>
        <v>17.941541666666666</v>
      </c>
      <c r="O467" s="314"/>
    </row>
    <row r="468" spans="1:15" x14ac:dyDescent="0.25">
      <c r="A468" s="1" t="s">
        <v>1485</v>
      </c>
      <c r="B468" s="2">
        <v>320</v>
      </c>
      <c r="C468" s="2" t="s">
        <v>3901</v>
      </c>
      <c r="D468" s="5" t="s">
        <v>7</v>
      </c>
      <c r="E468" s="78">
        <v>45</v>
      </c>
      <c r="F468" s="78">
        <v>67</v>
      </c>
      <c r="G468" s="78">
        <v>87</v>
      </c>
      <c r="H468" s="81">
        <f t="shared" si="30"/>
        <v>43.607533333333329</v>
      </c>
      <c r="I468" s="81">
        <f t="shared" si="31"/>
        <v>13.627354166666667</v>
      </c>
      <c r="J468" s="78">
        <v>45</v>
      </c>
      <c r="K468" s="78">
        <v>67</v>
      </c>
      <c r="L468" s="78">
        <v>87</v>
      </c>
      <c r="M468" s="81">
        <f t="shared" si="28"/>
        <v>43.607533333333329</v>
      </c>
      <c r="N468" s="311">
        <f t="shared" si="29"/>
        <v>13.627354166666667</v>
      </c>
      <c r="O468" s="314"/>
    </row>
    <row r="469" spans="1:15" x14ac:dyDescent="0.25">
      <c r="A469" s="1" t="s">
        <v>1298</v>
      </c>
      <c r="B469" s="2">
        <v>320</v>
      </c>
      <c r="C469" s="2" t="s">
        <v>3901</v>
      </c>
      <c r="D469" s="3" t="s">
        <v>67</v>
      </c>
      <c r="E469" s="80">
        <v>311</v>
      </c>
      <c r="F469" s="80">
        <v>378</v>
      </c>
      <c r="G469" s="80">
        <v>357</v>
      </c>
      <c r="H469" s="81">
        <f t="shared" si="30"/>
        <v>229.21346666666668</v>
      </c>
      <c r="I469" s="81">
        <f t="shared" si="31"/>
        <v>71.629208333333338</v>
      </c>
      <c r="J469" s="80">
        <v>311</v>
      </c>
      <c r="K469" s="80">
        <v>378</v>
      </c>
      <c r="L469" s="80">
        <v>357</v>
      </c>
      <c r="M469" s="81">
        <f t="shared" si="28"/>
        <v>229.21346666666668</v>
      </c>
      <c r="N469" s="311">
        <f t="shared" si="29"/>
        <v>71.629208333333338</v>
      </c>
      <c r="O469" s="314"/>
    </row>
    <row r="470" spans="1:15" x14ac:dyDescent="0.25">
      <c r="A470" s="1" t="s">
        <v>1486</v>
      </c>
      <c r="B470" s="2">
        <v>315</v>
      </c>
      <c r="C470" s="2" t="s">
        <v>3901</v>
      </c>
      <c r="D470" s="5" t="s">
        <v>7</v>
      </c>
      <c r="E470" s="80">
        <v>213</v>
      </c>
      <c r="F470" s="80">
        <v>199</v>
      </c>
      <c r="G470" s="80">
        <v>257</v>
      </c>
      <c r="H470" s="81">
        <f t="shared" si="30"/>
        <v>146.6002</v>
      </c>
      <c r="I470" s="81">
        <f t="shared" si="31"/>
        <v>46.539746031746034</v>
      </c>
      <c r="J470" s="80">
        <v>213</v>
      </c>
      <c r="K470" s="80">
        <v>199</v>
      </c>
      <c r="L470" s="80">
        <v>257</v>
      </c>
      <c r="M470" s="81">
        <f t="shared" ref="M470:M533" si="32">(J470+K470+L470)/3*0.38*1.73</f>
        <v>146.6002</v>
      </c>
      <c r="N470" s="311">
        <f t="shared" si="29"/>
        <v>46.539746031746034</v>
      </c>
      <c r="O470" s="314"/>
    </row>
    <row r="471" spans="1:15" ht="45" x14ac:dyDescent="0.25">
      <c r="A471" s="1" t="s">
        <v>1299</v>
      </c>
      <c r="B471" s="2">
        <v>400</v>
      </c>
      <c r="C471" s="2" t="s">
        <v>3901</v>
      </c>
      <c r="D471" s="3" t="s">
        <v>68</v>
      </c>
      <c r="E471" s="80">
        <v>216</v>
      </c>
      <c r="F471" s="80">
        <v>213</v>
      </c>
      <c r="G471" s="80">
        <v>189</v>
      </c>
      <c r="H471" s="81">
        <f t="shared" si="30"/>
        <v>135.42439999999999</v>
      </c>
      <c r="I471" s="81">
        <f t="shared" si="31"/>
        <v>33.856099999999998</v>
      </c>
      <c r="J471" s="80">
        <v>216</v>
      </c>
      <c r="K471" s="80">
        <v>213</v>
      </c>
      <c r="L471" s="80">
        <v>189</v>
      </c>
      <c r="M471" s="81">
        <f t="shared" si="32"/>
        <v>135.42439999999999</v>
      </c>
      <c r="N471" s="311">
        <f t="shared" si="29"/>
        <v>33.856099999999998</v>
      </c>
      <c r="O471" s="314"/>
    </row>
    <row r="472" spans="1:15" x14ac:dyDescent="0.25">
      <c r="A472" s="1" t="s">
        <v>1487</v>
      </c>
      <c r="B472" s="2">
        <v>400</v>
      </c>
      <c r="C472" s="2" t="s">
        <v>3901</v>
      </c>
      <c r="D472" s="5" t="s">
        <v>7</v>
      </c>
      <c r="E472" s="80">
        <v>98</v>
      </c>
      <c r="F472" s="80">
        <v>89</v>
      </c>
      <c r="G472" s="80">
        <v>71</v>
      </c>
      <c r="H472" s="81">
        <f t="shared" si="30"/>
        <v>56.5364</v>
      </c>
      <c r="I472" s="81">
        <f t="shared" si="31"/>
        <v>14.1341</v>
      </c>
      <c r="J472" s="80">
        <v>98</v>
      </c>
      <c r="K472" s="80">
        <v>89</v>
      </c>
      <c r="L472" s="80">
        <v>71</v>
      </c>
      <c r="M472" s="81">
        <f t="shared" si="32"/>
        <v>56.5364</v>
      </c>
      <c r="N472" s="311">
        <f t="shared" si="29"/>
        <v>14.1341</v>
      </c>
      <c r="O472" s="314"/>
    </row>
    <row r="473" spans="1:15" x14ac:dyDescent="0.25">
      <c r="A473" s="1" t="s">
        <v>1300</v>
      </c>
      <c r="B473" s="2">
        <v>400</v>
      </c>
      <c r="C473" s="2" t="s">
        <v>3901</v>
      </c>
      <c r="D473" s="5" t="s">
        <v>836</v>
      </c>
      <c r="E473" s="78">
        <v>42</v>
      </c>
      <c r="F473" s="78">
        <v>95</v>
      </c>
      <c r="G473" s="78">
        <v>115</v>
      </c>
      <c r="H473" s="81">
        <f t="shared" si="30"/>
        <v>55.221600000000002</v>
      </c>
      <c r="I473" s="81">
        <f t="shared" si="31"/>
        <v>13.805400000000001</v>
      </c>
      <c r="J473" s="78">
        <v>42</v>
      </c>
      <c r="K473" s="78">
        <v>95</v>
      </c>
      <c r="L473" s="78">
        <v>115</v>
      </c>
      <c r="M473" s="81">
        <f t="shared" si="32"/>
        <v>55.221600000000002</v>
      </c>
      <c r="N473" s="311">
        <f t="shared" si="29"/>
        <v>13.805400000000001</v>
      </c>
      <c r="O473" s="314"/>
    </row>
    <row r="474" spans="1:15" x14ac:dyDescent="0.25">
      <c r="A474" s="1" t="s">
        <v>1488</v>
      </c>
      <c r="B474" s="2">
        <v>400</v>
      </c>
      <c r="C474" s="2" t="s">
        <v>3901</v>
      </c>
      <c r="D474" s="5" t="s">
        <v>7</v>
      </c>
      <c r="E474" s="78">
        <v>123</v>
      </c>
      <c r="F474" s="78">
        <v>117</v>
      </c>
      <c r="G474" s="78">
        <v>119</v>
      </c>
      <c r="H474" s="81">
        <f t="shared" si="30"/>
        <v>78.668866666666673</v>
      </c>
      <c r="I474" s="81">
        <f t="shared" si="31"/>
        <v>19.667216666666668</v>
      </c>
      <c r="J474" s="78">
        <v>123</v>
      </c>
      <c r="K474" s="78">
        <v>117</v>
      </c>
      <c r="L474" s="78">
        <v>119</v>
      </c>
      <c r="M474" s="81">
        <f t="shared" si="32"/>
        <v>78.668866666666673</v>
      </c>
      <c r="N474" s="311">
        <f t="shared" si="29"/>
        <v>19.667216666666668</v>
      </c>
      <c r="O474" s="314"/>
    </row>
    <row r="475" spans="1:15" x14ac:dyDescent="0.25">
      <c r="A475" s="1" t="s">
        <v>1012</v>
      </c>
      <c r="B475" s="2">
        <v>630</v>
      </c>
      <c r="C475" s="2" t="s">
        <v>3901</v>
      </c>
      <c r="D475" s="5" t="s">
        <v>8</v>
      </c>
      <c r="E475" s="80">
        <v>78</v>
      </c>
      <c r="F475" s="80">
        <v>95</v>
      </c>
      <c r="G475" s="80">
        <v>99</v>
      </c>
      <c r="H475" s="81">
        <f t="shared" si="30"/>
        <v>59.604266666666668</v>
      </c>
      <c r="I475" s="81">
        <f t="shared" si="31"/>
        <v>9.4609947089947095</v>
      </c>
      <c r="J475" s="80">
        <v>78</v>
      </c>
      <c r="K475" s="80">
        <v>95</v>
      </c>
      <c r="L475" s="80">
        <v>99</v>
      </c>
      <c r="M475" s="81">
        <f t="shared" si="32"/>
        <v>59.604266666666668</v>
      </c>
      <c r="N475" s="311">
        <f t="shared" si="29"/>
        <v>9.4609947089947095</v>
      </c>
      <c r="O475" s="314"/>
    </row>
    <row r="476" spans="1:15" x14ac:dyDescent="0.25">
      <c r="A476" s="1" t="s">
        <v>1209</v>
      </c>
      <c r="B476" s="2">
        <v>630</v>
      </c>
      <c r="C476" s="2" t="s">
        <v>3901</v>
      </c>
      <c r="D476" s="5" t="s">
        <v>7</v>
      </c>
      <c r="E476" s="80">
        <v>98</v>
      </c>
      <c r="F476" s="80">
        <v>152</v>
      </c>
      <c r="G476" s="80">
        <v>123</v>
      </c>
      <c r="H476" s="81">
        <f t="shared" si="30"/>
        <v>81.736733333333319</v>
      </c>
      <c r="I476" s="81">
        <f t="shared" si="31"/>
        <v>12.974084656084653</v>
      </c>
      <c r="J476" s="80">
        <v>98</v>
      </c>
      <c r="K476" s="80">
        <v>152</v>
      </c>
      <c r="L476" s="80">
        <v>123</v>
      </c>
      <c r="M476" s="81">
        <f t="shared" si="32"/>
        <v>81.736733333333319</v>
      </c>
      <c r="N476" s="311">
        <f t="shared" si="29"/>
        <v>12.974084656084653</v>
      </c>
      <c r="O476" s="314"/>
    </row>
    <row r="477" spans="1:15" ht="30" x14ac:dyDescent="0.25">
      <c r="A477" s="1">
        <v>1450</v>
      </c>
      <c r="B477" s="2">
        <v>250</v>
      </c>
      <c r="C477" s="2" t="s">
        <v>3901</v>
      </c>
      <c r="D477" s="5" t="s">
        <v>837</v>
      </c>
      <c r="E477" s="78">
        <v>250</v>
      </c>
      <c r="F477" s="78">
        <v>178</v>
      </c>
      <c r="G477" s="78">
        <v>210</v>
      </c>
      <c r="H477" s="81">
        <f t="shared" si="30"/>
        <v>139.80706666666666</v>
      </c>
      <c r="I477" s="81">
        <f t="shared" si="31"/>
        <v>55.922826666666658</v>
      </c>
      <c r="J477" s="78">
        <v>250</v>
      </c>
      <c r="K477" s="78">
        <v>178</v>
      </c>
      <c r="L477" s="78">
        <v>210</v>
      </c>
      <c r="M477" s="81">
        <f t="shared" si="32"/>
        <v>139.80706666666666</v>
      </c>
      <c r="N477" s="311">
        <f t="shared" si="29"/>
        <v>55.922826666666658</v>
      </c>
      <c r="O477" s="314"/>
    </row>
    <row r="478" spans="1:15" x14ac:dyDescent="0.25">
      <c r="A478" s="1">
        <v>1452</v>
      </c>
      <c r="B478" s="2">
        <v>250</v>
      </c>
      <c r="C478" s="2" t="s">
        <v>3901</v>
      </c>
      <c r="D478" s="5" t="s">
        <v>785</v>
      </c>
      <c r="E478" s="80">
        <v>145</v>
      </c>
      <c r="F478" s="80">
        <v>60</v>
      </c>
      <c r="G478" s="80">
        <v>78</v>
      </c>
      <c r="H478" s="81">
        <f t="shared" si="30"/>
        <v>62.014733333333325</v>
      </c>
      <c r="I478" s="81">
        <f t="shared" si="31"/>
        <v>24.80589333333333</v>
      </c>
      <c r="J478" s="80">
        <v>145</v>
      </c>
      <c r="K478" s="80">
        <v>60</v>
      </c>
      <c r="L478" s="80">
        <v>78</v>
      </c>
      <c r="M478" s="81">
        <f t="shared" si="32"/>
        <v>62.014733333333325</v>
      </c>
      <c r="N478" s="311">
        <f t="shared" si="29"/>
        <v>24.80589333333333</v>
      </c>
      <c r="O478" s="314"/>
    </row>
    <row r="479" spans="1:15" x14ac:dyDescent="0.25">
      <c r="A479" s="1" t="s">
        <v>1013</v>
      </c>
      <c r="B479" s="2">
        <v>400</v>
      </c>
      <c r="C479" s="2" t="s">
        <v>3901</v>
      </c>
      <c r="D479" s="5" t="s">
        <v>8</v>
      </c>
      <c r="E479" s="78">
        <v>117</v>
      </c>
      <c r="F479" s="78">
        <v>142</v>
      </c>
      <c r="G479" s="78">
        <v>98</v>
      </c>
      <c r="H479" s="81">
        <f t="shared" si="30"/>
        <v>78.230599999999995</v>
      </c>
      <c r="I479" s="81">
        <f t="shared" si="31"/>
        <v>19.557649999999999</v>
      </c>
      <c r="J479" s="78">
        <v>117</v>
      </c>
      <c r="K479" s="78">
        <v>142</v>
      </c>
      <c r="L479" s="78">
        <v>98</v>
      </c>
      <c r="M479" s="81">
        <f t="shared" si="32"/>
        <v>78.230599999999995</v>
      </c>
      <c r="N479" s="311">
        <f t="shared" si="29"/>
        <v>19.557649999999999</v>
      </c>
      <c r="O479" s="314"/>
    </row>
    <row r="480" spans="1:15" x14ac:dyDescent="0.25">
      <c r="A480" s="1" t="s">
        <v>1210</v>
      </c>
      <c r="B480" s="2">
        <v>400</v>
      </c>
      <c r="C480" s="2" t="s">
        <v>3901</v>
      </c>
      <c r="D480" s="5" t="s">
        <v>7</v>
      </c>
      <c r="E480" s="78">
        <v>55</v>
      </c>
      <c r="F480" s="78">
        <v>59</v>
      </c>
      <c r="G480" s="78">
        <v>78</v>
      </c>
      <c r="H480" s="81">
        <f t="shared" si="30"/>
        <v>42.073599999999999</v>
      </c>
      <c r="I480" s="81">
        <f t="shared" si="31"/>
        <v>10.5184</v>
      </c>
      <c r="J480" s="78">
        <v>55</v>
      </c>
      <c r="K480" s="78">
        <v>59</v>
      </c>
      <c r="L480" s="78">
        <v>78</v>
      </c>
      <c r="M480" s="81">
        <f t="shared" si="32"/>
        <v>42.073599999999999</v>
      </c>
      <c r="N480" s="311">
        <f t="shared" si="29"/>
        <v>10.5184</v>
      </c>
      <c r="O480" s="314"/>
    </row>
    <row r="481" spans="1:15" x14ac:dyDescent="0.25">
      <c r="A481" s="1" t="s">
        <v>1014</v>
      </c>
      <c r="B481" s="2">
        <v>250</v>
      </c>
      <c r="C481" s="2" t="s">
        <v>3901</v>
      </c>
      <c r="D481" s="5" t="s">
        <v>8</v>
      </c>
      <c r="E481" s="80">
        <v>98</v>
      </c>
      <c r="F481" s="80">
        <v>79</v>
      </c>
      <c r="G481" s="80">
        <v>178</v>
      </c>
      <c r="H481" s="81">
        <f t="shared" si="30"/>
        <v>77.792333333333332</v>
      </c>
      <c r="I481" s="81">
        <f t="shared" si="31"/>
        <v>31.116933333333336</v>
      </c>
      <c r="J481" s="80">
        <v>98</v>
      </c>
      <c r="K481" s="80">
        <v>79</v>
      </c>
      <c r="L481" s="80">
        <v>178</v>
      </c>
      <c r="M481" s="81">
        <f t="shared" si="32"/>
        <v>77.792333333333332</v>
      </c>
      <c r="N481" s="311">
        <f t="shared" si="29"/>
        <v>31.116933333333336</v>
      </c>
      <c r="O481" s="314"/>
    </row>
    <row r="482" spans="1:15" x14ac:dyDescent="0.25">
      <c r="A482" s="1" t="s">
        <v>1211</v>
      </c>
      <c r="B482" s="2">
        <v>250</v>
      </c>
      <c r="C482" s="2" t="s">
        <v>3901</v>
      </c>
      <c r="D482" s="5" t="s">
        <v>7</v>
      </c>
      <c r="E482" s="80">
        <v>102</v>
      </c>
      <c r="F482" s="80">
        <v>162</v>
      </c>
      <c r="G482" s="80">
        <v>98</v>
      </c>
      <c r="H482" s="81">
        <f t="shared" si="30"/>
        <v>79.326266666666669</v>
      </c>
      <c r="I482" s="81">
        <f t="shared" si="31"/>
        <v>31.73050666666667</v>
      </c>
      <c r="J482" s="80">
        <v>102</v>
      </c>
      <c r="K482" s="80">
        <v>162</v>
      </c>
      <c r="L482" s="80">
        <v>98</v>
      </c>
      <c r="M482" s="81">
        <f t="shared" si="32"/>
        <v>79.326266666666669</v>
      </c>
      <c r="N482" s="311">
        <f t="shared" si="29"/>
        <v>31.73050666666667</v>
      </c>
      <c r="O482" s="314"/>
    </row>
    <row r="483" spans="1:15" ht="30" x14ac:dyDescent="0.25">
      <c r="A483" s="1" t="s">
        <v>1105</v>
      </c>
      <c r="B483" s="2">
        <v>630</v>
      </c>
      <c r="C483" s="2" t="s">
        <v>3905</v>
      </c>
      <c r="D483" s="3" t="s">
        <v>69</v>
      </c>
      <c r="E483" s="80">
        <v>45</v>
      </c>
      <c r="F483" s="80">
        <v>48</v>
      </c>
      <c r="G483" s="80">
        <v>46</v>
      </c>
      <c r="H483" s="81">
        <f t="shared" si="30"/>
        <v>30.459533333333336</v>
      </c>
      <c r="I483" s="81">
        <f t="shared" si="31"/>
        <v>4.8348465608465609</v>
      </c>
      <c r="J483" s="80">
        <v>45</v>
      </c>
      <c r="K483" s="80">
        <v>48</v>
      </c>
      <c r="L483" s="80">
        <v>46</v>
      </c>
      <c r="M483" s="81">
        <f t="shared" si="32"/>
        <v>30.459533333333336</v>
      </c>
      <c r="N483" s="311">
        <f t="shared" si="29"/>
        <v>4.8348465608465609</v>
      </c>
      <c r="O483" s="314"/>
    </row>
    <row r="484" spans="1:15" x14ac:dyDescent="0.25">
      <c r="A484" s="1" t="s">
        <v>1106</v>
      </c>
      <c r="B484" s="2">
        <v>630</v>
      </c>
      <c r="C484" s="2" t="s">
        <v>3905</v>
      </c>
      <c r="D484" s="5" t="s">
        <v>7</v>
      </c>
      <c r="E484" s="80">
        <v>45</v>
      </c>
      <c r="F484" s="80">
        <v>47</v>
      </c>
      <c r="G484" s="80">
        <v>38</v>
      </c>
      <c r="H484" s="81">
        <f t="shared" si="30"/>
        <v>28.487333333333336</v>
      </c>
      <c r="I484" s="81">
        <f t="shared" si="31"/>
        <v>4.5217989417989424</v>
      </c>
      <c r="J484" s="80">
        <v>45</v>
      </c>
      <c r="K484" s="80">
        <v>47</v>
      </c>
      <c r="L484" s="80">
        <v>38</v>
      </c>
      <c r="M484" s="81">
        <f t="shared" si="32"/>
        <v>28.487333333333336</v>
      </c>
      <c r="N484" s="311">
        <f t="shared" si="29"/>
        <v>4.5217989417989424</v>
      </c>
      <c r="O484" s="314"/>
    </row>
    <row r="485" spans="1:15" x14ac:dyDescent="0.25">
      <c r="A485" s="1">
        <v>1456</v>
      </c>
      <c r="B485" s="2">
        <v>160</v>
      </c>
      <c r="C485" s="2" t="s">
        <v>3901</v>
      </c>
      <c r="D485" s="3" t="s">
        <v>8</v>
      </c>
      <c r="E485" s="78">
        <v>18</v>
      </c>
      <c r="F485" s="78">
        <v>8</v>
      </c>
      <c r="G485" s="78">
        <v>7</v>
      </c>
      <c r="H485" s="81">
        <f t="shared" si="30"/>
        <v>7.2313999999999998</v>
      </c>
      <c r="I485" s="81">
        <f t="shared" si="31"/>
        <v>4.5196250000000004</v>
      </c>
      <c r="J485" s="78">
        <v>18</v>
      </c>
      <c r="K485" s="78">
        <v>8</v>
      </c>
      <c r="L485" s="78">
        <v>7</v>
      </c>
      <c r="M485" s="81">
        <f t="shared" si="32"/>
        <v>7.2313999999999998</v>
      </c>
      <c r="N485" s="311">
        <f t="shared" si="29"/>
        <v>4.5196250000000004</v>
      </c>
      <c r="O485" s="314"/>
    </row>
    <row r="486" spans="1:15" x14ac:dyDescent="0.25">
      <c r="A486" s="1" t="s">
        <v>1015</v>
      </c>
      <c r="B486" s="2">
        <v>630</v>
      </c>
      <c r="C486" s="2" t="s">
        <v>3901</v>
      </c>
      <c r="D486" s="3" t="s">
        <v>8</v>
      </c>
      <c r="E486" s="78">
        <v>106</v>
      </c>
      <c r="F486" s="78">
        <v>73</v>
      </c>
      <c r="G486" s="78">
        <v>45</v>
      </c>
      <c r="H486" s="81">
        <f t="shared" si="30"/>
        <v>49.085866666666668</v>
      </c>
      <c r="I486" s="81">
        <f t="shared" si="31"/>
        <v>7.7914074074074078</v>
      </c>
      <c r="J486" s="78">
        <v>106</v>
      </c>
      <c r="K486" s="78">
        <v>73</v>
      </c>
      <c r="L486" s="78">
        <v>45</v>
      </c>
      <c r="M486" s="81">
        <f t="shared" si="32"/>
        <v>49.085866666666668</v>
      </c>
      <c r="N486" s="311">
        <f t="shared" si="29"/>
        <v>7.7914074074074078</v>
      </c>
      <c r="O486" s="314"/>
    </row>
    <row r="487" spans="1:15" x14ac:dyDescent="0.25">
      <c r="A487" s="1" t="s">
        <v>1212</v>
      </c>
      <c r="B487" s="2">
        <v>630</v>
      </c>
      <c r="C487" s="2" t="s">
        <v>3901</v>
      </c>
      <c r="D487" s="5" t="s">
        <v>7</v>
      </c>
      <c r="E487" s="78">
        <v>18</v>
      </c>
      <c r="F487" s="78">
        <v>15</v>
      </c>
      <c r="G487" s="78">
        <v>28</v>
      </c>
      <c r="H487" s="81">
        <f t="shared" si="30"/>
        <v>13.367133333333333</v>
      </c>
      <c r="I487" s="81">
        <f t="shared" si="31"/>
        <v>2.1217671957671955</v>
      </c>
      <c r="J487" s="78">
        <v>18</v>
      </c>
      <c r="K487" s="78">
        <v>15</v>
      </c>
      <c r="L487" s="78">
        <v>28</v>
      </c>
      <c r="M487" s="81">
        <f t="shared" si="32"/>
        <v>13.367133333333333</v>
      </c>
      <c r="N487" s="311">
        <f t="shared" si="29"/>
        <v>2.1217671957671955</v>
      </c>
      <c r="O487" s="314"/>
    </row>
    <row r="488" spans="1:15" ht="30" x14ac:dyDescent="0.25">
      <c r="A488" s="1">
        <v>1461</v>
      </c>
      <c r="B488" s="2">
        <v>630</v>
      </c>
      <c r="C488" s="2" t="s">
        <v>3905</v>
      </c>
      <c r="D488" s="3" t="s">
        <v>70</v>
      </c>
      <c r="E488" s="80">
        <v>1</v>
      </c>
      <c r="F488" s="80">
        <v>1</v>
      </c>
      <c r="G488" s="80">
        <v>0</v>
      </c>
      <c r="H488" s="81">
        <f t="shared" si="30"/>
        <v>0.43826666666666658</v>
      </c>
      <c r="I488" s="81">
        <f t="shared" si="31"/>
        <v>6.9566137566137554E-2</v>
      </c>
      <c r="J488" s="80">
        <v>1</v>
      </c>
      <c r="K488" s="80">
        <v>1</v>
      </c>
      <c r="L488" s="80">
        <v>0</v>
      </c>
      <c r="M488" s="81">
        <f t="shared" si="32"/>
        <v>0.43826666666666658</v>
      </c>
      <c r="N488" s="311">
        <f t="shared" si="29"/>
        <v>6.9566137566137554E-2</v>
      </c>
      <c r="O488" s="314"/>
    </row>
    <row r="489" spans="1:15" ht="30" x14ac:dyDescent="0.25">
      <c r="A489" s="1">
        <v>1462</v>
      </c>
      <c r="B489" s="2">
        <v>400</v>
      </c>
      <c r="C489" s="2" t="s">
        <v>3905</v>
      </c>
      <c r="D489" s="3" t="s">
        <v>70</v>
      </c>
      <c r="E489" s="79">
        <v>130</v>
      </c>
      <c r="F489" s="79">
        <v>150</v>
      </c>
      <c r="G489" s="79">
        <v>145</v>
      </c>
      <c r="H489" s="81">
        <f t="shared" si="30"/>
        <v>93.131666666666661</v>
      </c>
      <c r="I489" s="81">
        <f t="shared" si="31"/>
        <v>23.282916666666665</v>
      </c>
      <c r="J489" s="79">
        <v>130</v>
      </c>
      <c r="K489" s="79">
        <v>150</v>
      </c>
      <c r="L489" s="79">
        <v>145</v>
      </c>
      <c r="M489" s="81">
        <f t="shared" si="32"/>
        <v>93.131666666666661</v>
      </c>
      <c r="N489" s="311">
        <f t="shared" si="29"/>
        <v>23.282916666666665</v>
      </c>
      <c r="O489" s="314"/>
    </row>
    <row r="490" spans="1:15" ht="60" x14ac:dyDescent="0.25">
      <c r="A490" s="1" t="s">
        <v>1016</v>
      </c>
      <c r="B490" s="2">
        <v>400</v>
      </c>
      <c r="C490" s="2" t="s">
        <v>3905</v>
      </c>
      <c r="D490" s="3" t="s">
        <v>71</v>
      </c>
      <c r="E490" s="80">
        <v>42</v>
      </c>
      <c r="F490" s="80">
        <v>38</v>
      </c>
      <c r="G490" s="80">
        <v>62</v>
      </c>
      <c r="H490" s="81">
        <f t="shared" si="30"/>
        <v>31.116933333333336</v>
      </c>
      <c r="I490" s="81">
        <f t="shared" si="31"/>
        <v>7.7792333333333339</v>
      </c>
      <c r="J490" s="80">
        <v>42</v>
      </c>
      <c r="K490" s="80">
        <v>38</v>
      </c>
      <c r="L490" s="80">
        <v>62</v>
      </c>
      <c r="M490" s="81">
        <f t="shared" si="32"/>
        <v>31.116933333333336</v>
      </c>
      <c r="N490" s="311">
        <f t="shared" si="29"/>
        <v>7.7792333333333339</v>
      </c>
      <c r="O490" s="314"/>
    </row>
    <row r="491" spans="1:15" x14ac:dyDescent="0.25">
      <c r="A491" s="1" t="s">
        <v>1213</v>
      </c>
      <c r="B491" s="2">
        <v>400</v>
      </c>
      <c r="C491" s="2" t="s">
        <v>3905</v>
      </c>
      <c r="D491" s="5" t="s">
        <v>7</v>
      </c>
      <c r="E491" s="80">
        <v>132</v>
      </c>
      <c r="F491" s="80">
        <v>148</v>
      </c>
      <c r="G491" s="80">
        <v>138</v>
      </c>
      <c r="H491" s="81">
        <f t="shared" si="30"/>
        <v>91.597733333333338</v>
      </c>
      <c r="I491" s="81">
        <f t="shared" si="31"/>
        <v>22.899433333333334</v>
      </c>
      <c r="J491" s="80">
        <v>132</v>
      </c>
      <c r="K491" s="80">
        <v>148</v>
      </c>
      <c r="L491" s="80">
        <v>138</v>
      </c>
      <c r="M491" s="81">
        <f t="shared" si="32"/>
        <v>91.597733333333338</v>
      </c>
      <c r="N491" s="311">
        <f t="shared" si="29"/>
        <v>22.899433333333334</v>
      </c>
      <c r="O491" s="314"/>
    </row>
    <row r="492" spans="1:15" ht="30" x14ac:dyDescent="0.25">
      <c r="A492" s="1" t="s">
        <v>1301</v>
      </c>
      <c r="B492" s="2">
        <v>250</v>
      </c>
      <c r="C492" s="2" t="s">
        <v>3905</v>
      </c>
      <c r="D492" s="3" t="s">
        <v>72</v>
      </c>
      <c r="E492" s="80">
        <v>34</v>
      </c>
      <c r="F492" s="80">
        <v>34</v>
      </c>
      <c r="G492" s="80">
        <v>42</v>
      </c>
      <c r="H492" s="81">
        <f t="shared" si="30"/>
        <v>24.104666666666663</v>
      </c>
      <c r="I492" s="81">
        <f t="shared" si="31"/>
        <v>9.6418666666666653</v>
      </c>
      <c r="J492" s="80">
        <v>34</v>
      </c>
      <c r="K492" s="80">
        <v>34</v>
      </c>
      <c r="L492" s="80">
        <v>42</v>
      </c>
      <c r="M492" s="81">
        <f t="shared" si="32"/>
        <v>24.104666666666663</v>
      </c>
      <c r="N492" s="311">
        <f t="shared" si="29"/>
        <v>9.6418666666666653</v>
      </c>
      <c r="O492" s="314"/>
    </row>
    <row r="493" spans="1:15" x14ac:dyDescent="0.25">
      <c r="A493" s="1" t="s">
        <v>1489</v>
      </c>
      <c r="B493" s="2">
        <v>250</v>
      </c>
      <c r="C493" s="2" t="s">
        <v>3905</v>
      </c>
      <c r="D493" s="5" t="s">
        <v>7</v>
      </c>
      <c r="E493" s="80">
        <v>68</v>
      </c>
      <c r="F493" s="80">
        <v>138</v>
      </c>
      <c r="G493" s="80">
        <v>81</v>
      </c>
      <c r="H493" s="81">
        <f t="shared" si="30"/>
        <v>62.891266666666674</v>
      </c>
      <c r="I493" s="81">
        <f t="shared" si="31"/>
        <v>25.156506666666665</v>
      </c>
      <c r="J493" s="80">
        <v>68</v>
      </c>
      <c r="K493" s="80">
        <v>138</v>
      </c>
      <c r="L493" s="80">
        <v>81</v>
      </c>
      <c r="M493" s="81">
        <f t="shared" si="32"/>
        <v>62.891266666666674</v>
      </c>
      <c r="N493" s="311">
        <f t="shared" si="29"/>
        <v>25.156506666666665</v>
      </c>
      <c r="O493" s="314"/>
    </row>
    <row r="494" spans="1:15" ht="30" x14ac:dyDescent="0.25">
      <c r="A494" s="1" t="s">
        <v>1302</v>
      </c>
      <c r="B494" s="2">
        <v>250</v>
      </c>
      <c r="C494" s="2" t="s">
        <v>3905</v>
      </c>
      <c r="D494" s="3" t="s">
        <v>73</v>
      </c>
      <c r="E494" s="80">
        <v>215</v>
      </c>
      <c r="F494" s="80">
        <v>202</v>
      </c>
      <c r="G494" s="80">
        <v>225</v>
      </c>
      <c r="H494" s="81">
        <f t="shared" si="30"/>
        <v>140.68360000000001</v>
      </c>
      <c r="I494" s="81">
        <f t="shared" si="31"/>
        <v>56.273440000000008</v>
      </c>
      <c r="J494" s="80">
        <v>215</v>
      </c>
      <c r="K494" s="80">
        <v>202</v>
      </c>
      <c r="L494" s="80">
        <v>225</v>
      </c>
      <c r="M494" s="81">
        <f t="shared" si="32"/>
        <v>140.68360000000001</v>
      </c>
      <c r="N494" s="311">
        <f t="shared" si="29"/>
        <v>56.273440000000008</v>
      </c>
      <c r="O494" s="314"/>
    </row>
    <row r="495" spans="1:15" x14ac:dyDescent="0.25">
      <c r="A495" s="1" t="s">
        <v>1490</v>
      </c>
      <c r="B495" s="2">
        <v>250</v>
      </c>
      <c r="C495" s="2" t="s">
        <v>3905</v>
      </c>
      <c r="D495" s="5" t="s">
        <v>7</v>
      </c>
      <c r="E495" s="80">
        <v>55</v>
      </c>
      <c r="F495" s="80">
        <v>38</v>
      </c>
      <c r="G495" s="80">
        <v>67</v>
      </c>
      <c r="H495" s="81">
        <f t="shared" si="30"/>
        <v>35.061333333333337</v>
      </c>
      <c r="I495" s="81">
        <f t="shared" si="31"/>
        <v>14.024533333333336</v>
      </c>
      <c r="J495" s="80">
        <v>55</v>
      </c>
      <c r="K495" s="80">
        <v>38</v>
      </c>
      <c r="L495" s="80">
        <v>67</v>
      </c>
      <c r="M495" s="81">
        <f t="shared" si="32"/>
        <v>35.061333333333337</v>
      </c>
      <c r="N495" s="311">
        <f t="shared" si="29"/>
        <v>14.024533333333336</v>
      </c>
      <c r="O495" s="314"/>
    </row>
    <row r="496" spans="1:15" x14ac:dyDescent="0.25">
      <c r="A496" s="1" t="s">
        <v>1303</v>
      </c>
      <c r="B496" s="2">
        <v>400</v>
      </c>
      <c r="C496" s="2" t="s">
        <v>3905</v>
      </c>
      <c r="D496" s="5" t="s">
        <v>838</v>
      </c>
      <c r="E496" s="80">
        <v>75</v>
      </c>
      <c r="F496" s="80">
        <v>89</v>
      </c>
      <c r="G496" s="80">
        <v>101</v>
      </c>
      <c r="H496" s="81">
        <f t="shared" si="30"/>
        <v>58.070333333333323</v>
      </c>
      <c r="I496" s="81">
        <f t="shared" si="31"/>
        <v>14.517583333333331</v>
      </c>
      <c r="J496" s="80">
        <v>75</v>
      </c>
      <c r="K496" s="80">
        <v>89</v>
      </c>
      <c r="L496" s="80">
        <v>101</v>
      </c>
      <c r="M496" s="81">
        <f t="shared" si="32"/>
        <v>58.070333333333323</v>
      </c>
      <c r="N496" s="311">
        <f t="shared" si="29"/>
        <v>14.517583333333331</v>
      </c>
      <c r="O496" s="314"/>
    </row>
    <row r="497" spans="1:15" x14ac:dyDescent="0.25">
      <c r="A497" s="1" t="s">
        <v>1491</v>
      </c>
      <c r="B497" s="2">
        <v>400</v>
      </c>
      <c r="C497" s="2" t="s">
        <v>3905</v>
      </c>
      <c r="D497" s="5" t="s">
        <v>7</v>
      </c>
      <c r="E497" s="80">
        <v>99</v>
      </c>
      <c r="F497" s="80">
        <v>76</v>
      </c>
      <c r="G497" s="80">
        <v>59</v>
      </c>
      <c r="H497" s="81">
        <f t="shared" si="30"/>
        <v>51.277200000000001</v>
      </c>
      <c r="I497" s="81">
        <f t="shared" si="31"/>
        <v>12.8193</v>
      </c>
      <c r="J497" s="80">
        <v>99</v>
      </c>
      <c r="K497" s="80">
        <v>76</v>
      </c>
      <c r="L497" s="80">
        <v>59</v>
      </c>
      <c r="M497" s="81">
        <f t="shared" si="32"/>
        <v>51.277200000000001</v>
      </c>
      <c r="N497" s="311">
        <f t="shared" si="29"/>
        <v>12.8193</v>
      </c>
      <c r="O497" s="314"/>
    </row>
    <row r="498" spans="1:15" ht="45" x14ac:dyDescent="0.25">
      <c r="A498" s="1" t="s">
        <v>1629</v>
      </c>
      <c r="B498" s="2">
        <v>320</v>
      </c>
      <c r="C498" s="2" t="s">
        <v>3901</v>
      </c>
      <c r="D498" s="3" t="s">
        <v>74</v>
      </c>
      <c r="E498" s="80">
        <v>56</v>
      </c>
      <c r="F498" s="80">
        <v>75</v>
      </c>
      <c r="G498" s="80">
        <v>58</v>
      </c>
      <c r="H498" s="81">
        <f t="shared" si="30"/>
        <v>41.416200000000003</v>
      </c>
      <c r="I498" s="81">
        <f t="shared" si="31"/>
        <v>12.942562500000001</v>
      </c>
      <c r="J498" s="80">
        <v>56</v>
      </c>
      <c r="K498" s="80">
        <v>75</v>
      </c>
      <c r="L498" s="80">
        <v>58</v>
      </c>
      <c r="M498" s="81">
        <f t="shared" si="32"/>
        <v>41.416200000000003</v>
      </c>
      <c r="N498" s="311">
        <f t="shared" si="29"/>
        <v>12.942562500000001</v>
      </c>
      <c r="O498" s="314"/>
    </row>
    <row r="499" spans="1:15" x14ac:dyDescent="0.25">
      <c r="A499" s="1" t="s">
        <v>1630</v>
      </c>
      <c r="B499" s="2">
        <v>320</v>
      </c>
      <c r="C499" s="2" t="s">
        <v>3901</v>
      </c>
      <c r="D499" s="5" t="s">
        <v>7</v>
      </c>
      <c r="E499" s="80">
        <v>56</v>
      </c>
      <c r="F499" s="80">
        <v>66</v>
      </c>
      <c r="G499" s="80">
        <v>50</v>
      </c>
      <c r="H499" s="81">
        <f t="shared" si="30"/>
        <v>37.690933333333334</v>
      </c>
      <c r="I499" s="81">
        <f t="shared" si="31"/>
        <v>11.778416666666667</v>
      </c>
      <c r="J499" s="80">
        <v>56</v>
      </c>
      <c r="K499" s="80">
        <v>66</v>
      </c>
      <c r="L499" s="80">
        <v>50</v>
      </c>
      <c r="M499" s="81">
        <f t="shared" si="32"/>
        <v>37.690933333333334</v>
      </c>
      <c r="N499" s="311">
        <f t="shared" si="29"/>
        <v>11.778416666666667</v>
      </c>
      <c r="O499" s="314"/>
    </row>
    <row r="500" spans="1:15" x14ac:dyDescent="0.25">
      <c r="A500" s="1" t="s">
        <v>619</v>
      </c>
      <c r="B500" s="2">
        <v>400</v>
      </c>
      <c r="C500" s="2" t="s">
        <v>3901</v>
      </c>
      <c r="D500" s="5" t="s">
        <v>8</v>
      </c>
      <c r="E500" s="80">
        <v>99</v>
      </c>
      <c r="F500" s="80">
        <v>105</v>
      </c>
      <c r="G500" s="80">
        <v>95</v>
      </c>
      <c r="H500" s="81">
        <f t="shared" si="30"/>
        <v>65.520866666666663</v>
      </c>
      <c r="I500" s="81">
        <f t="shared" si="31"/>
        <v>16.380216666666666</v>
      </c>
      <c r="J500" s="80">
        <v>99</v>
      </c>
      <c r="K500" s="80">
        <v>105</v>
      </c>
      <c r="L500" s="80">
        <v>95</v>
      </c>
      <c r="M500" s="81">
        <f t="shared" si="32"/>
        <v>65.520866666666663</v>
      </c>
      <c r="N500" s="311">
        <f t="shared" si="29"/>
        <v>16.380216666666666</v>
      </c>
      <c r="O500" s="314"/>
    </row>
    <row r="501" spans="1:15" x14ac:dyDescent="0.25">
      <c r="A501" s="1" t="s">
        <v>620</v>
      </c>
      <c r="B501" s="2">
        <v>400</v>
      </c>
      <c r="C501" s="2" t="s">
        <v>3901</v>
      </c>
      <c r="D501" s="5" t="s">
        <v>7</v>
      </c>
      <c r="E501" s="80">
        <v>144</v>
      </c>
      <c r="F501" s="80">
        <v>138</v>
      </c>
      <c r="G501" s="80">
        <v>144</v>
      </c>
      <c r="H501" s="81">
        <f t="shared" si="30"/>
        <v>93.350800000000007</v>
      </c>
      <c r="I501" s="81">
        <f t="shared" si="31"/>
        <v>23.337700000000002</v>
      </c>
      <c r="J501" s="80">
        <v>144</v>
      </c>
      <c r="K501" s="80">
        <v>138</v>
      </c>
      <c r="L501" s="80">
        <v>144</v>
      </c>
      <c r="M501" s="81">
        <f t="shared" si="32"/>
        <v>93.350800000000007</v>
      </c>
      <c r="N501" s="311">
        <f t="shared" si="29"/>
        <v>23.337700000000002</v>
      </c>
      <c r="O501" s="314"/>
    </row>
    <row r="502" spans="1:15" x14ac:dyDescent="0.25">
      <c r="A502" s="1">
        <v>1476</v>
      </c>
      <c r="B502" s="2">
        <v>400</v>
      </c>
      <c r="C502" s="2" t="s">
        <v>3901</v>
      </c>
      <c r="D502" s="3" t="s">
        <v>8</v>
      </c>
      <c r="E502" s="78">
        <v>279</v>
      </c>
      <c r="F502" s="78">
        <v>217</v>
      </c>
      <c r="G502" s="78">
        <v>238</v>
      </c>
      <c r="H502" s="81">
        <f t="shared" si="30"/>
        <v>160.84386666666666</v>
      </c>
      <c r="I502" s="81">
        <f t="shared" si="31"/>
        <v>40.210966666666664</v>
      </c>
      <c r="J502" s="78">
        <v>279</v>
      </c>
      <c r="K502" s="78">
        <v>217</v>
      </c>
      <c r="L502" s="78">
        <v>238</v>
      </c>
      <c r="M502" s="81">
        <f t="shared" si="32"/>
        <v>160.84386666666666</v>
      </c>
      <c r="N502" s="311">
        <f t="shared" si="29"/>
        <v>40.210966666666664</v>
      </c>
      <c r="O502" s="314"/>
    </row>
    <row r="503" spans="1:15" ht="45" x14ac:dyDescent="0.25">
      <c r="A503" s="1">
        <v>1478</v>
      </c>
      <c r="B503" s="2">
        <v>250</v>
      </c>
      <c r="C503" s="2" t="s">
        <v>3901</v>
      </c>
      <c r="D503" s="3" t="s">
        <v>839</v>
      </c>
      <c r="E503" s="78">
        <v>43</v>
      </c>
      <c r="F503" s="78">
        <v>70</v>
      </c>
      <c r="G503" s="78">
        <v>75</v>
      </c>
      <c r="H503" s="81">
        <f t="shared" si="30"/>
        <v>41.197066666666665</v>
      </c>
      <c r="I503" s="81">
        <f t="shared" si="31"/>
        <v>16.478826666666667</v>
      </c>
      <c r="J503" s="78">
        <v>43</v>
      </c>
      <c r="K503" s="78">
        <v>70</v>
      </c>
      <c r="L503" s="78">
        <v>75</v>
      </c>
      <c r="M503" s="81">
        <f t="shared" si="32"/>
        <v>41.197066666666665</v>
      </c>
      <c r="N503" s="311">
        <f t="shared" si="29"/>
        <v>16.478826666666667</v>
      </c>
      <c r="O503" s="314"/>
    </row>
    <row r="504" spans="1:15" x14ac:dyDescent="0.25">
      <c r="A504" s="1" t="s">
        <v>1017</v>
      </c>
      <c r="B504" s="2">
        <v>630</v>
      </c>
      <c r="C504" s="2" t="s">
        <v>3905</v>
      </c>
      <c r="D504" s="5" t="s">
        <v>8</v>
      </c>
      <c r="E504" s="80">
        <v>22</v>
      </c>
      <c r="F504" s="80">
        <v>18</v>
      </c>
      <c r="G504" s="80">
        <v>39</v>
      </c>
      <c r="H504" s="81">
        <f t="shared" si="30"/>
        <v>17.311533333333333</v>
      </c>
      <c r="I504" s="81">
        <f t="shared" si="31"/>
        <v>2.7478624338624336</v>
      </c>
      <c r="J504" s="80">
        <v>22</v>
      </c>
      <c r="K504" s="80">
        <v>18</v>
      </c>
      <c r="L504" s="80">
        <v>39</v>
      </c>
      <c r="M504" s="81">
        <f t="shared" si="32"/>
        <v>17.311533333333333</v>
      </c>
      <c r="N504" s="311">
        <f t="shared" si="29"/>
        <v>2.7478624338624336</v>
      </c>
      <c r="O504" s="314"/>
    </row>
    <row r="505" spans="1:15" x14ac:dyDescent="0.25">
      <c r="A505" s="1" t="s">
        <v>1214</v>
      </c>
      <c r="B505" s="2">
        <v>630</v>
      </c>
      <c r="C505" s="2" t="s">
        <v>3905</v>
      </c>
      <c r="D505" s="5" t="s">
        <v>7</v>
      </c>
      <c r="E505" s="80">
        <v>166</v>
      </c>
      <c r="F505" s="80">
        <v>168</v>
      </c>
      <c r="G505" s="80">
        <v>156</v>
      </c>
      <c r="H505" s="81">
        <f t="shared" si="30"/>
        <v>107.37533333333334</v>
      </c>
      <c r="I505" s="81">
        <f t="shared" si="31"/>
        <v>17.043703703703706</v>
      </c>
      <c r="J505" s="80">
        <v>166</v>
      </c>
      <c r="K505" s="80">
        <v>168</v>
      </c>
      <c r="L505" s="80">
        <v>156</v>
      </c>
      <c r="M505" s="81">
        <f t="shared" si="32"/>
        <v>107.37533333333334</v>
      </c>
      <c r="N505" s="311">
        <f t="shared" si="29"/>
        <v>17.043703703703706</v>
      </c>
      <c r="O505" s="314"/>
    </row>
    <row r="506" spans="1:15" x14ac:dyDescent="0.25">
      <c r="A506" s="1">
        <v>1481</v>
      </c>
      <c r="B506" s="2">
        <v>250</v>
      </c>
      <c r="C506" s="2" t="s">
        <v>3905</v>
      </c>
      <c r="D506" s="3" t="s">
        <v>8</v>
      </c>
      <c r="E506" s="78">
        <v>175</v>
      </c>
      <c r="F506" s="78">
        <v>205</v>
      </c>
      <c r="G506" s="78">
        <v>170</v>
      </c>
      <c r="H506" s="81">
        <f t="shared" si="30"/>
        <v>120.52333333333334</v>
      </c>
      <c r="I506" s="81">
        <f t="shared" si="31"/>
        <v>48.20933333333334</v>
      </c>
      <c r="J506" s="78">
        <v>175</v>
      </c>
      <c r="K506" s="78">
        <v>205</v>
      </c>
      <c r="L506" s="78">
        <v>170</v>
      </c>
      <c r="M506" s="81">
        <f t="shared" si="32"/>
        <v>120.52333333333334</v>
      </c>
      <c r="N506" s="311">
        <f t="shared" si="29"/>
        <v>48.20933333333334</v>
      </c>
      <c r="O506" s="314"/>
    </row>
    <row r="507" spans="1:15" ht="30" x14ac:dyDescent="0.25">
      <c r="A507" s="1" t="s">
        <v>1018</v>
      </c>
      <c r="B507" s="2">
        <v>630</v>
      </c>
      <c r="C507" s="2" t="s">
        <v>3901</v>
      </c>
      <c r="D507" s="3" t="s">
        <v>75</v>
      </c>
      <c r="E507" s="78">
        <v>75</v>
      </c>
      <c r="F507" s="78">
        <v>96</v>
      </c>
      <c r="G507" s="78">
        <v>46</v>
      </c>
      <c r="H507" s="81">
        <f t="shared" si="30"/>
        <v>47.551933333333331</v>
      </c>
      <c r="I507" s="81">
        <f t="shared" si="31"/>
        <v>7.5479259259259264</v>
      </c>
      <c r="J507" s="78">
        <v>75</v>
      </c>
      <c r="K507" s="78">
        <v>96</v>
      </c>
      <c r="L507" s="78">
        <v>46</v>
      </c>
      <c r="M507" s="81">
        <f t="shared" si="32"/>
        <v>47.551933333333331</v>
      </c>
      <c r="N507" s="311">
        <f t="shared" si="29"/>
        <v>7.5479259259259264</v>
      </c>
      <c r="O507" s="314"/>
    </row>
    <row r="508" spans="1:15" x14ac:dyDescent="0.25">
      <c r="A508" s="1" t="s">
        <v>1215</v>
      </c>
      <c r="B508" s="2">
        <v>630</v>
      </c>
      <c r="C508" s="2" t="s">
        <v>3901</v>
      </c>
      <c r="D508" s="5" t="s">
        <v>7</v>
      </c>
      <c r="E508" s="78">
        <v>205</v>
      </c>
      <c r="F508" s="78">
        <v>185</v>
      </c>
      <c r="G508" s="78">
        <v>228</v>
      </c>
      <c r="H508" s="81">
        <f t="shared" si="30"/>
        <v>135.42439999999999</v>
      </c>
      <c r="I508" s="81">
        <f t="shared" si="31"/>
        <v>21.495936507936506</v>
      </c>
      <c r="J508" s="78">
        <v>205</v>
      </c>
      <c r="K508" s="78">
        <v>185</v>
      </c>
      <c r="L508" s="78">
        <v>228</v>
      </c>
      <c r="M508" s="81">
        <f t="shared" si="32"/>
        <v>135.42439999999999</v>
      </c>
      <c r="N508" s="311">
        <f t="shared" si="29"/>
        <v>21.495936507936506</v>
      </c>
      <c r="O508" s="314"/>
    </row>
    <row r="509" spans="1:15" ht="30" x14ac:dyDescent="0.25">
      <c r="A509" s="1" t="s">
        <v>1304</v>
      </c>
      <c r="B509" s="2">
        <v>320</v>
      </c>
      <c r="C509" s="2" t="s">
        <v>3901</v>
      </c>
      <c r="D509" s="3" t="s">
        <v>76</v>
      </c>
      <c r="E509" s="78">
        <v>98</v>
      </c>
      <c r="F509" s="78">
        <v>105</v>
      </c>
      <c r="G509" s="78">
        <v>93</v>
      </c>
      <c r="H509" s="81">
        <f t="shared" si="30"/>
        <v>64.863466666666667</v>
      </c>
      <c r="I509" s="81">
        <f t="shared" si="31"/>
        <v>20.269833333333334</v>
      </c>
      <c r="J509" s="78">
        <v>98</v>
      </c>
      <c r="K509" s="78">
        <v>105</v>
      </c>
      <c r="L509" s="78">
        <v>93</v>
      </c>
      <c r="M509" s="81">
        <f t="shared" si="32"/>
        <v>64.863466666666667</v>
      </c>
      <c r="N509" s="311">
        <f t="shared" si="29"/>
        <v>20.269833333333334</v>
      </c>
      <c r="O509" s="314"/>
    </row>
    <row r="510" spans="1:15" x14ac:dyDescent="0.25">
      <c r="A510" s="1" t="s">
        <v>1492</v>
      </c>
      <c r="B510" s="2">
        <v>400</v>
      </c>
      <c r="C510" s="2" t="s">
        <v>3901</v>
      </c>
      <c r="D510" s="5" t="s">
        <v>7</v>
      </c>
      <c r="E510" s="78">
        <v>48</v>
      </c>
      <c r="F510" s="78">
        <v>55</v>
      </c>
      <c r="G510" s="78">
        <v>38</v>
      </c>
      <c r="H510" s="81">
        <f t="shared" si="30"/>
        <v>30.8978</v>
      </c>
      <c r="I510" s="81">
        <f t="shared" si="31"/>
        <v>7.7244499999999992</v>
      </c>
      <c r="J510" s="78">
        <v>48</v>
      </c>
      <c r="K510" s="78">
        <v>55</v>
      </c>
      <c r="L510" s="78">
        <v>38</v>
      </c>
      <c r="M510" s="81">
        <f t="shared" si="32"/>
        <v>30.8978</v>
      </c>
      <c r="N510" s="311">
        <f t="shared" si="29"/>
        <v>7.7244499999999992</v>
      </c>
      <c r="O510" s="314"/>
    </row>
    <row r="511" spans="1:15" x14ac:dyDescent="0.25">
      <c r="A511" s="1" t="s">
        <v>1019</v>
      </c>
      <c r="B511" s="2">
        <v>630</v>
      </c>
      <c r="C511" s="2" t="s">
        <v>3901</v>
      </c>
      <c r="D511" s="5" t="s">
        <v>8</v>
      </c>
      <c r="E511" s="78">
        <v>60</v>
      </c>
      <c r="F511" s="78">
        <v>70</v>
      </c>
      <c r="G511" s="78">
        <v>55</v>
      </c>
      <c r="H511" s="81">
        <f t="shared" si="30"/>
        <v>40.539666666666669</v>
      </c>
      <c r="I511" s="81">
        <f t="shared" si="31"/>
        <v>6.4348677248677255</v>
      </c>
      <c r="J511" s="78">
        <v>60</v>
      </c>
      <c r="K511" s="78">
        <v>70</v>
      </c>
      <c r="L511" s="78">
        <v>55</v>
      </c>
      <c r="M511" s="81">
        <f t="shared" si="32"/>
        <v>40.539666666666669</v>
      </c>
      <c r="N511" s="311">
        <f t="shared" si="29"/>
        <v>6.4348677248677255</v>
      </c>
      <c r="O511" s="314"/>
    </row>
    <row r="512" spans="1:15" x14ac:dyDescent="0.25">
      <c r="A512" s="1" t="s">
        <v>1216</v>
      </c>
      <c r="B512" s="2">
        <v>630</v>
      </c>
      <c r="C512" s="2" t="s">
        <v>3901</v>
      </c>
      <c r="D512" s="5" t="s">
        <v>7</v>
      </c>
      <c r="E512" s="78">
        <v>170</v>
      </c>
      <c r="F512" s="78">
        <v>145</v>
      </c>
      <c r="G512" s="78">
        <v>100</v>
      </c>
      <c r="H512" s="81">
        <f t="shared" si="30"/>
        <v>90.940333333333342</v>
      </c>
      <c r="I512" s="81">
        <f t="shared" si="31"/>
        <v>14.434973544973545</v>
      </c>
      <c r="J512" s="78">
        <v>170</v>
      </c>
      <c r="K512" s="78">
        <v>145</v>
      </c>
      <c r="L512" s="78">
        <v>100</v>
      </c>
      <c r="M512" s="81">
        <f t="shared" si="32"/>
        <v>90.940333333333342</v>
      </c>
      <c r="N512" s="311">
        <f t="shared" si="29"/>
        <v>14.434973544973545</v>
      </c>
      <c r="O512" s="314"/>
    </row>
    <row r="513" spans="1:15" x14ac:dyDescent="0.25">
      <c r="A513" s="1">
        <v>1491</v>
      </c>
      <c r="B513" s="2">
        <v>400</v>
      </c>
      <c r="C513" s="2" t="s">
        <v>3901</v>
      </c>
      <c r="D513" s="3" t="s">
        <v>8</v>
      </c>
      <c r="E513" s="80">
        <v>136</v>
      </c>
      <c r="F513" s="80">
        <v>202</v>
      </c>
      <c r="G513" s="80">
        <v>248</v>
      </c>
      <c r="H513" s="81">
        <f t="shared" si="30"/>
        <v>128.41213333333334</v>
      </c>
      <c r="I513" s="81">
        <f t="shared" si="31"/>
        <v>32.103033333333336</v>
      </c>
      <c r="J513" s="80">
        <v>136</v>
      </c>
      <c r="K513" s="80">
        <v>202</v>
      </c>
      <c r="L513" s="80">
        <v>248</v>
      </c>
      <c r="M513" s="81">
        <f t="shared" si="32"/>
        <v>128.41213333333334</v>
      </c>
      <c r="N513" s="311">
        <f t="shared" si="29"/>
        <v>32.103033333333336</v>
      </c>
      <c r="O513" s="314"/>
    </row>
    <row r="514" spans="1:15" x14ac:dyDescent="0.25">
      <c r="A514" s="1">
        <v>1492</v>
      </c>
      <c r="B514" s="2">
        <v>400</v>
      </c>
      <c r="C514" s="2" t="s">
        <v>3901</v>
      </c>
      <c r="D514" s="3" t="s">
        <v>8</v>
      </c>
      <c r="E514" s="80">
        <v>238</v>
      </c>
      <c r="F514" s="80">
        <v>310</v>
      </c>
      <c r="G514" s="80">
        <v>245</v>
      </c>
      <c r="H514" s="81">
        <f t="shared" si="30"/>
        <v>173.77273333333332</v>
      </c>
      <c r="I514" s="81">
        <f t="shared" si="31"/>
        <v>43.44318333333333</v>
      </c>
      <c r="J514" s="80">
        <v>238</v>
      </c>
      <c r="K514" s="80">
        <v>310</v>
      </c>
      <c r="L514" s="80">
        <v>245</v>
      </c>
      <c r="M514" s="81">
        <f t="shared" si="32"/>
        <v>173.77273333333332</v>
      </c>
      <c r="N514" s="311">
        <f t="shared" si="29"/>
        <v>43.44318333333333</v>
      </c>
      <c r="O514" s="314"/>
    </row>
    <row r="515" spans="1:15" ht="30" x14ac:dyDescent="0.25">
      <c r="A515" s="1">
        <v>1493</v>
      </c>
      <c r="B515" s="2">
        <v>400</v>
      </c>
      <c r="C515" s="2" t="s">
        <v>3901</v>
      </c>
      <c r="D515" s="3" t="s">
        <v>840</v>
      </c>
      <c r="E515" s="80">
        <v>343</v>
      </c>
      <c r="F515" s="80">
        <v>318</v>
      </c>
      <c r="G515" s="80">
        <v>425</v>
      </c>
      <c r="H515" s="81">
        <f t="shared" si="30"/>
        <v>237.97880000000001</v>
      </c>
      <c r="I515" s="81">
        <f t="shared" si="31"/>
        <v>59.494700000000002</v>
      </c>
      <c r="J515" s="80">
        <v>343</v>
      </c>
      <c r="K515" s="80">
        <v>318</v>
      </c>
      <c r="L515" s="80">
        <v>425</v>
      </c>
      <c r="M515" s="81">
        <f t="shared" si="32"/>
        <v>237.97880000000001</v>
      </c>
      <c r="N515" s="311">
        <f t="shared" si="29"/>
        <v>59.494700000000002</v>
      </c>
      <c r="O515" s="314"/>
    </row>
    <row r="516" spans="1:15" ht="30" x14ac:dyDescent="0.25">
      <c r="A516" s="1" t="s">
        <v>1305</v>
      </c>
      <c r="B516" s="2">
        <v>400</v>
      </c>
      <c r="C516" s="2" t="s">
        <v>3901</v>
      </c>
      <c r="D516" s="3" t="s">
        <v>841</v>
      </c>
      <c r="E516" s="78">
        <v>35</v>
      </c>
      <c r="F516" s="78">
        <v>40</v>
      </c>
      <c r="G516" s="78">
        <v>36</v>
      </c>
      <c r="H516" s="81">
        <f t="shared" si="30"/>
        <v>24.323800000000002</v>
      </c>
      <c r="I516" s="81">
        <f t="shared" si="31"/>
        <v>6.0809500000000005</v>
      </c>
      <c r="J516" s="78">
        <v>35</v>
      </c>
      <c r="K516" s="78">
        <v>40</v>
      </c>
      <c r="L516" s="78">
        <v>36</v>
      </c>
      <c r="M516" s="81">
        <f t="shared" si="32"/>
        <v>24.323800000000002</v>
      </c>
      <c r="N516" s="311">
        <f t="shared" si="29"/>
        <v>6.0809500000000005</v>
      </c>
      <c r="O516" s="314"/>
    </row>
    <row r="517" spans="1:15" x14ac:dyDescent="0.25">
      <c r="A517" s="1" t="s">
        <v>1493</v>
      </c>
      <c r="B517" s="2">
        <v>315</v>
      </c>
      <c r="C517" s="2" t="s">
        <v>3901</v>
      </c>
      <c r="D517" s="5" t="s">
        <v>7</v>
      </c>
      <c r="E517" s="80">
        <v>13</v>
      </c>
      <c r="F517" s="80">
        <v>17</v>
      </c>
      <c r="G517" s="80">
        <v>23</v>
      </c>
      <c r="H517" s="81">
        <f t="shared" si="30"/>
        <v>11.614066666666668</v>
      </c>
      <c r="I517" s="81">
        <f t="shared" si="31"/>
        <v>3.6870052910052915</v>
      </c>
      <c r="J517" s="80">
        <v>13</v>
      </c>
      <c r="K517" s="80">
        <v>17</v>
      </c>
      <c r="L517" s="80">
        <v>23</v>
      </c>
      <c r="M517" s="81">
        <f t="shared" si="32"/>
        <v>11.614066666666668</v>
      </c>
      <c r="N517" s="311">
        <f t="shared" si="29"/>
        <v>3.6870052910052915</v>
      </c>
      <c r="O517" s="314"/>
    </row>
    <row r="518" spans="1:15" ht="30" x14ac:dyDescent="0.25">
      <c r="A518" s="1" t="s">
        <v>1020</v>
      </c>
      <c r="B518" s="2">
        <v>400</v>
      </c>
      <c r="C518" s="2" t="s">
        <v>3901</v>
      </c>
      <c r="D518" s="3" t="s">
        <v>842</v>
      </c>
      <c r="E518" s="80">
        <v>43</v>
      </c>
      <c r="F518" s="80">
        <v>48</v>
      </c>
      <c r="G518" s="80">
        <v>66</v>
      </c>
      <c r="H518" s="81">
        <f t="shared" si="30"/>
        <v>34.403933333333335</v>
      </c>
      <c r="I518" s="81">
        <f t="shared" si="31"/>
        <v>8.6009833333333336</v>
      </c>
      <c r="J518" s="80">
        <v>43</v>
      </c>
      <c r="K518" s="80">
        <v>48</v>
      </c>
      <c r="L518" s="80">
        <v>66</v>
      </c>
      <c r="M518" s="81">
        <f t="shared" si="32"/>
        <v>34.403933333333335</v>
      </c>
      <c r="N518" s="311">
        <f t="shared" si="29"/>
        <v>8.6009833333333336</v>
      </c>
      <c r="O518" s="314"/>
    </row>
    <row r="519" spans="1:15" x14ac:dyDescent="0.25">
      <c r="A519" s="1" t="s">
        <v>1217</v>
      </c>
      <c r="B519" s="2">
        <v>400</v>
      </c>
      <c r="C519" s="2" t="s">
        <v>3901</v>
      </c>
      <c r="D519" s="5" t="s">
        <v>7</v>
      </c>
      <c r="E519" s="80">
        <v>126</v>
      </c>
      <c r="F519" s="80">
        <v>98</v>
      </c>
      <c r="G519" s="80">
        <v>115</v>
      </c>
      <c r="H519" s="81">
        <f t="shared" si="30"/>
        <v>74.286199999999994</v>
      </c>
      <c r="I519" s="81">
        <f t="shared" si="31"/>
        <v>18.571549999999998</v>
      </c>
      <c r="J519" s="80">
        <v>126</v>
      </c>
      <c r="K519" s="80">
        <v>98</v>
      </c>
      <c r="L519" s="80">
        <v>115</v>
      </c>
      <c r="M519" s="81">
        <f t="shared" si="32"/>
        <v>74.286199999999994</v>
      </c>
      <c r="N519" s="311">
        <f t="shared" ref="N519:N550" si="33">M519/B519*100</f>
        <v>18.571549999999998</v>
      </c>
      <c r="O519" s="314"/>
    </row>
    <row r="520" spans="1:15" x14ac:dyDescent="0.25">
      <c r="A520" s="1">
        <v>1496</v>
      </c>
      <c r="B520" s="2">
        <v>400</v>
      </c>
      <c r="C520" s="2" t="s">
        <v>3901</v>
      </c>
      <c r="D520" s="3" t="s">
        <v>8</v>
      </c>
      <c r="E520" s="80">
        <v>258</v>
      </c>
      <c r="F520" s="80">
        <v>222</v>
      </c>
      <c r="G520" s="80">
        <v>196</v>
      </c>
      <c r="H520" s="81">
        <f t="shared" ref="H520:H581" si="34">(E520+F520+G520)/3*0.38*1.73</f>
        <v>148.13413333333332</v>
      </c>
      <c r="I520" s="81">
        <f t="shared" ref="I520:I551" si="35">H520/B520*100</f>
        <v>37.033533333333331</v>
      </c>
      <c r="J520" s="80">
        <v>258</v>
      </c>
      <c r="K520" s="80">
        <v>222</v>
      </c>
      <c r="L520" s="80">
        <v>196</v>
      </c>
      <c r="M520" s="81">
        <f t="shared" si="32"/>
        <v>148.13413333333332</v>
      </c>
      <c r="N520" s="311">
        <f t="shared" si="33"/>
        <v>37.033533333333331</v>
      </c>
      <c r="O520" s="314"/>
    </row>
    <row r="521" spans="1:15" x14ac:dyDescent="0.25">
      <c r="A521" s="1">
        <v>1498</v>
      </c>
      <c r="B521" s="2">
        <v>400</v>
      </c>
      <c r="C521" s="2" t="s">
        <v>3901</v>
      </c>
      <c r="D521" s="3" t="s">
        <v>77</v>
      </c>
      <c r="E521" s="78">
        <v>129</v>
      </c>
      <c r="F521" s="78">
        <v>166</v>
      </c>
      <c r="G521" s="78">
        <v>195</v>
      </c>
      <c r="H521" s="81">
        <f t="shared" si="34"/>
        <v>107.37533333333334</v>
      </c>
      <c r="I521" s="81">
        <f t="shared" si="35"/>
        <v>26.843833333333333</v>
      </c>
      <c r="J521" s="78">
        <v>129</v>
      </c>
      <c r="K521" s="78">
        <v>166</v>
      </c>
      <c r="L521" s="78">
        <v>195</v>
      </c>
      <c r="M521" s="81">
        <f t="shared" si="32"/>
        <v>107.37533333333334</v>
      </c>
      <c r="N521" s="311">
        <f t="shared" si="33"/>
        <v>26.843833333333333</v>
      </c>
      <c r="O521" s="314"/>
    </row>
    <row r="522" spans="1:15" x14ac:dyDescent="0.25">
      <c r="A522" s="1" t="s">
        <v>1107</v>
      </c>
      <c r="B522" s="2">
        <v>400</v>
      </c>
      <c r="C522" s="2" t="s">
        <v>3905</v>
      </c>
      <c r="D522" s="3" t="s">
        <v>78</v>
      </c>
      <c r="E522" s="80">
        <v>85</v>
      </c>
      <c r="F522" s="80">
        <v>106</v>
      </c>
      <c r="G522" s="80">
        <v>93</v>
      </c>
      <c r="H522" s="81">
        <f t="shared" si="34"/>
        <v>62.233866666666671</v>
      </c>
      <c r="I522" s="81">
        <f t="shared" si="35"/>
        <v>15.558466666666668</v>
      </c>
      <c r="J522" s="80">
        <v>85</v>
      </c>
      <c r="K522" s="80">
        <v>106</v>
      </c>
      <c r="L522" s="80">
        <v>93</v>
      </c>
      <c r="M522" s="81">
        <f t="shared" si="32"/>
        <v>62.233866666666671</v>
      </c>
      <c r="N522" s="311">
        <f t="shared" si="33"/>
        <v>15.558466666666668</v>
      </c>
      <c r="O522" s="314"/>
    </row>
    <row r="523" spans="1:15" x14ac:dyDescent="0.25">
      <c r="A523" s="1" t="s">
        <v>1641</v>
      </c>
      <c r="B523" s="2">
        <v>250</v>
      </c>
      <c r="C523" s="2" t="s">
        <v>3905</v>
      </c>
      <c r="D523" s="5" t="s">
        <v>7</v>
      </c>
      <c r="E523" s="80">
        <v>77</v>
      </c>
      <c r="F523" s="80">
        <v>63</v>
      </c>
      <c r="G523" s="80">
        <v>42</v>
      </c>
      <c r="H523" s="81">
        <f t="shared" si="34"/>
        <v>39.882266666666659</v>
      </c>
      <c r="I523" s="81">
        <f t="shared" si="35"/>
        <v>15.952906666666664</v>
      </c>
      <c r="J523" s="80">
        <v>77</v>
      </c>
      <c r="K523" s="80">
        <v>63</v>
      </c>
      <c r="L523" s="80">
        <v>42</v>
      </c>
      <c r="M523" s="81">
        <f t="shared" si="32"/>
        <v>39.882266666666659</v>
      </c>
      <c r="N523" s="311">
        <f t="shared" si="33"/>
        <v>15.952906666666664</v>
      </c>
      <c r="O523" s="314"/>
    </row>
    <row r="524" spans="1:15" ht="30" x14ac:dyDescent="0.25">
      <c r="A524" s="1" t="s">
        <v>1306</v>
      </c>
      <c r="B524" s="2">
        <v>400</v>
      </c>
      <c r="C524" s="2" t="s">
        <v>3901</v>
      </c>
      <c r="D524" s="3" t="s">
        <v>79</v>
      </c>
      <c r="E524" s="80">
        <v>370</v>
      </c>
      <c r="F524" s="80">
        <v>300</v>
      </c>
      <c r="G524" s="80">
        <v>270</v>
      </c>
      <c r="H524" s="81">
        <f t="shared" si="34"/>
        <v>205.98533333333333</v>
      </c>
      <c r="I524" s="81">
        <f t="shared" si="35"/>
        <v>51.496333333333332</v>
      </c>
      <c r="J524" s="80">
        <v>370</v>
      </c>
      <c r="K524" s="80">
        <v>300</v>
      </c>
      <c r="L524" s="80">
        <v>270</v>
      </c>
      <c r="M524" s="81">
        <f t="shared" si="32"/>
        <v>205.98533333333333</v>
      </c>
      <c r="N524" s="311">
        <f t="shared" si="33"/>
        <v>51.496333333333332</v>
      </c>
      <c r="O524" s="314"/>
    </row>
    <row r="525" spans="1:15" x14ac:dyDescent="0.25">
      <c r="A525" s="1" t="s">
        <v>1494</v>
      </c>
      <c r="B525" s="2">
        <v>400</v>
      </c>
      <c r="C525" s="2" t="s">
        <v>3901</v>
      </c>
      <c r="D525" s="5" t="s">
        <v>7</v>
      </c>
      <c r="E525" s="80">
        <v>201</v>
      </c>
      <c r="F525" s="80">
        <v>289</v>
      </c>
      <c r="G525" s="80">
        <v>230</v>
      </c>
      <c r="H525" s="81">
        <f t="shared" si="34"/>
        <v>157.77600000000001</v>
      </c>
      <c r="I525" s="81">
        <f t="shared" si="35"/>
        <v>39.444000000000003</v>
      </c>
      <c r="J525" s="80">
        <v>201</v>
      </c>
      <c r="K525" s="80">
        <v>289</v>
      </c>
      <c r="L525" s="80">
        <v>230</v>
      </c>
      <c r="M525" s="81">
        <f t="shared" si="32"/>
        <v>157.77600000000001</v>
      </c>
      <c r="N525" s="311">
        <f t="shared" si="33"/>
        <v>39.444000000000003</v>
      </c>
      <c r="O525" s="314"/>
    </row>
    <row r="526" spans="1:15" x14ac:dyDescent="0.25">
      <c r="A526" s="1" t="s">
        <v>1307</v>
      </c>
      <c r="B526" s="2">
        <v>400</v>
      </c>
      <c r="C526" s="2" t="s">
        <v>3901</v>
      </c>
      <c r="D526" s="3" t="s">
        <v>80</v>
      </c>
      <c r="E526" s="80">
        <v>270</v>
      </c>
      <c r="F526" s="80">
        <v>241</v>
      </c>
      <c r="G526" s="80">
        <v>221</v>
      </c>
      <c r="H526" s="81">
        <f t="shared" si="34"/>
        <v>160.40559999999999</v>
      </c>
      <c r="I526" s="81">
        <f t="shared" si="35"/>
        <v>40.101399999999998</v>
      </c>
      <c r="J526" s="80">
        <v>270</v>
      </c>
      <c r="K526" s="80">
        <v>241</v>
      </c>
      <c r="L526" s="80">
        <v>221</v>
      </c>
      <c r="M526" s="81">
        <f t="shared" si="32"/>
        <v>160.40559999999999</v>
      </c>
      <c r="N526" s="311">
        <f t="shared" si="33"/>
        <v>40.101399999999998</v>
      </c>
      <c r="O526" s="314"/>
    </row>
    <row r="527" spans="1:15" x14ac:dyDescent="0.25">
      <c r="A527" s="1" t="s">
        <v>1495</v>
      </c>
      <c r="B527" s="2">
        <v>400</v>
      </c>
      <c r="C527" s="2" t="s">
        <v>3901</v>
      </c>
      <c r="D527" s="5" t="s">
        <v>7</v>
      </c>
      <c r="E527" s="80">
        <v>80</v>
      </c>
      <c r="F527" s="80">
        <v>75</v>
      </c>
      <c r="G527" s="80">
        <v>67</v>
      </c>
      <c r="H527" s="81">
        <f t="shared" si="34"/>
        <v>48.647600000000004</v>
      </c>
      <c r="I527" s="81">
        <f t="shared" si="35"/>
        <v>12.161900000000001</v>
      </c>
      <c r="J527" s="80">
        <v>80</v>
      </c>
      <c r="K527" s="80">
        <v>75</v>
      </c>
      <c r="L527" s="80">
        <v>67</v>
      </c>
      <c r="M527" s="81">
        <f t="shared" si="32"/>
        <v>48.647600000000004</v>
      </c>
      <c r="N527" s="311">
        <f t="shared" si="33"/>
        <v>12.161900000000001</v>
      </c>
      <c r="O527" s="314"/>
    </row>
    <row r="528" spans="1:15" x14ac:dyDescent="0.25">
      <c r="A528" s="1" t="s">
        <v>1308</v>
      </c>
      <c r="B528" s="2">
        <v>400</v>
      </c>
      <c r="C528" s="2" t="s">
        <v>3901</v>
      </c>
      <c r="D528" s="3" t="s">
        <v>81</v>
      </c>
      <c r="E528" s="80">
        <v>97</v>
      </c>
      <c r="F528" s="80">
        <v>72</v>
      </c>
      <c r="G528" s="80">
        <v>111</v>
      </c>
      <c r="H528" s="81">
        <f t="shared" si="34"/>
        <v>61.357333333333337</v>
      </c>
      <c r="I528" s="81">
        <f t="shared" si="35"/>
        <v>15.339333333333336</v>
      </c>
      <c r="J528" s="80">
        <v>97</v>
      </c>
      <c r="K528" s="80">
        <v>72</v>
      </c>
      <c r="L528" s="80">
        <v>111</v>
      </c>
      <c r="M528" s="81">
        <f t="shared" si="32"/>
        <v>61.357333333333337</v>
      </c>
      <c r="N528" s="311">
        <f t="shared" si="33"/>
        <v>15.339333333333336</v>
      </c>
      <c r="O528" s="314"/>
    </row>
    <row r="529" spans="1:15" x14ac:dyDescent="0.25">
      <c r="A529" s="1" t="s">
        <v>1496</v>
      </c>
      <c r="B529" s="2">
        <v>400</v>
      </c>
      <c r="C529" s="2" t="s">
        <v>3901</v>
      </c>
      <c r="D529" s="5" t="s">
        <v>7</v>
      </c>
      <c r="E529" s="80">
        <v>151</v>
      </c>
      <c r="F529" s="80">
        <v>122</v>
      </c>
      <c r="G529" s="80">
        <v>110</v>
      </c>
      <c r="H529" s="81">
        <f t="shared" si="34"/>
        <v>83.928066666666666</v>
      </c>
      <c r="I529" s="81">
        <f t="shared" si="35"/>
        <v>20.982016666666667</v>
      </c>
      <c r="J529" s="80">
        <v>151</v>
      </c>
      <c r="K529" s="80">
        <v>122</v>
      </c>
      <c r="L529" s="80">
        <v>110</v>
      </c>
      <c r="M529" s="81">
        <f t="shared" si="32"/>
        <v>83.928066666666666</v>
      </c>
      <c r="N529" s="311">
        <f t="shared" si="33"/>
        <v>20.982016666666667</v>
      </c>
      <c r="O529" s="314"/>
    </row>
    <row r="530" spans="1:15" x14ac:dyDescent="0.25">
      <c r="A530" s="1" t="s">
        <v>1309</v>
      </c>
      <c r="B530" s="2">
        <v>400</v>
      </c>
      <c r="C530" s="2" t="s">
        <v>3901</v>
      </c>
      <c r="D530" s="3" t="s">
        <v>81</v>
      </c>
      <c r="E530" s="78">
        <v>212</v>
      </c>
      <c r="F530" s="78">
        <v>266</v>
      </c>
      <c r="G530" s="78">
        <v>182</v>
      </c>
      <c r="H530" s="81">
        <f t="shared" si="34"/>
        <v>144.62799999999999</v>
      </c>
      <c r="I530" s="81">
        <f t="shared" si="35"/>
        <v>36.156999999999996</v>
      </c>
      <c r="J530" s="78">
        <v>212</v>
      </c>
      <c r="K530" s="78">
        <v>266</v>
      </c>
      <c r="L530" s="78">
        <v>182</v>
      </c>
      <c r="M530" s="81">
        <f t="shared" si="32"/>
        <v>144.62799999999999</v>
      </c>
      <c r="N530" s="311">
        <f t="shared" si="33"/>
        <v>36.156999999999996</v>
      </c>
      <c r="O530" s="314"/>
    </row>
    <row r="531" spans="1:15" x14ac:dyDescent="0.25">
      <c r="A531" s="1" t="s">
        <v>1497</v>
      </c>
      <c r="B531" s="2">
        <v>400</v>
      </c>
      <c r="C531" s="2" t="s">
        <v>3901</v>
      </c>
      <c r="D531" s="5" t="s">
        <v>7</v>
      </c>
      <c r="E531" s="78">
        <v>133</v>
      </c>
      <c r="F531" s="78">
        <v>187</v>
      </c>
      <c r="G531" s="78">
        <v>166</v>
      </c>
      <c r="H531" s="81">
        <f t="shared" si="34"/>
        <v>106.4988</v>
      </c>
      <c r="I531" s="81">
        <f t="shared" si="35"/>
        <v>26.624700000000001</v>
      </c>
      <c r="J531" s="78">
        <v>133</v>
      </c>
      <c r="K531" s="78">
        <v>187</v>
      </c>
      <c r="L531" s="78">
        <v>166</v>
      </c>
      <c r="M531" s="81">
        <f t="shared" si="32"/>
        <v>106.4988</v>
      </c>
      <c r="N531" s="311">
        <f t="shared" si="33"/>
        <v>26.624700000000001</v>
      </c>
      <c r="O531" s="314"/>
    </row>
    <row r="532" spans="1:15" ht="45" customHeight="1" x14ac:dyDescent="0.25">
      <c r="A532" s="1" t="s">
        <v>1310</v>
      </c>
      <c r="B532" s="2">
        <v>630</v>
      </c>
      <c r="C532" s="2" t="s">
        <v>3901</v>
      </c>
      <c r="D532" s="3" t="s">
        <v>82</v>
      </c>
      <c r="E532" s="78">
        <v>141</v>
      </c>
      <c r="F532" s="78">
        <v>182</v>
      </c>
      <c r="G532" s="78">
        <v>195</v>
      </c>
      <c r="H532" s="81">
        <f t="shared" si="34"/>
        <v>113.51106666666666</v>
      </c>
      <c r="I532" s="81">
        <f t="shared" si="35"/>
        <v>18.017629629629631</v>
      </c>
      <c r="J532" s="78">
        <v>141</v>
      </c>
      <c r="K532" s="78">
        <v>182</v>
      </c>
      <c r="L532" s="78">
        <v>195</v>
      </c>
      <c r="M532" s="81">
        <f t="shared" si="32"/>
        <v>113.51106666666666</v>
      </c>
      <c r="N532" s="311">
        <f t="shared" si="33"/>
        <v>18.017629629629631</v>
      </c>
      <c r="O532" s="314"/>
    </row>
    <row r="533" spans="1:15" ht="15" customHeight="1" x14ac:dyDescent="0.25">
      <c r="A533" s="1" t="s">
        <v>1498</v>
      </c>
      <c r="B533" s="2">
        <v>400</v>
      </c>
      <c r="C533" s="2" t="s">
        <v>3901</v>
      </c>
      <c r="D533" s="5" t="s">
        <v>7</v>
      </c>
      <c r="E533" s="78">
        <v>208</v>
      </c>
      <c r="F533" s="78">
        <v>225</v>
      </c>
      <c r="G533" s="78">
        <v>248</v>
      </c>
      <c r="H533" s="81">
        <f t="shared" si="34"/>
        <v>149.22980000000001</v>
      </c>
      <c r="I533" s="81">
        <f t="shared" si="35"/>
        <v>37.307450000000003</v>
      </c>
      <c r="J533" s="78">
        <v>208</v>
      </c>
      <c r="K533" s="78">
        <v>225</v>
      </c>
      <c r="L533" s="78">
        <v>248</v>
      </c>
      <c r="M533" s="81">
        <f t="shared" si="32"/>
        <v>149.22980000000001</v>
      </c>
      <c r="N533" s="311">
        <f t="shared" si="33"/>
        <v>37.307450000000003</v>
      </c>
      <c r="O533" s="314"/>
    </row>
    <row r="534" spans="1:15" ht="45" x14ac:dyDescent="0.25">
      <c r="A534" s="1" t="s">
        <v>1311</v>
      </c>
      <c r="B534" s="2">
        <v>400</v>
      </c>
      <c r="C534" s="2" t="s">
        <v>3901</v>
      </c>
      <c r="D534" s="3" t="s">
        <v>83</v>
      </c>
      <c r="E534" s="78">
        <v>10</v>
      </c>
      <c r="F534" s="78">
        <v>9</v>
      </c>
      <c r="G534" s="78">
        <v>12</v>
      </c>
      <c r="H534" s="81">
        <f t="shared" si="34"/>
        <v>6.7931333333333335</v>
      </c>
      <c r="I534" s="81">
        <f t="shared" si="35"/>
        <v>1.6982833333333331</v>
      </c>
      <c r="J534" s="78">
        <v>10</v>
      </c>
      <c r="K534" s="78">
        <v>9</v>
      </c>
      <c r="L534" s="78">
        <v>12</v>
      </c>
      <c r="M534" s="81">
        <f t="shared" ref="M534:M595" si="36">(J534+K534+L534)/3*0.38*1.73</f>
        <v>6.7931333333333335</v>
      </c>
      <c r="N534" s="311">
        <f t="shared" si="33"/>
        <v>1.6982833333333331</v>
      </c>
      <c r="O534" s="314"/>
    </row>
    <row r="535" spans="1:15" x14ac:dyDescent="0.25">
      <c r="A535" s="1" t="s">
        <v>1499</v>
      </c>
      <c r="B535" s="2">
        <v>630</v>
      </c>
      <c r="C535" s="2" t="s">
        <v>3901</v>
      </c>
      <c r="D535" s="5" t="s">
        <v>7</v>
      </c>
      <c r="E535" s="78">
        <v>382</v>
      </c>
      <c r="F535" s="78">
        <v>439</v>
      </c>
      <c r="G535" s="78">
        <v>342</v>
      </c>
      <c r="H535" s="81">
        <f t="shared" si="34"/>
        <v>254.85206666666667</v>
      </c>
      <c r="I535" s="81">
        <f t="shared" si="35"/>
        <v>40.452708994708999</v>
      </c>
      <c r="J535" s="78">
        <v>382</v>
      </c>
      <c r="K535" s="78">
        <v>439</v>
      </c>
      <c r="L535" s="78">
        <v>342</v>
      </c>
      <c r="M535" s="81">
        <f t="shared" si="36"/>
        <v>254.85206666666667</v>
      </c>
      <c r="N535" s="311">
        <f t="shared" si="33"/>
        <v>40.452708994708999</v>
      </c>
      <c r="O535" s="314"/>
    </row>
    <row r="536" spans="1:15" ht="30" x14ac:dyDescent="0.25">
      <c r="A536" s="1" t="s">
        <v>1312</v>
      </c>
      <c r="B536" s="2">
        <v>630</v>
      </c>
      <c r="C536" s="2" t="s">
        <v>3901</v>
      </c>
      <c r="D536" s="3" t="s">
        <v>84</v>
      </c>
      <c r="E536" s="80">
        <v>221</v>
      </c>
      <c r="F536" s="80">
        <v>230</v>
      </c>
      <c r="G536" s="80">
        <v>179</v>
      </c>
      <c r="H536" s="81">
        <f t="shared" si="34"/>
        <v>138.054</v>
      </c>
      <c r="I536" s="81">
        <f t="shared" si="35"/>
        <v>21.913333333333334</v>
      </c>
      <c r="J536" s="80">
        <v>221</v>
      </c>
      <c r="K536" s="80">
        <v>230</v>
      </c>
      <c r="L536" s="80">
        <v>179</v>
      </c>
      <c r="M536" s="81">
        <f t="shared" si="36"/>
        <v>138.054</v>
      </c>
      <c r="N536" s="311">
        <f t="shared" si="33"/>
        <v>21.913333333333334</v>
      </c>
      <c r="O536" s="314"/>
    </row>
    <row r="537" spans="1:15" x14ac:dyDescent="0.25">
      <c r="A537" s="1" t="s">
        <v>1500</v>
      </c>
      <c r="B537" s="2">
        <v>630</v>
      </c>
      <c r="C537" s="2" t="s">
        <v>3901</v>
      </c>
      <c r="D537" s="5" t="s">
        <v>7</v>
      </c>
      <c r="E537" s="80">
        <v>109</v>
      </c>
      <c r="F537" s="80">
        <v>142</v>
      </c>
      <c r="G537" s="80">
        <v>165</v>
      </c>
      <c r="H537" s="81">
        <f t="shared" si="34"/>
        <v>91.15946666666666</v>
      </c>
      <c r="I537" s="81">
        <f t="shared" si="35"/>
        <v>14.469756613756612</v>
      </c>
      <c r="J537" s="80">
        <v>109</v>
      </c>
      <c r="K537" s="80">
        <v>142</v>
      </c>
      <c r="L537" s="80">
        <v>165</v>
      </c>
      <c r="M537" s="81">
        <f t="shared" si="36"/>
        <v>91.15946666666666</v>
      </c>
      <c r="N537" s="311">
        <f t="shared" si="33"/>
        <v>14.469756613756612</v>
      </c>
      <c r="O537" s="314"/>
    </row>
    <row r="538" spans="1:15" x14ac:dyDescent="0.25">
      <c r="A538" s="1" t="s">
        <v>1313</v>
      </c>
      <c r="B538" s="2">
        <v>400</v>
      </c>
      <c r="C538" s="2" t="s">
        <v>3901</v>
      </c>
      <c r="D538" s="3" t="s">
        <v>85</v>
      </c>
      <c r="E538" s="80">
        <v>178</v>
      </c>
      <c r="F538" s="80">
        <v>212</v>
      </c>
      <c r="G538" s="80">
        <v>191</v>
      </c>
      <c r="H538" s="81">
        <f t="shared" si="34"/>
        <v>127.31646666666667</v>
      </c>
      <c r="I538" s="81">
        <f t="shared" si="35"/>
        <v>31.829116666666668</v>
      </c>
      <c r="J538" s="80">
        <v>178</v>
      </c>
      <c r="K538" s="80">
        <v>212</v>
      </c>
      <c r="L538" s="80">
        <v>191</v>
      </c>
      <c r="M538" s="81">
        <f t="shared" si="36"/>
        <v>127.31646666666667</v>
      </c>
      <c r="N538" s="311">
        <f t="shared" si="33"/>
        <v>31.829116666666668</v>
      </c>
      <c r="O538" s="314"/>
    </row>
    <row r="539" spans="1:15" ht="15" customHeight="1" x14ac:dyDescent="0.25">
      <c r="A539" s="1" t="s">
        <v>1501</v>
      </c>
      <c r="B539" s="2">
        <v>400</v>
      </c>
      <c r="C539" s="2" t="s">
        <v>3901</v>
      </c>
      <c r="D539" s="5" t="s">
        <v>7</v>
      </c>
      <c r="E539" s="80">
        <v>137</v>
      </c>
      <c r="F539" s="80">
        <v>171</v>
      </c>
      <c r="G539" s="80">
        <v>219</v>
      </c>
      <c r="H539" s="81">
        <f t="shared" si="34"/>
        <v>115.48326666666667</v>
      </c>
      <c r="I539" s="81">
        <f t="shared" si="35"/>
        <v>28.870816666666666</v>
      </c>
      <c r="J539" s="80">
        <v>137</v>
      </c>
      <c r="K539" s="80">
        <v>171</v>
      </c>
      <c r="L539" s="80">
        <v>219</v>
      </c>
      <c r="M539" s="81">
        <f t="shared" si="36"/>
        <v>115.48326666666667</v>
      </c>
      <c r="N539" s="311">
        <f t="shared" si="33"/>
        <v>28.870816666666666</v>
      </c>
      <c r="O539" s="314"/>
    </row>
    <row r="540" spans="1:15" x14ac:dyDescent="0.25">
      <c r="A540" s="1" t="s">
        <v>1314</v>
      </c>
      <c r="B540" s="2">
        <v>630</v>
      </c>
      <c r="C540" s="2" t="s">
        <v>3901</v>
      </c>
      <c r="D540" s="3" t="s">
        <v>86</v>
      </c>
      <c r="E540" s="80">
        <v>221</v>
      </c>
      <c r="F540" s="80">
        <v>219</v>
      </c>
      <c r="G540" s="80">
        <v>189</v>
      </c>
      <c r="H540" s="81">
        <f t="shared" si="34"/>
        <v>137.83486666666667</v>
      </c>
      <c r="I540" s="81">
        <f t="shared" si="35"/>
        <v>21.878550264550263</v>
      </c>
      <c r="J540" s="80">
        <v>221</v>
      </c>
      <c r="K540" s="80">
        <v>219</v>
      </c>
      <c r="L540" s="80">
        <v>189</v>
      </c>
      <c r="M540" s="81">
        <f t="shared" si="36"/>
        <v>137.83486666666667</v>
      </c>
      <c r="N540" s="311">
        <f t="shared" si="33"/>
        <v>21.878550264550263</v>
      </c>
      <c r="O540" s="314"/>
    </row>
    <row r="541" spans="1:15" x14ac:dyDescent="0.25">
      <c r="A541" s="1" t="s">
        <v>1502</v>
      </c>
      <c r="B541" s="2">
        <v>630</v>
      </c>
      <c r="C541" s="2" t="s">
        <v>3901</v>
      </c>
      <c r="D541" s="5" t="s">
        <v>7</v>
      </c>
      <c r="E541" s="80">
        <v>166</v>
      </c>
      <c r="F541" s="80">
        <v>198</v>
      </c>
      <c r="G541" s="80">
        <v>208</v>
      </c>
      <c r="H541" s="81">
        <f t="shared" si="34"/>
        <v>125.34426666666667</v>
      </c>
      <c r="I541" s="81">
        <f t="shared" si="35"/>
        <v>19.895915343915345</v>
      </c>
      <c r="J541" s="80">
        <v>166</v>
      </c>
      <c r="K541" s="80">
        <v>198</v>
      </c>
      <c r="L541" s="80">
        <v>208</v>
      </c>
      <c r="M541" s="81">
        <f t="shared" si="36"/>
        <v>125.34426666666667</v>
      </c>
      <c r="N541" s="311">
        <f t="shared" si="33"/>
        <v>19.895915343915345</v>
      </c>
      <c r="O541" s="314"/>
    </row>
    <row r="542" spans="1:15" ht="60" x14ac:dyDescent="0.25">
      <c r="A542" s="1" t="s">
        <v>1315</v>
      </c>
      <c r="B542" s="2">
        <v>630</v>
      </c>
      <c r="C542" s="2" t="s">
        <v>3901</v>
      </c>
      <c r="D542" s="3" t="s">
        <v>87</v>
      </c>
      <c r="E542" s="80">
        <v>406</v>
      </c>
      <c r="F542" s="80">
        <v>389</v>
      </c>
      <c r="G542" s="80">
        <v>461</v>
      </c>
      <c r="H542" s="81">
        <f t="shared" si="34"/>
        <v>275.23146666666668</v>
      </c>
      <c r="I542" s="81">
        <f t="shared" si="35"/>
        <v>43.687534391534392</v>
      </c>
      <c r="J542" s="80">
        <v>406</v>
      </c>
      <c r="K542" s="80">
        <v>389</v>
      </c>
      <c r="L542" s="80">
        <v>461</v>
      </c>
      <c r="M542" s="81">
        <f t="shared" si="36"/>
        <v>275.23146666666668</v>
      </c>
      <c r="N542" s="311">
        <f t="shared" si="33"/>
        <v>43.687534391534392</v>
      </c>
      <c r="O542" s="314"/>
    </row>
    <row r="543" spans="1:15" x14ac:dyDescent="0.25">
      <c r="A543" s="1" t="s">
        <v>1503</v>
      </c>
      <c r="B543" s="2">
        <v>630</v>
      </c>
      <c r="C543" s="2" t="s">
        <v>3901</v>
      </c>
      <c r="D543" s="5" t="s">
        <v>7</v>
      </c>
      <c r="E543" s="80">
        <v>72</v>
      </c>
      <c r="F543" s="80">
        <v>102</v>
      </c>
      <c r="G543" s="80">
        <v>78</v>
      </c>
      <c r="H543" s="81">
        <f t="shared" si="34"/>
        <v>55.221600000000002</v>
      </c>
      <c r="I543" s="81">
        <f t="shared" si="35"/>
        <v>8.7653333333333325</v>
      </c>
      <c r="J543" s="80">
        <v>72</v>
      </c>
      <c r="K543" s="80">
        <v>102</v>
      </c>
      <c r="L543" s="80">
        <v>78</v>
      </c>
      <c r="M543" s="81">
        <f t="shared" si="36"/>
        <v>55.221600000000002</v>
      </c>
      <c r="N543" s="311">
        <f t="shared" si="33"/>
        <v>8.7653333333333325</v>
      </c>
      <c r="O543" s="314"/>
    </row>
    <row r="544" spans="1:15" x14ac:dyDescent="0.25">
      <c r="A544" s="1" t="s">
        <v>1316</v>
      </c>
      <c r="B544" s="2">
        <v>400</v>
      </c>
      <c r="C544" s="2" t="s">
        <v>3901</v>
      </c>
      <c r="D544" s="3" t="s">
        <v>8</v>
      </c>
      <c r="E544" s="80">
        <v>178</v>
      </c>
      <c r="F544" s="80">
        <v>166</v>
      </c>
      <c r="G544" s="80">
        <v>144</v>
      </c>
      <c r="H544" s="81">
        <f t="shared" si="34"/>
        <v>106.93706666666667</v>
      </c>
      <c r="I544" s="81">
        <f t="shared" si="35"/>
        <v>26.734266666666667</v>
      </c>
      <c r="J544" s="80">
        <v>178</v>
      </c>
      <c r="K544" s="80">
        <v>166</v>
      </c>
      <c r="L544" s="80">
        <v>144</v>
      </c>
      <c r="M544" s="81">
        <f t="shared" si="36"/>
        <v>106.93706666666667</v>
      </c>
      <c r="N544" s="311">
        <f t="shared" si="33"/>
        <v>26.734266666666667</v>
      </c>
      <c r="O544" s="314"/>
    </row>
    <row r="545" spans="1:15" x14ac:dyDescent="0.25">
      <c r="A545" s="1" t="s">
        <v>1504</v>
      </c>
      <c r="B545" s="2">
        <v>400</v>
      </c>
      <c r="C545" s="2" t="s">
        <v>3901</v>
      </c>
      <c r="D545" s="5" t="s">
        <v>7</v>
      </c>
      <c r="E545" s="80">
        <v>112</v>
      </c>
      <c r="F545" s="80">
        <v>114</v>
      </c>
      <c r="G545" s="80">
        <v>117</v>
      </c>
      <c r="H545" s="81">
        <f t="shared" si="34"/>
        <v>75.162733333333335</v>
      </c>
      <c r="I545" s="81">
        <f t="shared" si="35"/>
        <v>18.790683333333334</v>
      </c>
      <c r="J545" s="80">
        <v>112</v>
      </c>
      <c r="K545" s="80">
        <v>114</v>
      </c>
      <c r="L545" s="80">
        <v>117</v>
      </c>
      <c r="M545" s="81">
        <f t="shared" si="36"/>
        <v>75.162733333333335</v>
      </c>
      <c r="N545" s="311">
        <f t="shared" si="33"/>
        <v>18.790683333333334</v>
      </c>
      <c r="O545" s="314"/>
    </row>
    <row r="546" spans="1:15" ht="30" customHeight="1" x14ac:dyDescent="0.25">
      <c r="A546" s="1" t="s">
        <v>1021</v>
      </c>
      <c r="B546" s="2">
        <v>630</v>
      </c>
      <c r="C546" s="2" t="s">
        <v>3901</v>
      </c>
      <c r="D546" s="3" t="s">
        <v>88</v>
      </c>
      <c r="E546" s="78">
        <v>156</v>
      </c>
      <c r="F546" s="78">
        <v>188</v>
      </c>
      <c r="G546" s="78">
        <v>223</v>
      </c>
      <c r="H546" s="81">
        <f t="shared" si="34"/>
        <v>124.24860000000001</v>
      </c>
      <c r="I546" s="81">
        <f t="shared" si="35"/>
        <v>19.722000000000001</v>
      </c>
      <c r="J546" s="78">
        <v>156</v>
      </c>
      <c r="K546" s="78">
        <v>188</v>
      </c>
      <c r="L546" s="78">
        <v>223</v>
      </c>
      <c r="M546" s="81">
        <f t="shared" si="36"/>
        <v>124.24860000000001</v>
      </c>
      <c r="N546" s="311">
        <f t="shared" si="33"/>
        <v>19.722000000000001</v>
      </c>
      <c r="O546" s="314"/>
    </row>
    <row r="547" spans="1:15" ht="15" customHeight="1" x14ac:dyDescent="0.25">
      <c r="A547" s="1" t="s">
        <v>1218</v>
      </c>
      <c r="B547" s="2">
        <v>630</v>
      </c>
      <c r="C547" s="2" t="s">
        <v>3901</v>
      </c>
      <c r="D547" s="5" t="s">
        <v>7</v>
      </c>
      <c r="E547" s="78">
        <v>315</v>
      </c>
      <c r="F547" s="78">
        <v>275</v>
      </c>
      <c r="G547" s="78">
        <v>306</v>
      </c>
      <c r="H547" s="81">
        <f t="shared" si="34"/>
        <v>196.34346666666667</v>
      </c>
      <c r="I547" s="81">
        <f t="shared" si="35"/>
        <v>31.165629629629631</v>
      </c>
      <c r="J547" s="78">
        <v>315</v>
      </c>
      <c r="K547" s="78">
        <v>275</v>
      </c>
      <c r="L547" s="78">
        <v>306</v>
      </c>
      <c r="M547" s="81">
        <f t="shared" si="36"/>
        <v>196.34346666666667</v>
      </c>
      <c r="N547" s="311">
        <f t="shared" si="33"/>
        <v>31.165629629629631</v>
      </c>
      <c r="O547" s="314"/>
    </row>
    <row r="548" spans="1:15" ht="60" x14ac:dyDescent="0.25">
      <c r="A548" s="1" t="s">
        <v>1317</v>
      </c>
      <c r="B548" s="2">
        <v>1000</v>
      </c>
      <c r="C548" s="2" t="s">
        <v>3901</v>
      </c>
      <c r="D548" s="3" t="s">
        <v>89</v>
      </c>
      <c r="E548" s="80">
        <v>155</v>
      </c>
      <c r="F548" s="80">
        <v>163</v>
      </c>
      <c r="G548" s="80">
        <v>75</v>
      </c>
      <c r="H548" s="81">
        <f t="shared" si="34"/>
        <v>86.119399999999999</v>
      </c>
      <c r="I548" s="81">
        <f t="shared" si="35"/>
        <v>8.6119400000000006</v>
      </c>
      <c r="J548" s="80">
        <v>155</v>
      </c>
      <c r="K548" s="80">
        <v>163</v>
      </c>
      <c r="L548" s="80">
        <v>75</v>
      </c>
      <c r="M548" s="81">
        <f t="shared" si="36"/>
        <v>86.119399999999999</v>
      </c>
      <c r="N548" s="311">
        <f t="shared" si="33"/>
        <v>8.6119400000000006</v>
      </c>
      <c r="O548" s="314"/>
    </row>
    <row r="549" spans="1:15" x14ac:dyDescent="0.25">
      <c r="A549" s="1" t="s">
        <v>1505</v>
      </c>
      <c r="B549" s="2">
        <v>1000</v>
      </c>
      <c r="C549" s="2" t="s">
        <v>3901</v>
      </c>
      <c r="D549" s="5" t="s">
        <v>7</v>
      </c>
      <c r="E549" s="80">
        <v>168</v>
      </c>
      <c r="F549" s="80">
        <v>200</v>
      </c>
      <c r="G549" s="80">
        <v>259</v>
      </c>
      <c r="H549" s="81">
        <f t="shared" si="34"/>
        <v>137.39660000000001</v>
      </c>
      <c r="I549" s="81">
        <f t="shared" si="35"/>
        <v>13.739660000000001</v>
      </c>
      <c r="J549" s="80">
        <v>168</v>
      </c>
      <c r="K549" s="80">
        <v>200</v>
      </c>
      <c r="L549" s="80">
        <v>259</v>
      </c>
      <c r="M549" s="81">
        <f t="shared" si="36"/>
        <v>137.39660000000001</v>
      </c>
      <c r="N549" s="311">
        <f t="shared" si="33"/>
        <v>13.739660000000001</v>
      </c>
      <c r="O549" s="314"/>
    </row>
    <row r="550" spans="1:15" ht="15" customHeight="1" x14ac:dyDescent="0.25">
      <c r="A550" s="1" t="s">
        <v>1318</v>
      </c>
      <c r="B550" s="2">
        <v>400</v>
      </c>
      <c r="C550" s="2" t="s">
        <v>3901</v>
      </c>
      <c r="D550" s="3" t="s">
        <v>90</v>
      </c>
      <c r="E550" s="78">
        <v>165</v>
      </c>
      <c r="F550" s="78">
        <v>178</v>
      </c>
      <c r="G550" s="78">
        <v>136</v>
      </c>
      <c r="H550" s="81">
        <f t="shared" si="34"/>
        <v>104.96486666666667</v>
      </c>
      <c r="I550" s="81">
        <f t="shared" si="35"/>
        <v>26.241216666666666</v>
      </c>
      <c r="J550" s="78">
        <v>165</v>
      </c>
      <c r="K550" s="78">
        <v>178</v>
      </c>
      <c r="L550" s="78">
        <v>136</v>
      </c>
      <c r="M550" s="81">
        <f t="shared" si="36"/>
        <v>104.96486666666667</v>
      </c>
      <c r="N550" s="311">
        <f t="shared" si="33"/>
        <v>26.241216666666666</v>
      </c>
      <c r="O550" s="314"/>
    </row>
    <row r="551" spans="1:15" ht="15" customHeight="1" x14ac:dyDescent="0.25">
      <c r="A551" s="1" t="s">
        <v>1506</v>
      </c>
      <c r="B551" s="2">
        <v>400</v>
      </c>
      <c r="C551" s="2" t="s">
        <v>3901</v>
      </c>
      <c r="D551" s="5" t="s">
        <v>7</v>
      </c>
      <c r="E551" s="78">
        <v>243</v>
      </c>
      <c r="F551" s="78">
        <v>325</v>
      </c>
      <c r="G551" s="78">
        <v>283</v>
      </c>
      <c r="H551" s="81">
        <f t="shared" si="34"/>
        <v>186.48246666666668</v>
      </c>
      <c r="I551" s="81">
        <f t="shared" si="35"/>
        <v>46.62061666666667</v>
      </c>
      <c r="J551" s="78">
        <v>243</v>
      </c>
      <c r="K551" s="78">
        <v>325</v>
      </c>
      <c r="L551" s="78">
        <v>283</v>
      </c>
      <c r="M551" s="81">
        <f t="shared" si="36"/>
        <v>186.48246666666668</v>
      </c>
      <c r="N551" s="311">
        <f t="shared" ref="N551:N580" si="37">M551/B551*100</f>
        <v>46.62061666666667</v>
      </c>
      <c r="O551" s="314"/>
    </row>
    <row r="552" spans="1:15" ht="75" x14ac:dyDescent="0.25">
      <c r="A552" s="1" t="s">
        <v>1319</v>
      </c>
      <c r="B552" s="2">
        <v>630</v>
      </c>
      <c r="C552" s="2" t="s">
        <v>3901</v>
      </c>
      <c r="D552" s="3" t="s">
        <v>91</v>
      </c>
      <c r="E552" s="78">
        <v>258</v>
      </c>
      <c r="F552" s="78">
        <v>216</v>
      </c>
      <c r="G552" s="78">
        <v>271</v>
      </c>
      <c r="H552" s="81">
        <f t="shared" si="34"/>
        <v>163.25433333333334</v>
      </c>
      <c r="I552" s="81">
        <f t="shared" ref="I552:I581" si="38">H552/B552*100</f>
        <v>25.913386243386245</v>
      </c>
      <c r="J552" s="78">
        <v>258</v>
      </c>
      <c r="K552" s="78">
        <v>216</v>
      </c>
      <c r="L552" s="78">
        <v>271</v>
      </c>
      <c r="M552" s="81">
        <f t="shared" si="36"/>
        <v>163.25433333333334</v>
      </c>
      <c r="N552" s="311">
        <f t="shared" si="37"/>
        <v>25.913386243386245</v>
      </c>
      <c r="O552" s="314"/>
    </row>
    <row r="553" spans="1:15" x14ac:dyDescent="0.25">
      <c r="A553" s="1" t="s">
        <v>1507</v>
      </c>
      <c r="B553" s="2">
        <v>630</v>
      </c>
      <c r="C553" s="2" t="s">
        <v>3901</v>
      </c>
      <c r="D553" s="5" t="s">
        <v>7</v>
      </c>
      <c r="E553" s="78">
        <v>125</v>
      </c>
      <c r="F553" s="78">
        <v>160</v>
      </c>
      <c r="G553" s="78">
        <v>115</v>
      </c>
      <c r="H553" s="81">
        <f t="shared" si="34"/>
        <v>87.653333333333336</v>
      </c>
      <c r="I553" s="81">
        <f t="shared" si="38"/>
        <v>13.913227513227513</v>
      </c>
      <c r="J553" s="78">
        <v>125</v>
      </c>
      <c r="K553" s="78">
        <v>160</v>
      </c>
      <c r="L553" s="78">
        <v>115</v>
      </c>
      <c r="M553" s="81">
        <f t="shared" si="36"/>
        <v>87.653333333333336</v>
      </c>
      <c r="N553" s="311">
        <f t="shared" si="37"/>
        <v>13.913227513227513</v>
      </c>
      <c r="O553" s="314"/>
    </row>
    <row r="554" spans="1:15" ht="30" x14ac:dyDescent="0.25">
      <c r="A554" s="1" t="s">
        <v>1320</v>
      </c>
      <c r="B554" s="2">
        <v>400</v>
      </c>
      <c r="C554" s="2" t="s">
        <v>3901</v>
      </c>
      <c r="D554" s="3" t="s">
        <v>92</v>
      </c>
      <c r="E554" s="80">
        <v>216</v>
      </c>
      <c r="F554" s="80">
        <v>178</v>
      </c>
      <c r="G554" s="80">
        <v>189</v>
      </c>
      <c r="H554" s="81">
        <f t="shared" si="34"/>
        <v>127.75473333333335</v>
      </c>
      <c r="I554" s="81">
        <f t="shared" si="38"/>
        <v>31.938683333333341</v>
      </c>
      <c r="J554" s="80">
        <v>216</v>
      </c>
      <c r="K554" s="80">
        <v>178</v>
      </c>
      <c r="L554" s="80">
        <v>189</v>
      </c>
      <c r="M554" s="81">
        <f t="shared" si="36"/>
        <v>127.75473333333335</v>
      </c>
      <c r="N554" s="311">
        <f t="shared" si="37"/>
        <v>31.938683333333341</v>
      </c>
      <c r="O554" s="314"/>
    </row>
    <row r="555" spans="1:15" x14ac:dyDescent="0.25">
      <c r="A555" s="1" t="s">
        <v>1508</v>
      </c>
      <c r="B555" s="2">
        <v>315</v>
      </c>
      <c r="C555" s="2" t="s">
        <v>3901</v>
      </c>
      <c r="D555" s="5" t="s">
        <v>7</v>
      </c>
      <c r="E555" s="80">
        <v>212</v>
      </c>
      <c r="F555" s="80">
        <v>151</v>
      </c>
      <c r="G555" s="80">
        <v>142</v>
      </c>
      <c r="H555" s="81">
        <f t="shared" si="34"/>
        <v>110.66233333333334</v>
      </c>
      <c r="I555" s="81">
        <f t="shared" si="38"/>
        <v>35.130899470899472</v>
      </c>
      <c r="J555" s="80">
        <v>212</v>
      </c>
      <c r="K555" s="80">
        <v>151</v>
      </c>
      <c r="L555" s="80">
        <v>142</v>
      </c>
      <c r="M555" s="81">
        <f t="shared" si="36"/>
        <v>110.66233333333334</v>
      </c>
      <c r="N555" s="311">
        <f t="shared" si="37"/>
        <v>35.130899470899472</v>
      </c>
      <c r="O555" s="314"/>
    </row>
    <row r="556" spans="1:15" x14ac:dyDescent="0.25">
      <c r="A556" s="1" t="s">
        <v>1321</v>
      </c>
      <c r="B556" s="2">
        <v>400</v>
      </c>
      <c r="C556" s="2" t="s">
        <v>3901</v>
      </c>
      <c r="D556" s="3" t="s">
        <v>8</v>
      </c>
      <c r="E556" s="78">
        <v>235</v>
      </c>
      <c r="F556" s="78">
        <v>183</v>
      </c>
      <c r="G556" s="78">
        <v>145</v>
      </c>
      <c r="H556" s="81">
        <f t="shared" si="34"/>
        <v>123.37206666666667</v>
      </c>
      <c r="I556" s="81">
        <f t="shared" si="38"/>
        <v>30.843016666666667</v>
      </c>
      <c r="J556" s="78">
        <v>235</v>
      </c>
      <c r="K556" s="78">
        <v>183</v>
      </c>
      <c r="L556" s="78">
        <v>145</v>
      </c>
      <c r="M556" s="81">
        <f t="shared" si="36"/>
        <v>123.37206666666667</v>
      </c>
      <c r="N556" s="311">
        <f t="shared" si="37"/>
        <v>30.843016666666667</v>
      </c>
      <c r="O556" s="314"/>
    </row>
    <row r="557" spans="1:15" x14ac:dyDescent="0.25">
      <c r="A557" s="1" t="s">
        <v>1509</v>
      </c>
      <c r="B557" s="2">
        <v>400</v>
      </c>
      <c r="C557" s="2" t="s">
        <v>3901</v>
      </c>
      <c r="D557" s="5" t="s">
        <v>7</v>
      </c>
      <c r="E557" s="78">
        <v>180</v>
      </c>
      <c r="F557" s="78">
        <v>200</v>
      </c>
      <c r="G557" s="78">
        <v>170</v>
      </c>
      <c r="H557" s="81">
        <f t="shared" si="34"/>
        <v>120.52333333333334</v>
      </c>
      <c r="I557" s="81">
        <f t="shared" si="38"/>
        <v>30.130833333333335</v>
      </c>
      <c r="J557" s="78">
        <v>180</v>
      </c>
      <c r="K557" s="78">
        <v>200</v>
      </c>
      <c r="L557" s="78">
        <v>170</v>
      </c>
      <c r="M557" s="81">
        <f t="shared" si="36"/>
        <v>120.52333333333334</v>
      </c>
      <c r="N557" s="311">
        <f t="shared" si="37"/>
        <v>30.130833333333335</v>
      </c>
      <c r="O557" s="314"/>
    </row>
    <row r="558" spans="1:15" ht="30" x14ac:dyDescent="0.25">
      <c r="A558" s="1" t="s">
        <v>1322</v>
      </c>
      <c r="B558" s="2">
        <v>400</v>
      </c>
      <c r="C558" s="2" t="s">
        <v>3901</v>
      </c>
      <c r="D558" s="3" t="s">
        <v>94</v>
      </c>
      <c r="E558" s="80">
        <v>78</v>
      </c>
      <c r="F558" s="80">
        <v>92</v>
      </c>
      <c r="G558" s="80">
        <v>111</v>
      </c>
      <c r="H558" s="81">
        <f t="shared" si="34"/>
        <v>61.576466666666668</v>
      </c>
      <c r="I558" s="81">
        <f t="shared" si="38"/>
        <v>15.394116666666669</v>
      </c>
      <c r="J558" s="80">
        <v>78</v>
      </c>
      <c r="K558" s="80">
        <v>92</v>
      </c>
      <c r="L558" s="80">
        <v>111</v>
      </c>
      <c r="M558" s="81">
        <f t="shared" si="36"/>
        <v>61.576466666666668</v>
      </c>
      <c r="N558" s="311">
        <f t="shared" si="37"/>
        <v>15.394116666666669</v>
      </c>
      <c r="O558" s="314"/>
    </row>
    <row r="559" spans="1:15" ht="45" x14ac:dyDescent="0.25">
      <c r="A559" s="1" t="s">
        <v>1510</v>
      </c>
      <c r="B559" s="2">
        <v>400</v>
      </c>
      <c r="C559" s="2" t="s">
        <v>3901</v>
      </c>
      <c r="D559" s="3" t="s">
        <v>93</v>
      </c>
      <c r="E559" s="80">
        <v>409</v>
      </c>
      <c r="F559" s="80">
        <v>410</v>
      </c>
      <c r="G559" s="80">
        <v>412</v>
      </c>
      <c r="H559" s="81">
        <f t="shared" si="34"/>
        <v>269.75313333333332</v>
      </c>
      <c r="I559" s="81">
        <f t="shared" si="38"/>
        <v>67.438283333333331</v>
      </c>
      <c r="J559" s="80">
        <v>409</v>
      </c>
      <c r="K559" s="80">
        <v>410</v>
      </c>
      <c r="L559" s="80">
        <v>412</v>
      </c>
      <c r="M559" s="81">
        <f t="shared" si="36"/>
        <v>269.75313333333332</v>
      </c>
      <c r="N559" s="311">
        <f t="shared" si="37"/>
        <v>67.438283333333331</v>
      </c>
      <c r="O559" s="314"/>
    </row>
    <row r="560" spans="1:15" ht="75" x14ac:dyDescent="0.25">
      <c r="A560" s="1">
        <v>1518</v>
      </c>
      <c r="B560" s="2">
        <v>250</v>
      </c>
      <c r="C560" s="2" t="s">
        <v>3901</v>
      </c>
      <c r="D560" s="3" t="s">
        <v>95</v>
      </c>
      <c r="E560" s="80">
        <v>70</v>
      </c>
      <c r="F560" s="80">
        <v>65</v>
      </c>
      <c r="G560" s="80">
        <v>110</v>
      </c>
      <c r="H560" s="81">
        <f t="shared" si="34"/>
        <v>53.687666666666672</v>
      </c>
      <c r="I560" s="81">
        <f t="shared" si="38"/>
        <v>21.47506666666667</v>
      </c>
      <c r="J560" s="80">
        <v>70</v>
      </c>
      <c r="K560" s="80">
        <v>65</v>
      </c>
      <c r="L560" s="80">
        <v>110</v>
      </c>
      <c r="M560" s="81">
        <f t="shared" si="36"/>
        <v>53.687666666666672</v>
      </c>
      <c r="N560" s="311">
        <f t="shared" si="37"/>
        <v>21.47506666666667</v>
      </c>
      <c r="O560" s="314"/>
    </row>
    <row r="561" spans="1:15" x14ac:dyDescent="0.25">
      <c r="A561" s="1" t="s">
        <v>1323</v>
      </c>
      <c r="B561" s="2">
        <v>250</v>
      </c>
      <c r="C561" s="2" t="s">
        <v>3901</v>
      </c>
      <c r="D561" s="3" t="s">
        <v>843</v>
      </c>
      <c r="E561" s="80">
        <v>40</v>
      </c>
      <c r="F561" s="80">
        <v>61</v>
      </c>
      <c r="G561" s="80">
        <v>54</v>
      </c>
      <c r="H561" s="81">
        <f t="shared" si="34"/>
        <v>33.965666666666664</v>
      </c>
      <c r="I561" s="81">
        <f t="shared" si="38"/>
        <v>13.586266666666665</v>
      </c>
      <c r="J561" s="80">
        <v>40</v>
      </c>
      <c r="K561" s="80">
        <v>61</v>
      </c>
      <c r="L561" s="80">
        <v>54</v>
      </c>
      <c r="M561" s="81">
        <f t="shared" si="36"/>
        <v>33.965666666666664</v>
      </c>
      <c r="N561" s="311">
        <f t="shared" si="37"/>
        <v>13.586266666666665</v>
      </c>
      <c r="O561" s="314"/>
    </row>
    <row r="562" spans="1:15" x14ac:dyDescent="0.25">
      <c r="A562" s="1" t="s">
        <v>1511</v>
      </c>
      <c r="B562" s="2">
        <v>250</v>
      </c>
      <c r="C562" s="2" t="s">
        <v>3901</v>
      </c>
      <c r="D562" s="5" t="s">
        <v>7</v>
      </c>
      <c r="E562" s="80">
        <v>0</v>
      </c>
      <c r="F562" s="80">
        <v>0</v>
      </c>
      <c r="G562" s="80">
        <v>0</v>
      </c>
      <c r="H562" s="81">
        <f t="shared" si="34"/>
        <v>0</v>
      </c>
      <c r="I562" s="81">
        <f t="shared" si="38"/>
        <v>0</v>
      </c>
      <c r="J562" s="80">
        <v>0</v>
      </c>
      <c r="K562" s="80">
        <v>0</v>
      </c>
      <c r="L562" s="80">
        <v>0</v>
      </c>
      <c r="M562" s="81">
        <f t="shared" si="36"/>
        <v>0</v>
      </c>
      <c r="N562" s="311">
        <f t="shared" si="37"/>
        <v>0</v>
      </c>
      <c r="O562" s="314"/>
    </row>
    <row r="563" spans="1:15" x14ac:dyDescent="0.25">
      <c r="A563" s="1" t="s">
        <v>1022</v>
      </c>
      <c r="B563" s="2">
        <v>400</v>
      </c>
      <c r="C563" s="2" t="s">
        <v>3901</v>
      </c>
      <c r="D563" s="3" t="s">
        <v>8</v>
      </c>
      <c r="E563" s="78">
        <v>173</v>
      </c>
      <c r="F563" s="78">
        <v>115</v>
      </c>
      <c r="G563" s="78">
        <v>98</v>
      </c>
      <c r="H563" s="81">
        <f t="shared" si="34"/>
        <v>84.585466666666662</v>
      </c>
      <c r="I563" s="81">
        <f t="shared" si="38"/>
        <v>21.146366666666665</v>
      </c>
      <c r="J563" s="78">
        <v>173</v>
      </c>
      <c r="K563" s="78">
        <v>115</v>
      </c>
      <c r="L563" s="78">
        <v>98</v>
      </c>
      <c r="M563" s="81">
        <f t="shared" si="36"/>
        <v>84.585466666666662</v>
      </c>
      <c r="N563" s="311">
        <f t="shared" si="37"/>
        <v>21.146366666666665</v>
      </c>
      <c r="O563" s="314"/>
    </row>
    <row r="564" spans="1:15" x14ac:dyDescent="0.25">
      <c r="A564" s="1" t="s">
        <v>1219</v>
      </c>
      <c r="B564" s="2">
        <v>400</v>
      </c>
      <c r="C564" s="2" t="s">
        <v>3901</v>
      </c>
      <c r="D564" s="5" t="s">
        <v>7</v>
      </c>
      <c r="E564" s="78">
        <v>0</v>
      </c>
      <c r="F564" s="78">
        <v>0</v>
      </c>
      <c r="G564" s="78">
        <v>0</v>
      </c>
      <c r="H564" s="81">
        <f t="shared" si="34"/>
        <v>0</v>
      </c>
      <c r="I564" s="81">
        <f t="shared" si="38"/>
        <v>0</v>
      </c>
      <c r="J564" s="78">
        <v>0</v>
      </c>
      <c r="K564" s="78">
        <v>0</v>
      </c>
      <c r="L564" s="78">
        <v>0</v>
      </c>
      <c r="M564" s="81">
        <f t="shared" si="36"/>
        <v>0</v>
      </c>
      <c r="N564" s="311">
        <f t="shared" si="37"/>
        <v>0</v>
      </c>
      <c r="O564" s="314"/>
    </row>
    <row r="565" spans="1:15" ht="45" x14ac:dyDescent="0.25">
      <c r="A565" s="1" t="s">
        <v>1023</v>
      </c>
      <c r="B565" s="2">
        <v>630</v>
      </c>
      <c r="C565" s="2" t="s">
        <v>3901</v>
      </c>
      <c r="D565" s="3" t="s">
        <v>96</v>
      </c>
      <c r="E565" s="80">
        <v>75</v>
      </c>
      <c r="F565" s="80">
        <v>87</v>
      </c>
      <c r="G565" s="80">
        <v>89</v>
      </c>
      <c r="H565" s="81">
        <f t="shared" si="34"/>
        <v>55.00246666666667</v>
      </c>
      <c r="I565" s="81">
        <f t="shared" si="38"/>
        <v>8.7305502645502653</v>
      </c>
      <c r="J565" s="80">
        <v>75</v>
      </c>
      <c r="K565" s="80">
        <v>87</v>
      </c>
      <c r="L565" s="80">
        <v>89</v>
      </c>
      <c r="M565" s="81">
        <f t="shared" si="36"/>
        <v>55.00246666666667</v>
      </c>
      <c r="N565" s="311">
        <f t="shared" si="37"/>
        <v>8.7305502645502653</v>
      </c>
      <c r="O565" s="314"/>
    </row>
    <row r="566" spans="1:15" x14ac:dyDescent="0.25">
      <c r="A566" s="1" t="s">
        <v>1220</v>
      </c>
      <c r="B566" s="2">
        <v>630</v>
      </c>
      <c r="C566" s="2" t="s">
        <v>3901</v>
      </c>
      <c r="D566" s="5" t="s">
        <v>7</v>
      </c>
      <c r="E566" s="80">
        <v>189</v>
      </c>
      <c r="F566" s="80">
        <v>233</v>
      </c>
      <c r="G566" s="80">
        <v>245</v>
      </c>
      <c r="H566" s="81">
        <f t="shared" si="34"/>
        <v>146.16193333333334</v>
      </c>
      <c r="I566" s="81">
        <f t="shared" si="38"/>
        <v>23.200306878306879</v>
      </c>
      <c r="J566" s="80">
        <v>189</v>
      </c>
      <c r="K566" s="80">
        <v>233</v>
      </c>
      <c r="L566" s="80">
        <v>245</v>
      </c>
      <c r="M566" s="81">
        <f t="shared" si="36"/>
        <v>146.16193333333334</v>
      </c>
      <c r="N566" s="311">
        <f t="shared" si="37"/>
        <v>23.200306878306879</v>
      </c>
      <c r="O566" s="314"/>
    </row>
    <row r="567" spans="1:15" ht="30" x14ac:dyDescent="0.25">
      <c r="A567" s="1" t="s">
        <v>1024</v>
      </c>
      <c r="B567" s="2">
        <v>400</v>
      </c>
      <c r="C567" s="2" t="s">
        <v>3901</v>
      </c>
      <c r="D567" s="3" t="s">
        <v>97</v>
      </c>
      <c r="E567" s="80">
        <v>49</v>
      </c>
      <c r="F567" s="80">
        <v>50</v>
      </c>
      <c r="G567" s="80">
        <v>80</v>
      </c>
      <c r="H567" s="81">
        <f t="shared" si="34"/>
        <v>39.224866666666664</v>
      </c>
      <c r="I567" s="81">
        <f t="shared" si="38"/>
        <v>9.8062166666666659</v>
      </c>
      <c r="J567" s="80">
        <v>49</v>
      </c>
      <c r="K567" s="80">
        <v>50</v>
      </c>
      <c r="L567" s="80">
        <v>80</v>
      </c>
      <c r="M567" s="81">
        <f t="shared" si="36"/>
        <v>39.224866666666664</v>
      </c>
      <c r="N567" s="311">
        <f t="shared" si="37"/>
        <v>9.8062166666666659</v>
      </c>
      <c r="O567" s="314"/>
    </row>
    <row r="568" spans="1:15" x14ac:dyDescent="0.25">
      <c r="A568" s="1" t="s">
        <v>1221</v>
      </c>
      <c r="B568" s="2">
        <v>400</v>
      </c>
      <c r="C568" s="2" t="s">
        <v>3901</v>
      </c>
      <c r="D568" s="5" t="s">
        <v>7</v>
      </c>
      <c r="E568" s="80">
        <v>230</v>
      </c>
      <c r="F568" s="80">
        <v>240</v>
      </c>
      <c r="G568" s="80">
        <v>228</v>
      </c>
      <c r="H568" s="81">
        <f t="shared" si="34"/>
        <v>152.95506666666665</v>
      </c>
      <c r="I568" s="81">
        <f t="shared" si="38"/>
        <v>38.238766666666663</v>
      </c>
      <c r="J568" s="80">
        <v>230</v>
      </c>
      <c r="K568" s="80">
        <v>240</v>
      </c>
      <c r="L568" s="80">
        <v>228</v>
      </c>
      <c r="M568" s="81">
        <f t="shared" si="36"/>
        <v>152.95506666666665</v>
      </c>
      <c r="N568" s="311">
        <f t="shared" si="37"/>
        <v>38.238766666666663</v>
      </c>
      <c r="O568" s="314"/>
    </row>
    <row r="569" spans="1:15" x14ac:dyDescent="0.25">
      <c r="A569" s="1" t="s">
        <v>1324</v>
      </c>
      <c r="B569" s="2">
        <v>400</v>
      </c>
      <c r="C569" s="2" t="s">
        <v>3901</v>
      </c>
      <c r="D569" s="3" t="s">
        <v>98</v>
      </c>
      <c r="E569" s="80">
        <v>138</v>
      </c>
      <c r="F569" s="80">
        <v>172</v>
      </c>
      <c r="G569" s="80">
        <v>155</v>
      </c>
      <c r="H569" s="81">
        <f t="shared" si="34"/>
        <v>101.89699999999999</v>
      </c>
      <c r="I569" s="81">
        <f t="shared" si="38"/>
        <v>25.474249999999998</v>
      </c>
      <c r="J569" s="80">
        <v>138</v>
      </c>
      <c r="K569" s="80">
        <v>172</v>
      </c>
      <c r="L569" s="80">
        <v>155</v>
      </c>
      <c r="M569" s="81">
        <f t="shared" si="36"/>
        <v>101.89699999999999</v>
      </c>
      <c r="N569" s="311">
        <f t="shared" si="37"/>
        <v>25.474249999999998</v>
      </c>
      <c r="O569" s="314"/>
    </row>
    <row r="570" spans="1:15" x14ac:dyDescent="0.25">
      <c r="A570" s="1" t="s">
        <v>1512</v>
      </c>
      <c r="B570" s="2">
        <v>400</v>
      </c>
      <c r="C570" s="2" t="s">
        <v>3901</v>
      </c>
      <c r="D570" s="5" t="s">
        <v>7</v>
      </c>
      <c r="E570" s="80">
        <v>75</v>
      </c>
      <c r="F570" s="80">
        <v>60</v>
      </c>
      <c r="G570" s="80">
        <v>65</v>
      </c>
      <c r="H570" s="81">
        <f t="shared" si="34"/>
        <v>43.826666666666668</v>
      </c>
      <c r="I570" s="81">
        <f t="shared" si="38"/>
        <v>10.956666666666667</v>
      </c>
      <c r="J570" s="80">
        <v>75</v>
      </c>
      <c r="K570" s="80">
        <v>60</v>
      </c>
      <c r="L570" s="80">
        <v>65</v>
      </c>
      <c r="M570" s="81">
        <f t="shared" si="36"/>
        <v>43.826666666666668</v>
      </c>
      <c r="N570" s="311">
        <f t="shared" si="37"/>
        <v>10.956666666666667</v>
      </c>
      <c r="O570" s="314"/>
    </row>
    <row r="571" spans="1:15" ht="45" x14ac:dyDescent="0.25">
      <c r="A571" s="1">
        <v>1527</v>
      </c>
      <c r="B571" s="2"/>
      <c r="C571" s="2" t="s">
        <v>3901</v>
      </c>
      <c r="D571" s="5" t="s">
        <v>3324</v>
      </c>
      <c r="E571" s="80">
        <v>22</v>
      </c>
      <c r="F571" s="80">
        <v>42</v>
      </c>
      <c r="G571" s="80">
        <v>36</v>
      </c>
      <c r="H571" s="81">
        <f t="shared" si="34"/>
        <v>21.913333333333334</v>
      </c>
      <c r="I571" s="81" t="e">
        <f t="shared" si="38"/>
        <v>#DIV/0!</v>
      </c>
      <c r="J571" s="80">
        <v>22</v>
      </c>
      <c r="K571" s="80">
        <v>42</v>
      </c>
      <c r="L571" s="80">
        <v>36</v>
      </c>
      <c r="M571" s="81">
        <f t="shared" si="36"/>
        <v>21.913333333333334</v>
      </c>
      <c r="N571" s="311" t="e">
        <f t="shared" si="37"/>
        <v>#DIV/0!</v>
      </c>
      <c r="O571" s="314"/>
    </row>
    <row r="572" spans="1:15" x14ac:dyDescent="0.25">
      <c r="A572" s="1" t="s">
        <v>1325</v>
      </c>
      <c r="B572" s="2">
        <v>400</v>
      </c>
      <c r="C572" s="2" t="s">
        <v>3901</v>
      </c>
      <c r="D572" s="5" t="s">
        <v>844</v>
      </c>
      <c r="E572" s="80">
        <v>78</v>
      </c>
      <c r="F572" s="80">
        <v>87</v>
      </c>
      <c r="G572" s="80">
        <v>162</v>
      </c>
      <c r="H572" s="81">
        <f t="shared" si="34"/>
        <v>71.656599999999997</v>
      </c>
      <c r="I572" s="81">
        <f t="shared" si="38"/>
        <v>17.914149999999999</v>
      </c>
      <c r="J572" s="80">
        <v>78</v>
      </c>
      <c r="K572" s="80">
        <v>87</v>
      </c>
      <c r="L572" s="80">
        <v>162</v>
      </c>
      <c r="M572" s="81">
        <f t="shared" si="36"/>
        <v>71.656599999999997</v>
      </c>
      <c r="N572" s="311">
        <f t="shared" si="37"/>
        <v>17.914149999999999</v>
      </c>
      <c r="O572" s="314"/>
    </row>
    <row r="573" spans="1:15" x14ac:dyDescent="0.25">
      <c r="A573" s="1" t="s">
        <v>1513</v>
      </c>
      <c r="B573" s="2">
        <v>400</v>
      </c>
      <c r="C573" s="2" t="s">
        <v>3901</v>
      </c>
      <c r="D573" s="5" t="s">
        <v>7</v>
      </c>
      <c r="E573" s="80">
        <v>176</v>
      </c>
      <c r="F573" s="80">
        <v>191</v>
      </c>
      <c r="G573" s="80">
        <v>123</v>
      </c>
      <c r="H573" s="81">
        <f t="shared" si="34"/>
        <v>107.37533333333334</v>
      </c>
      <c r="I573" s="81">
        <f t="shared" si="38"/>
        <v>26.843833333333333</v>
      </c>
      <c r="J573" s="80">
        <v>176</v>
      </c>
      <c r="K573" s="80">
        <v>191</v>
      </c>
      <c r="L573" s="80">
        <v>123</v>
      </c>
      <c r="M573" s="81">
        <f t="shared" si="36"/>
        <v>107.37533333333334</v>
      </c>
      <c r="N573" s="311">
        <f t="shared" si="37"/>
        <v>26.843833333333333</v>
      </c>
      <c r="O573" s="314"/>
    </row>
    <row r="574" spans="1:15" ht="60" x14ac:dyDescent="0.25">
      <c r="A574" s="1" t="s">
        <v>1326</v>
      </c>
      <c r="B574" s="2">
        <v>400</v>
      </c>
      <c r="C574" s="2" t="s">
        <v>3901</v>
      </c>
      <c r="D574" s="5" t="s">
        <v>845</v>
      </c>
      <c r="E574" s="80">
        <v>117</v>
      </c>
      <c r="F574" s="80">
        <v>137</v>
      </c>
      <c r="G574" s="80">
        <v>102</v>
      </c>
      <c r="H574" s="81">
        <f t="shared" si="34"/>
        <v>78.011466666666664</v>
      </c>
      <c r="I574" s="81">
        <f t="shared" si="38"/>
        <v>19.502866666666666</v>
      </c>
      <c r="J574" s="80">
        <v>117</v>
      </c>
      <c r="K574" s="80">
        <v>137</v>
      </c>
      <c r="L574" s="80">
        <v>102</v>
      </c>
      <c r="M574" s="81">
        <f t="shared" si="36"/>
        <v>78.011466666666664</v>
      </c>
      <c r="N574" s="311">
        <f t="shared" si="37"/>
        <v>19.502866666666666</v>
      </c>
      <c r="O574" s="314"/>
    </row>
    <row r="575" spans="1:15" x14ac:dyDescent="0.25">
      <c r="A575" s="1" t="s">
        <v>1514</v>
      </c>
      <c r="B575" s="2">
        <v>400</v>
      </c>
      <c r="C575" s="2" t="s">
        <v>3901</v>
      </c>
      <c r="D575" s="5" t="s">
        <v>7</v>
      </c>
      <c r="E575" s="80">
        <v>218</v>
      </c>
      <c r="F575" s="80">
        <v>257</v>
      </c>
      <c r="G575" s="80">
        <v>211</v>
      </c>
      <c r="H575" s="81">
        <f t="shared" si="34"/>
        <v>150.32546666666667</v>
      </c>
      <c r="I575" s="81">
        <f t="shared" si="38"/>
        <v>37.581366666666668</v>
      </c>
      <c r="J575" s="80">
        <v>218</v>
      </c>
      <c r="K575" s="80">
        <v>257</v>
      </c>
      <c r="L575" s="80">
        <v>211</v>
      </c>
      <c r="M575" s="81">
        <f t="shared" si="36"/>
        <v>150.32546666666667</v>
      </c>
      <c r="N575" s="311">
        <f t="shared" si="37"/>
        <v>37.581366666666668</v>
      </c>
      <c r="O575" s="314"/>
    </row>
    <row r="576" spans="1:15" x14ac:dyDescent="0.25">
      <c r="A576" s="1" t="s">
        <v>1327</v>
      </c>
      <c r="B576" s="2">
        <v>250</v>
      </c>
      <c r="C576" s="2" t="s">
        <v>3901</v>
      </c>
      <c r="D576" s="3" t="s">
        <v>8</v>
      </c>
      <c r="E576" s="80">
        <v>5</v>
      </c>
      <c r="F576" s="80">
        <v>3</v>
      </c>
      <c r="G576" s="80">
        <v>3</v>
      </c>
      <c r="H576" s="81">
        <f t="shared" si="34"/>
        <v>2.4104666666666668</v>
      </c>
      <c r="I576" s="81">
        <f t="shared" si="38"/>
        <v>0.96418666666666675</v>
      </c>
      <c r="J576" s="80">
        <v>5</v>
      </c>
      <c r="K576" s="80">
        <v>3</v>
      </c>
      <c r="L576" s="80">
        <v>3</v>
      </c>
      <c r="M576" s="81">
        <f t="shared" si="36"/>
        <v>2.4104666666666668</v>
      </c>
      <c r="N576" s="311">
        <f t="shared" si="37"/>
        <v>0.96418666666666675</v>
      </c>
      <c r="O576" s="314"/>
    </row>
    <row r="577" spans="1:15" x14ac:dyDescent="0.25">
      <c r="A577" s="1" t="s">
        <v>1515</v>
      </c>
      <c r="B577" s="2">
        <v>250</v>
      </c>
      <c r="C577" s="2" t="s">
        <v>3901</v>
      </c>
      <c r="D577" s="5" t="s">
        <v>7</v>
      </c>
      <c r="E577" s="80">
        <v>138</v>
      </c>
      <c r="F577" s="80">
        <v>140</v>
      </c>
      <c r="G577" s="80">
        <v>75</v>
      </c>
      <c r="H577" s="81">
        <f t="shared" si="34"/>
        <v>77.354066666666668</v>
      </c>
      <c r="I577" s="81">
        <f t="shared" si="38"/>
        <v>30.941626666666664</v>
      </c>
      <c r="J577" s="80">
        <v>138</v>
      </c>
      <c r="K577" s="80">
        <v>140</v>
      </c>
      <c r="L577" s="80">
        <v>75</v>
      </c>
      <c r="M577" s="81">
        <f t="shared" si="36"/>
        <v>77.354066666666668</v>
      </c>
      <c r="N577" s="311">
        <f t="shared" si="37"/>
        <v>30.941626666666664</v>
      </c>
      <c r="O577" s="314"/>
    </row>
    <row r="578" spans="1:15" x14ac:dyDescent="0.25">
      <c r="A578" s="1" t="s">
        <v>1328</v>
      </c>
      <c r="B578" s="2">
        <v>400</v>
      </c>
      <c r="C578" s="2" t="s">
        <v>3901</v>
      </c>
      <c r="D578" s="5"/>
      <c r="E578" s="80">
        <v>250</v>
      </c>
      <c r="F578" s="80">
        <v>240</v>
      </c>
      <c r="G578" s="80">
        <v>222</v>
      </c>
      <c r="H578" s="81">
        <f t="shared" si="34"/>
        <v>156.02293333333333</v>
      </c>
      <c r="I578" s="81">
        <f t="shared" si="38"/>
        <v>39.005733333333332</v>
      </c>
      <c r="J578" s="80">
        <v>250</v>
      </c>
      <c r="K578" s="80">
        <v>240</v>
      </c>
      <c r="L578" s="80">
        <v>222</v>
      </c>
      <c r="M578" s="81">
        <f t="shared" si="36"/>
        <v>156.02293333333333</v>
      </c>
      <c r="N578" s="311">
        <f t="shared" si="37"/>
        <v>39.005733333333332</v>
      </c>
      <c r="O578" s="314"/>
    </row>
    <row r="579" spans="1:15" x14ac:dyDescent="0.25">
      <c r="A579" s="1" t="s">
        <v>1516</v>
      </c>
      <c r="B579" s="2">
        <v>400</v>
      </c>
      <c r="C579" s="2" t="s">
        <v>3901</v>
      </c>
      <c r="D579" s="5" t="s">
        <v>7</v>
      </c>
      <c r="E579" s="80">
        <v>380</v>
      </c>
      <c r="F579" s="80">
        <v>335</v>
      </c>
      <c r="G579" s="80">
        <v>348</v>
      </c>
      <c r="H579" s="81">
        <f t="shared" si="34"/>
        <v>232.93873333333329</v>
      </c>
      <c r="I579" s="81">
        <f t="shared" si="38"/>
        <v>58.234683333333322</v>
      </c>
      <c r="J579" s="80">
        <v>380</v>
      </c>
      <c r="K579" s="80">
        <v>335</v>
      </c>
      <c r="L579" s="80">
        <v>348</v>
      </c>
      <c r="M579" s="81">
        <f t="shared" si="36"/>
        <v>232.93873333333329</v>
      </c>
      <c r="N579" s="311">
        <f t="shared" si="37"/>
        <v>58.234683333333322</v>
      </c>
      <c r="O579" s="314"/>
    </row>
    <row r="580" spans="1:15" x14ac:dyDescent="0.25">
      <c r="A580" s="1" t="s">
        <v>1329</v>
      </c>
      <c r="B580" s="2">
        <v>400</v>
      </c>
      <c r="C580" s="2" t="s">
        <v>3901</v>
      </c>
      <c r="D580" s="3" t="s">
        <v>8</v>
      </c>
      <c r="E580" s="80">
        <v>85</v>
      </c>
      <c r="F580" s="80">
        <v>68</v>
      </c>
      <c r="G580" s="80">
        <v>43</v>
      </c>
      <c r="H580" s="81">
        <f t="shared" si="34"/>
        <v>42.950133333333326</v>
      </c>
      <c r="I580" s="81">
        <f t="shared" si="38"/>
        <v>10.737533333333332</v>
      </c>
      <c r="J580" s="80">
        <v>85</v>
      </c>
      <c r="K580" s="80">
        <v>68</v>
      </c>
      <c r="L580" s="80">
        <v>43</v>
      </c>
      <c r="M580" s="81">
        <f t="shared" si="36"/>
        <v>42.950133333333326</v>
      </c>
      <c r="N580" s="311">
        <f t="shared" si="37"/>
        <v>10.737533333333332</v>
      </c>
      <c r="O580" s="314"/>
    </row>
    <row r="581" spans="1:15" x14ac:dyDescent="0.25">
      <c r="A581" s="1" t="s">
        <v>1517</v>
      </c>
      <c r="B581" s="2">
        <v>250</v>
      </c>
      <c r="C581" s="2" t="s">
        <v>3901</v>
      </c>
      <c r="D581" s="5" t="s">
        <v>7</v>
      </c>
      <c r="E581" s="80">
        <v>140</v>
      </c>
      <c r="F581" s="80">
        <v>95</v>
      </c>
      <c r="G581" s="80">
        <v>180</v>
      </c>
      <c r="H581" s="81">
        <f t="shared" si="34"/>
        <v>90.940333333333342</v>
      </c>
      <c r="I581" s="81">
        <f t="shared" si="38"/>
        <v>36.376133333333335</v>
      </c>
      <c r="J581" s="80">
        <v>140</v>
      </c>
      <c r="K581" s="80">
        <v>95</v>
      </c>
      <c r="L581" s="80">
        <v>180</v>
      </c>
      <c r="M581" s="81">
        <f t="shared" si="36"/>
        <v>90.940333333333342</v>
      </c>
      <c r="N581" s="311">
        <f t="shared" ref="N581:N644" si="39">M581/B581*100</f>
        <v>36.376133333333335</v>
      </c>
      <c r="O581" s="314"/>
    </row>
    <row r="582" spans="1:15" x14ac:dyDescent="0.25">
      <c r="A582" s="1" t="s">
        <v>1330</v>
      </c>
      <c r="B582" s="2">
        <v>630</v>
      </c>
      <c r="C582" s="2" t="s">
        <v>3901</v>
      </c>
      <c r="D582" s="3" t="s">
        <v>8</v>
      </c>
      <c r="E582" s="80">
        <v>180</v>
      </c>
      <c r="F582" s="80">
        <v>163</v>
      </c>
      <c r="G582" s="80">
        <v>138</v>
      </c>
      <c r="H582" s="81">
        <f t="shared" ref="H582:H645" si="40">(E582+F582+G582)/3*0.38*1.73</f>
        <v>105.40313333333334</v>
      </c>
      <c r="I582" s="81">
        <f t="shared" ref="I582:I645" si="41">H582/B582*100</f>
        <v>16.730656084656086</v>
      </c>
      <c r="J582" s="80">
        <v>180</v>
      </c>
      <c r="K582" s="80">
        <v>163</v>
      </c>
      <c r="L582" s="80">
        <v>138</v>
      </c>
      <c r="M582" s="81">
        <f t="shared" si="36"/>
        <v>105.40313333333334</v>
      </c>
      <c r="N582" s="311">
        <f t="shared" si="39"/>
        <v>16.730656084656086</v>
      </c>
      <c r="O582" s="314"/>
    </row>
    <row r="583" spans="1:15" x14ac:dyDescent="0.25">
      <c r="A583" s="1" t="s">
        <v>1518</v>
      </c>
      <c r="B583" s="2">
        <v>400</v>
      </c>
      <c r="C583" s="2" t="s">
        <v>3901</v>
      </c>
      <c r="D583" s="5" t="s">
        <v>7</v>
      </c>
      <c r="E583" s="80">
        <v>248</v>
      </c>
      <c r="F583" s="80">
        <v>260</v>
      </c>
      <c r="G583" s="80">
        <v>229</v>
      </c>
      <c r="H583" s="81">
        <f t="shared" si="40"/>
        <v>161.50126666666665</v>
      </c>
      <c r="I583" s="81">
        <f t="shared" si="41"/>
        <v>40.375316666666663</v>
      </c>
      <c r="J583" s="80">
        <v>248</v>
      </c>
      <c r="K583" s="80">
        <v>260</v>
      </c>
      <c r="L583" s="80">
        <v>229</v>
      </c>
      <c r="M583" s="81">
        <f t="shared" si="36"/>
        <v>161.50126666666665</v>
      </c>
      <c r="N583" s="311">
        <f t="shared" si="39"/>
        <v>40.375316666666663</v>
      </c>
      <c r="O583" s="314"/>
    </row>
    <row r="584" spans="1:15" ht="45" x14ac:dyDescent="0.25">
      <c r="A584" s="1" t="s">
        <v>1331</v>
      </c>
      <c r="B584" s="2">
        <v>630</v>
      </c>
      <c r="C584" s="2" t="s">
        <v>3901</v>
      </c>
      <c r="D584" s="3" t="s">
        <v>99</v>
      </c>
      <c r="E584" s="80">
        <v>148</v>
      </c>
      <c r="F584" s="80">
        <v>115</v>
      </c>
      <c r="G584" s="80">
        <v>138</v>
      </c>
      <c r="H584" s="81">
        <f t="shared" si="40"/>
        <v>87.872466666666654</v>
      </c>
      <c r="I584" s="81">
        <f t="shared" si="41"/>
        <v>13.94801058201058</v>
      </c>
      <c r="J584" s="80">
        <v>148</v>
      </c>
      <c r="K584" s="80">
        <v>115</v>
      </c>
      <c r="L584" s="80">
        <v>138</v>
      </c>
      <c r="M584" s="81">
        <f t="shared" si="36"/>
        <v>87.872466666666654</v>
      </c>
      <c r="N584" s="311">
        <f t="shared" si="39"/>
        <v>13.94801058201058</v>
      </c>
      <c r="O584" s="314"/>
    </row>
    <row r="585" spans="1:15" x14ac:dyDescent="0.25">
      <c r="A585" s="1" t="s">
        <v>1519</v>
      </c>
      <c r="B585" s="2">
        <v>630</v>
      </c>
      <c r="C585" s="2" t="s">
        <v>3901</v>
      </c>
      <c r="D585" s="5" t="s">
        <v>7</v>
      </c>
      <c r="E585" s="80">
        <v>83</v>
      </c>
      <c r="F585" s="80">
        <v>90</v>
      </c>
      <c r="G585" s="80">
        <v>103</v>
      </c>
      <c r="H585" s="81">
        <f t="shared" si="40"/>
        <v>60.480800000000002</v>
      </c>
      <c r="I585" s="81">
        <f t="shared" si="41"/>
        <v>9.6001269841269838</v>
      </c>
      <c r="J585" s="80">
        <v>83</v>
      </c>
      <c r="K585" s="80">
        <v>90</v>
      </c>
      <c r="L585" s="80">
        <v>103</v>
      </c>
      <c r="M585" s="81">
        <f t="shared" si="36"/>
        <v>60.480800000000002</v>
      </c>
      <c r="N585" s="311">
        <f t="shared" si="39"/>
        <v>9.6001269841269838</v>
      </c>
      <c r="O585" s="314"/>
    </row>
    <row r="586" spans="1:15" x14ac:dyDescent="0.25">
      <c r="A586" s="1" t="s">
        <v>1332</v>
      </c>
      <c r="B586" s="2">
        <v>250</v>
      </c>
      <c r="C586" s="2" t="s">
        <v>3901</v>
      </c>
      <c r="D586" s="3" t="s">
        <v>100</v>
      </c>
      <c r="E586" s="78">
        <v>98</v>
      </c>
      <c r="F586" s="78">
        <v>48</v>
      </c>
      <c r="G586" s="78">
        <v>71</v>
      </c>
      <c r="H586" s="81">
        <f t="shared" si="40"/>
        <v>47.551933333333331</v>
      </c>
      <c r="I586" s="81">
        <f t="shared" si="41"/>
        <v>19.020773333333331</v>
      </c>
      <c r="J586" s="78">
        <v>98</v>
      </c>
      <c r="K586" s="78">
        <v>48</v>
      </c>
      <c r="L586" s="78">
        <v>71</v>
      </c>
      <c r="M586" s="81">
        <f t="shared" si="36"/>
        <v>47.551933333333331</v>
      </c>
      <c r="N586" s="311">
        <f t="shared" si="39"/>
        <v>19.020773333333331</v>
      </c>
      <c r="O586" s="314"/>
    </row>
    <row r="587" spans="1:15" x14ac:dyDescent="0.25">
      <c r="A587" s="1" t="s">
        <v>1520</v>
      </c>
      <c r="B587" s="2">
        <v>250</v>
      </c>
      <c r="C587" s="2" t="s">
        <v>3901</v>
      </c>
      <c r="D587" s="5" t="s">
        <v>7</v>
      </c>
      <c r="E587" s="78">
        <v>113</v>
      </c>
      <c r="F587" s="78">
        <v>109</v>
      </c>
      <c r="G587" s="78">
        <v>92</v>
      </c>
      <c r="H587" s="81">
        <f t="shared" si="40"/>
        <v>68.807866666666669</v>
      </c>
      <c r="I587" s="81">
        <f t="shared" si="41"/>
        <v>27.523146666666669</v>
      </c>
      <c r="J587" s="78">
        <v>113</v>
      </c>
      <c r="K587" s="78">
        <v>109</v>
      </c>
      <c r="L587" s="78">
        <v>92</v>
      </c>
      <c r="M587" s="81">
        <f t="shared" si="36"/>
        <v>68.807866666666669</v>
      </c>
      <c r="N587" s="311">
        <f t="shared" si="39"/>
        <v>27.523146666666669</v>
      </c>
      <c r="O587" s="314"/>
    </row>
    <row r="588" spans="1:15" x14ac:dyDescent="0.25">
      <c r="A588" s="1" t="s">
        <v>1333</v>
      </c>
      <c r="B588" s="2">
        <v>400</v>
      </c>
      <c r="C588" s="2" t="s">
        <v>3901</v>
      </c>
      <c r="D588" s="3" t="s">
        <v>101</v>
      </c>
      <c r="E588" s="80">
        <v>345</v>
      </c>
      <c r="F588" s="80">
        <v>319</v>
      </c>
      <c r="G588" s="80">
        <v>378</v>
      </c>
      <c r="H588" s="81">
        <f t="shared" si="40"/>
        <v>228.33693333333329</v>
      </c>
      <c r="I588" s="81">
        <f t="shared" si="41"/>
        <v>57.084233333333323</v>
      </c>
      <c r="J588" s="80">
        <v>345</v>
      </c>
      <c r="K588" s="80">
        <v>319</v>
      </c>
      <c r="L588" s="80">
        <v>378</v>
      </c>
      <c r="M588" s="81">
        <f t="shared" si="36"/>
        <v>228.33693333333329</v>
      </c>
      <c r="N588" s="311">
        <f t="shared" si="39"/>
        <v>57.084233333333323</v>
      </c>
      <c r="O588" s="314"/>
    </row>
    <row r="589" spans="1:15" x14ac:dyDescent="0.25">
      <c r="A589" s="1" t="s">
        <v>1521</v>
      </c>
      <c r="B589" s="2">
        <v>400</v>
      </c>
      <c r="C589" s="2" t="s">
        <v>3901</v>
      </c>
      <c r="D589" s="5" t="s">
        <v>7</v>
      </c>
      <c r="E589" s="80">
        <v>98</v>
      </c>
      <c r="F589" s="80">
        <v>112</v>
      </c>
      <c r="G589" s="80">
        <v>101</v>
      </c>
      <c r="H589" s="81">
        <f t="shared" si="40"/>
        <v>68.150466666666674</v>
      </c>
      <c r="I589" s="81">
        <f t="shared" si="41"/>
        <v>17.037616666666668</v>
      </c>
      <c r="J589" s="80">
        <v>98</v>
      </c>
      <c r="K589" s="80">
        <v>112</v>
      </c>
      <c r="L589" s="80">
        <v>101</v>
      </c>
      <c r="M589" s="81">
        <f t="shared" si="36"/>
        <v>68.150466666666674</v>
      </c>
      <c r="N589" s="311">
        <f t="shared" si="39"/>
        <v>17.037616666666668</v>
      </c>
      <c r="O589" s="314"/>
    </row>
    <row r="590" spans="1:15" ht="60" x14ac:dyDescent="0.25">
      <c r="A590" s="1" t="s">
        <v>1334</v>
      </c>
      <c r="B590" s="2">
        <v>320</v>
      </c>
      <c r="C590" s="2" t="s">
        <v>3901</v>
      </c>
      <c r="D590" s="3" t="s">
        <v>102</v>
      </c>
      <c r="E590" s="80">
        <v>180</v>
      </c>
      <c r="F590" s="80">
        <v>175</v>
      </c>
      <c r="G590" s="80">
        <v>178</v>
      </c>
      <c r="H590" s="81">
        <f t="shared" si="40"/>
        <v>116.79806666666667</v>
      </c>
      <c r="I590" s="81">
        <f t="shared" si="41"/>
        <v>36.499395833333338</v>
      </c>
      <c r="J590" s="80">
        <v>180</v>
      </c>
      <c r="K590" s="80">
        <v>175</v>
      </c>
      <c r="L590" s="80">
        <v>178</v>
      </c>
      <c r="M590" s="81">
        <f t="shared" si="36"/>
        <v>116.79806666666667</v>
      </c>
      <c r="N590" s="311">
        <f t="shared" si="39"/>
        <v>36.499395833333338</v>
      </c>
      <c r="O590" s="314"/>
    </row>
    <row r="591" spans="1:15" x14ac:dyDescent="0.25">
      <c r="A591" s="1" t="s">
        <v>1522</v>
      </c>
      <c r="B591" s="2">
        <v>315</v>
      </c>
      <c r="C591" s="2" t="s">
        <v>3901</v>
      </c>
      <c r="D591" s="5" t="s">
        <v>7</v>
      </c>
      <c r="E591" s="80">
        <v>230</v>
      </c>
      <c r="F591" s="80">
        <v>255</v>
      </c>
      <c r="G591" s="80">
        <v>215</v>
      </c>
      <c r="H591" s="81">
        <f t="shared" si="40"/>
        <v>153.39333333333335</v>
      </c>
      <c r="I591" s="81">
        <f t="shared" si="41"/>
        <v>48.696296296296296</v>
      </c>
      <c r="J591" s="80">
        <v>230</v>
      </c>
      <c r="K591" s="80">
        <v>255</v>
      </c>
      <c r="L591" s="80">
        <v>215</v>
      </c>
      <c r="M591" s="81">
        <f t="shared" si="36"/>
        <v>153.39333333333335</v>
      </c>
      <c r="N591" s="311">
        <f t="shared" si="39"/>
        <v>48.696296296296296</v>
      </c>
      <c r="O591" s="314"/>
    </row>
    <row r="592" spans="1:15" ht="30" x14ac:dyDescent="0.25">
      <c r="A592" s="1" t="s">
        <v>1335</v>
      </c>
      <c r="B592" s="2">
        <v>315</v>
      </c>
      <c r="C592" s="2" t="s">
        <v>3901</v>
      </c>
      <c r="D592" s="3" t="s">
        <v>103</v>
      </c>
      <c r="E592" s="80">
        <v>315</v>
      </c>
      <c r="F592" s="80">
        <v>300</v>
      </c>
      <c r="G592" s="80">
        <v>297</v>
      </c>
      <c r="H592" s="81">
        <f t="shared" si="40"/>
        <v>199.84959999999998</v>
      </c>
      <c r="I592" s="81">
        <f t="shared" si="41"/>
        <v>63.444317460317457</v>
      </c>
      <c r="J592" s="80">
        <v>315</v>
      </c>
      <c r="K592" s="80">
        <v>300</v>
      </c>
      <c r="L592" s="80">
        <v>297</v>
      </c>
      <c r="M592" s="81">
        <f t="shared" si="36"/>
        <v>199.84959999999998</v>
      </c>
      <c r="N592" s="311">
        <f t="shared" si="39"/>
        <v>63.444317460317457</v>
      </c>
      <c r="O592" s="314"/>
    </row>
    <row r="593" spans="1:15" x14ac:dyDescent="0.25">
      <c r="A593" s="1" t="s">
        <v>1523</v>
      </c>
      <c r="B593" s="2">
        <v>315</v>
      </c>
      <c r="C593" s="2" t="s">
        <v>3901</v>
      </c>
      <c r="D593" s="5" t="s">
        <v>7</v>
      </c>
      <c r="E593" s="80">
        <v>140</v>
      </c>
      <c r="F593" s="80">
        <v>129</v>
      </c>
      <c r="G593" s="80">
        <v>135</v>
      </c>
      <c r="H593" s="81">
        <f t="shared" si="40"/>
        <v>88.529866666666663</v>
      </c>
      <c r="I593" s="81">
        <f t="shared" si="41"/>
        <v>28.104719576719578</v>
      </c>
      <c r="J593" s="80">
        <v>140</v>
      </c>
      <c r="K593" s="80">
        <v>129</v>
      </c>
      <c r="L593" s="80">
        <v>135</v>
      </c>
      <c r="M593" s="81">
        <f t="shared" si="36"/>
        <v>88.529866666666663</v>
      </c>
      <c r="N593" s="311">
        <f t="shared" si="39"/>
        <v>28.104719576719578</v>
      </c>
      <c r="O593" s="314"/>
    </row>
    <row r="594" spans="1:15" ht="30" x14ac:dyDescent="0.25">
      <c r="A594" s="1" t="s">
        <v>1336</v>
      </c>
      <c r="B594" s="2">
        <v>400</v>
      </c>
      <c r="C594" s="2" t="s">
        <v>3901</v>
      </c>
      <c r="D594" s="3" t="s">
        <v>104</v>
      </c>
      <c r="E594" s="80">
        <v>306</v>
      </c>
      <c r="F594" s="80">
        <v>285</v>
      </c>
      <c r="G594" s="80">
        <v>309</v>
      </c>
      <c r="H594" s="81">
        <f t="shared" si="40"/>
        <v>197.22</v>
      </c>
      <c r="I594" s="81">
        <f t="shared" si="41"/>
        <v>49.305</v>
      </c>
      <c r="J594" s="80">
        <v>306</v>
      </c>
      <c r="K594" s="80">
        <v>285</v>
      </c>
      <c r="L594" s="80">
        <v>309</v>
      </c>
      <c r="M594" s="81">
        <f t="shared" si="36"/>
        <v>197.22</v>
      </c>
      <c r="N594" s="311">
        <f t="shared" si="39"/>
        <v>49.305</v>
      </c>
      <c r="O594" s="314"/>
    </row>
    <row r="595" spans="1:15" x14ac:dyDescent="0.25">
      <c r="A595" s="1" t="s">
        <v>1524</v>
      </c>
      <c r="B595" s="2">
        <v>400</v>
      </c>
      <c r="C595" s="2" t="s">
        <v>3901</v>
      </c>
      <c r="D595" s="5" t="s">
        <v>7</v>
      </c>
      <c r="E595" s="80">
        <v>110</v>
      </c>
      <c r="F595" s="80">
        <v>86</v>
      </c>
      <c r="G595" s="80">
        <v>78</v>
      </c>
      <c r="H595" s="81">
        <f t="shared" si="40"/>
        <v>60.042533333333324</v>
      </c>
      <c r="I595" s="81">
        <f t="shared" si="41"/>
        <v>15.010633333333331</v>
      </c>
      <c r="J595" s="80">
        <v>110</v>
      </c>
      <c r="K595" s="80">
        <v>86</v>
      </c>
      <c r="L595" s="80">
        <v>78</v>
      </c>
      <c r="M595" s="81">
        <f t="shared" si="36"/>
        <v>60.042533333333324</v>
      </c>
      <c r="N595" s="311">
        <f t="shared" si="39"/>
        <v>15.010633333333331</v>
      </c>
      <c r="O595" s="314"/>
    </row>
    <row r="596" spans="1:15" x14ac:dyDescent="0.25">
      <c r="A596" s="1">
        <v>1540</v>
      </c>
      <c r="B596" s="2">
        <v>400</v>
      </c>
      <c r="C596" s="2" t="s">
        <v>3901</v>
      </c>
      <c r="D596" s="3" t="s">
        <v>8</v>
      </c>
      <c r="E596" s="80">
        <v>286</v>
      </c>
      <c r="F596" s="80">
        <v>295</v>
      </c>
      <c r="G596" s="80">
        <v>325</v>
      </c>
      <c r="H596" s="81">
        <f t="shared" si="40"/>
        <v>198.53480000000002</v>
      </c>
      <c r="I596" s="81">
        <f t="shared" si="41"/>
        <v>49.633700000000005</v>
      </c>
      <c r="J596" s="80">
        <v>286</v>
      </c>
      <c r="K596" s="80">
        <v>295</v>
      </c>
      <c r="L596" s="80">
        <v>325</v>
      </c>
      <c r="M596" s="81">
        <f t="shared" ref="M596:M659" si="42">(J596+K596+L596)/3*0.38*1.73</f>
        <v>198.53480000000002</v>
      </c>
      <c r="N596" s="311">
        <f t="shared" si="39"/>
        <v>49.633700000000005</v>
      </c>
      <c r="O596" s="314"/>
    </row>
    <row r="597" spans="1:15" x14ac:dyDescent="0.25">
      <c r="A597" s="1" t="s">
        <v>1025</v>
      </c>
      <c r="B597" s="2">
        <v>400</v>
      </c>
      <c r="C597" s="2" t="s">
        <v>3901</v>
      </c>
      <c r="D597" s="3" t="s">
        <v>105</v>
      </c>
      <c r="E597" s="80">
        <v>58</v>
      </c>
      <c r="F597" s="80">
        <v>61</v>
      </c>
      <c r="G597" s="80">
        <v>61</v>
      </c>
      <c r="H597" s="81">
        <f t="shared" si="40"/>
        <v>39.444000000000003</v>
      </c>
      <c r="I597" s="81">
        <f t="shared" si="41"/>
        <v>9.8610000000000007</v>
      </c>
      <c r="J597" s="80">
        <v>58</v>
      </c>
      <c r="K597" s="80">
        <v>61</v>
      </c>
      <c r="L597" s="80">
        <v>61</v>
      </c>
      <c r="M597" s="81">
        <f t="shared" si="42"/>
        <v>39.444000000000003</v>
      </c>
      <c r="N597" s="311">
        <f t="shared" si="39"/>
        <v>9.8610000000000007</v>
      </c>
      <c r="O597" s="314"/>
    </row>
    <row r="598" spans="1:15" x14ac:dyDescent="0.25">
      <c r="A598" s="1" t="s">
        <v>1222</v>
      </c>
      <c r="B598" s="2">
        <v>400</v>
      </c>
      <c r="C598" s="2" t="s">
        <v>3901</v>
      </c>
      <c r="D598" s="5" t="s">
        <v>7</v>
      </c>
      <c r="E598" s="80">
        <v>8</v>
      </c>
      <c r="F598" s="80">
        <v>15</v>
      </c>
      <c r="G598" s="80">
        <v>20</v>
      </c>
      <c r="H598" s="81">
        <f t="shared" si="40"/>
        <v>9.4227333333333334</v>
      </c>
      <c r="I598" s="81">
        <f t="shared" si="41"/>
        <v>2.3556833333333334</v>
      </c>
      <c r="J598" s="80">
        <v>8</v>
      </c>
      <c r="K598" s="80">
        <v>15</v>
      </c>
      <c r="L598" s="80">
        <v>20</v>
      </c>
      <c r="M598" s="81">
        <f t="shared" si="42"/>
        <v>9.4227333333333334</v>
      </c>
      <c r="N598" s="311">
        <f t="shared" si="39"/>
        <v>2.3556833333333334</v>
      </c>
      <c r="O598" s="314"/>
    </row>
    <row r="599" spans="1:15" x14ac:dyDescent="0.25">
      <c r="A599" s="1" t="s">
        <v>1337</v>
      </c>
      <c r="B599" s="2">
        <v>180</v>
      </c>
      <c r="C599" s="2" t="s">
        <v>3901</v>
      </c>
      <c r="D599" s="5" t="s">
        <v>8</v>
      </c>
      <c r="E599" s="80">
        <v>180</v>
      </c>
      <c r="F599" s="80">
        <v>160</v>
      </c>
      <c r="G599" s="80">
        <v>155</v>
      </c>
      <c r="H599" s="81">
        <f t="shared" si="40"/>
        <v>108.471</v>
      </c>
      <c r="I599" s="81">
        <f t="shared" si="41"/>
        <v>60.26166666666667</v>
      </c>
      <c r="J599" s="80">
        <v>120</v>
      </c>
      <c r="K599" s="80">
        <v>140</v>
      </c>
      <c r="L599" s="80">
        <v>154</v>
      </c>
      <c r="M599" s="81">
        <f t="shared" si="42"/>
        <v>90.721199999999996</v>
      </c>
      <c r="N599" s="311">
        <f t="shared" si="39"/>
        <v>50.400666666666659</v>
      </c>
      <c r="O599" s="314"/>
    </row>
    <row r="600" spans="1:15" x14ac:dyDescent="0.25">
      <c r="A600" s="1" t="s">
        <v>1525</v>
      </c>
      <c r="B600" s="2">
        <v>180</v>
      </c>
      <c r="C600" s="2" t="s">
        <v>3901</v>
      </c>
      <c r="D600" s="5" t="s">
        <v>7</v>
      </c>
      <c r="E600" s="80">
        <v>5</v>
      </c>
      <c r="F600" s="80">
        <v>0</v>
      </c>
      <c r="G600" s="80">
        <v>6</v>
      </c>
      <c r="H600" s="81">
        <f t="shared" si="40"/>
        <v>2.4104666666666668</v>
      </c>
      <c r="I600" s="81">
        <f t="shared" si="41"/>
        <v>1.3391481481481482</v>
      </c>
      <c r="J600" s="80">
        <v>80</v>
      </c>
      <c r="K600" s="80">
        <v>83</v>
      </c>
      <c r="L600" s="80">
        <v>79</v>
      </c>
      <c r="M600" s="81">
        <f t="shared" si="42"/>
        <v>53.03026666666667</v>
      </c>
      <c r="N600" s="311">
        <f t="shared" si="39"/>
        <v>29.461259259259258</v>
      </c>
      <c r="O600" s="314"/>
    </row>
    <row r="601" spans="1:15" ht="60" x14ac:dyDescent="0.25">
      <c r="A601" s="1" t="s">
        <v>1338</v>
      </c>
      <c r="B601" s="2">
        <v>250</v>
      </c>
      <c r="C601" s="2" t="s">
        <v>3905</v>
      </c>
      <c r="D601" s="5" t="s">
        <v>846</v>
      </c>
      <c r="E601" s="80">
        <v>72</v>
      </c>
      <c r="F601" s="80">
        <v>67</v>
      </c>
      <c r="G601" s="80">
        <v>55</v>
      </c>
      <c r="H601" s="81">
        <f t="shared" si="40"/>
        <v>42.51186666666667</v>
      </c>
      <c r="I601" s="81">
        <f t="shared" si="41"/>
        <v>17.004746666666666</v>
      </c>
      <c r="J601" s="80">
        <v>70</v>
      </c>
      <c r="K601" s="80">
        <v>68</v>
      </c>
      <c r="L601" s="80">
        <v>76</v>
      </c>
      <c r="M601" s="81">
        <f t="shared" si="42"/>
        <v>46.894533333333328</v>
      </c>
      <c r="N601" s="311">
        <f t="shared" si="39"/>
        <v>18.757813333333331</v>
      </c>
      <c r="O601" s="314"/>
    </row>
    <row r="602" spans="1:15" x14ac:dyDescent="0.25">
      <c r="A602" s="1" t="s">
        <v>1526</v>
      </c>
      <c r="B602" s="2">
        <v>250</v>
      </c>
      <c r="C602" s="2" t="s">
        <v>3905</v>
      </c>
      <c r="D602" s="5" t="s">
        <v>7</v>
      </c>
      <c r="E602" s="80">
        <v>140</v>
      </c>
      <c r="F602" s="80">
        <v>155</v>
      </c>
      <c r="G602" s="80">
        <v>145</v>
      </c>
      <c r="H602" s="81">
        <f t="shared" si="40"/>
        <v>96.418666666666653</v>
      </c>
      <c r="I602" s="81">
        <f t="shared" si="41"/>
        <v>38.567466666666661</v>
      </c>
      <c r="J602" s="80">
        <v>100</v>
      </c>
      <c r="K602" s="80">
        <v>110</v>
      </c>
      <c r="L602" s="80">
        <v>83</v>
      </c>
      <c r="M602" s="81">
        <f t="shared" si="42"/>
        <v>64.206066666666672</v>
      </c>
      <c r="N602" s="311">
        <f t="shared" si="39"/>
        <v>25.682426666666668</v>
      </c>
      <c r="O602" s="314"/>
    </row>
    <row r="603" spans="1:15" ht="60" x14ac:dyDescent="0.25">
      <c r="A603" s="1" t="s">
        <v>1339</v>
      </c>
      <c r="B603" s="2">
        <v>400</v>
      </c>
      <c r="C603" s="2" t="s">
        <v>3901</v>
      </c>
      <c r="D603" s="5" t="s">
        <v>847</v>
      </c>
      <c r="E603" s="78">
        <v>0</v>
      </c>
      <c r="F603" s="78">
        <v>0</v>
      </c>
      <c r="G603" s="78">
        <v>0</v>
      </c>
      <c r="H603" s="81">
        <f t="shared" si="40"/>
        <v>0</v>
      </c>
      <c r="I603" s="81">
        <f t="shared" si="41"/>
        <v>0</v>
      </c>
      <c r="J603" s="78">
        <v>2</v>
      </c>
      <c r="K603" s="78">
        <v>2</v>
      </c>
      <c r="L603" s="78">
        <v>2</v>
      </c>
      <c r="M603" s="81">
        <f t="shared" si="42"/>
        <v>1.3148</v>
      </c>
      <c r="N603" s="311">
        <f t="shared" si="39"/>
        <v>0.32869999999999999</v>
      </c>
      <c r="O603" s="314"/>
    </row>
    <row r="604" spans="1:15" x14ac:dyDescent="0.25">
      <c r="A604" s="1" t="s">
        <v>1527</v>
      </c>
      <c r="B604" s="2">
        <v>400</v>
      </c>
      <c r="C604" s="2" t="s">
        <v>3901</v>
      </c>
      <c r="D604" s="5" t="s">
        <v>7</v>
      </c>
      <c r="E604" s="78">
        <v>10</v>
      </c>
      <c r="F604" s="78">
        <v>8</v>
      </c>
      <c r="G604" s="78">
        <v>5</v>
      </c>
      <c r="H604" s="81">
        <f t="shared" si="40"/>
        <v>5.0400666666666671</v>
      </c>
      <c r="I604" s="81">
        <f t="shared" si="41"/>
        <v>1.2600166666666668</v>
      </c>
      <c r="J604" s="78">
        <v>3</v>
      </c>
      <c r="K604" s="78">
        <v>4</v>
      </c>
      <c r="L604" s="78">
        <v>3</v>
      </c>
      <c r="M604" s="81">
        <f t="shared" si="42"/>
        <v>2.1913333333333336</v>
      </c>
      <c r="N604" s="311">
        <f t="shared" si="39"/>
        <v>0.54783333333333339</v>
      </c>
      <c r="O604" s="314"/>
    </row>
    <row r="605" spans="1:15" ht="45" x14ac:dyDescent="0.25">
      <c r="A605" s="1" t="s">
        <v>1026</v>
      </c>
      <c r="B605" s="2">
        <v>400</v>
      </c>
      <c r="C605" s="2" t="s">
        <v>3901</v>
      </c>
      <c r="D605" s="3" t="s">
        <v>106</v>
      </c>
      <c r="E605" s="80">
        <v>142</v>
      </c>
      <c r="F605" s="80">
        <v>195</v>
      </c>
      <c r="G605" s="80">
        <v>189</v>
      </c>
      <c r="H605" s="81">
        <f t="shared" si="40"/>
        <v>115.26413333333333</v>
      </c>
      <c r="I605" s="81">
        <f t="shared" si="41"/>
        <v>28.816033333333337</v>
      </c>
      <c r="J605" s="80">
        <v>170</v>
      </c>
      <c r="K605" s="80">
        <v>150</v>
      </c>
      <c r="L605" s="80">
        <v>190</v>
      </c>
      <c r="M605" s="81">
        <f t="shared" si="42"/>
        <v>111.758</v>
      </c>
      <c r="N605" s="311">
        <f t="shared" si="39"/>
        <v>27.939499999999999</v>
      </c>
      <c r="O605" s="314"/>
    </row>
    <row r="606" spans="1:15" x14ac:dyDescent="0.25">
      <c r="A606" s="1" t="s">
        <v>1223</v>
      </c>
      <c r="B606" s="2">
        <v>400</v>
      </c>
      <c r="C606" s="2" t="s">
        <v>3901</v>
      </c>
      <c r="D606" s="5" t="s">
        <v>7</v>
      </c>
      <c r="E606" s="80">
        <v>42</v>
      </c>
      <c r="F606" s="80">
        <v>53</v>
      </c>
      <c r="G606" s="80">
        <v>49</v>
      </c>
      <c r="H606" s="81">
        <f t="shared" si="40"/>
        <v>31.555200000000003</v>
      </c>
      <c r="I606" s="81">
        <f t="shared" si="41"/>
        <v>7.8888000000000016</v>
      </c>
      <c r="J606" s="80">
        <v>40</v>
      </c>
      <c r="K606" s="80">
        <v>35</v>
      </c>
      <c r="L606" s="80">
        <v>48</v>
      </c>
      <c r="M606" s="81">
        <f t="shared" si="42"/>
        <v>26.953399999999998</v>
      </c>
      <c r="N606" s="311">
        <f t="shared" si="39"/>
        <v>6.7383499999999996</v>
      </c>
      <c r="O606" s="314"/>
    </row>
    <row r="607" spans="1:15" x14ac:dyDescent="0.25">
      <c r="A607" s="1">
        <v>1548</v>
      </c>
      <c r="B607" s="2">
        <v>250</v>
      </c>
      <c r="C607" s="2" t="s">
        <v>3901</v>
      </c>
      <c r="D607" s="5" t="s">
        <v>8</v>
      </c>
      <c r="E607" s="80">
        <v>135</v>
      </c>
      <c r="F607" s="80">
        <v>158</v>
      </c>
      <c r="G607" s="80">
        <v>165</v>
      </c>
      <c r="H607" s="81">
        <f t="shared" si="40"/>
        <v>100.36306666666665</v>
      </c>
      <c r="I607" s="81">
        <f t="shared" si="41"/>
        <v>40.145226666666659</v>
      </c>
      <c r="J607" s="80">
        <v>175</v>
      </c>
      <c r="K607" s="80">
        <v>168</v>
      </c>
      <c r="L607" s="80">
        <v>210</v>
      </c>
      <c r="M607" s="81">
        <f t="shared" si="42"/>
        <v>121.18073333333334</v>
      </c>
      <c r="N607" s="311">
        <f t="shared" si="39"/>
        <v>48.472293333333333</v>
      </c>
      <c r="O607" s="314"/>
    </row>
    <row r="608" spans="1:15" x14ac:dyDescent="0.25">
      <c r="A608" s="1" t="s">
        <v>1340</v>
      </c>
      <c r="B608" s="2">
        <v>400</v>
      </c>
      <c r="C608" s="2" t="s">
        <v>3901</v>
      </c>
      <c r="D608" s="5" t="s">
        <v>8</v>
      </c>
      <c r="E608" s="80">
        <v>70</v>
      </c>
      <c r="F608" s="80">
        <v>90</v>
      </c>
      <c r="G608" s="80">
        <v>73</v>
      </c>
      <c r="H608" s="81">
        <f t="shared" si="40"/>
        <v>51.058066666666669</v>
      </c>
      <c r="I608" s="81">
        <f t="shared" si="41"/>
        <v>12.764516666666667</v>
      </c>
      <c r="J608" s="80">
        <v>53</v>
      </c>
      <c r="K608" s="80">
        <v>50</v>
      </c>
      <c r="L608" s="80">
        <v>48</v>
      </c>
      <c r="M608" s="81">
        <f t="shared" si="42"/>
        <v>33.089133333333336</v>
      </c>
      <c r="N608" s="311">
        <f t="shared" si="39"/>
        <v>8.2722833333333341</v>
      </c>
      <c r="O608" s="314"/>
    </row>
    <row r="609" spans="1:15" x14ac:dyDescent="0.25">
      <c r="A609" s="1" t="s">
        <v>1528</v>
      </c>
      <c r="B609" s="2">
        <v>400</v>
      </c>
      <c r="C609" s="2" t="s">
        <v>3901</v>
      </c>
      <c r="D609" s="5" t="s">
        <v>7</v>
      </c>
      <c r="E609" s="80">
        <v>50</v>
      </c>
      <c r="F609" s="80">
        <v>95</v>
      </c>
      <c r="G609" s="80">
        <v>103</v>
      </c>
      <c r="H609" s="81">
        <f t="shared" si="40"/>
        <v>54.345066666666668</v>
      </c>
      <c r="I609" s="81">
        <f t="shared" si="41"/>
        <v>13.586266666666665</v>
      </c>
      <c r="J609" s="80">
        <v>121</v>
      </c>
      <c r="K609" s="80">
        <v>110</v>
      </c>
      <c r="L609" s="80">
        <v>103</v>
      </c>
      <c r="M609" s="81">
        <f t="shared" si="42"/>
        <v>73.190533333333335</v>
      </c>
      <c r="N609" s="311">
        <f t="shared" si="39"/>
        <v>18.297633333333334</v>
      </c>
      <c r="O609" s="314"/>
    </row>
    <row r="610" spans="1:15" x14ac:dyDescent="0.25">
      <c r="A610" s="1">
        <v>1550</v>
      </c>
      <c r="B610" s="2">
        <v>320</v>
      </c>
      <c r="C610" s="2" t="s">
        <v>3901</v>
      </c>
      <c r="D610" s="3" t="s">
        <v>8</v>
      </c>
      <c r="E610" s="78">
        <v>248</v>
      </c>
      <c r="F610" s="78">
        <v>232</v>
      </c>
      <c r="G610" s="78">
        <v>220</v>
      </c>
      <c r="H610" s="81">
        <f t="shared" si="40"/>
        <v>153.39333333333335</v>
      </c>
      <c r="I610" s="81">
        <f t="shared" si="41"/>
        <v>47.935416666666669</v>
      </c>
      <c r="J610" s="78">
        <v>175</v>
      </c>
      <c r="K610" s="78">
        <v>178</v>
      </c>
      <c r="L610" s="78">
        <v>195</v>
      </c>
      <c r="M610" s="81">
        <f t="shared" si="42"/>
        <v>120.08506666666665</v>
      </c>
      <c r="N610" s="311">
        <f t="shared" si="39"/>
        <v>37.526583333333328</v>
      </c>
      <c r="O610" s="314"/>
    </row>
    <row r="611" spans="1:15" x14ac:dyDescent="0.25">
      <c r="A611" s="1" t="s">
        <v>3866</v>
      </c>
      <c r="B611" s="2">
        <v>400</v>
      </c>
      <c r="C611" s="2" t="s">
        <v>3901</v>
      </c>
      <c r="D611" s="3" t="s">
        <v>3867</v>
      </c>
      <c r="E611" s="80">
        <v>60</v>
      </c>
      <c r="F611" s="80">
        <v>70</v>
      </c>
      <c r="G611" s="80">
        <v>90</v>
      </c>
      <c r="H611" s="81">
        <f t="shared" si="40"/>
        <v>48.209333333333326</v>
      </c>
      <c r="I611" s="81">
        <f t="shared" si="41"/>
        <v>12.052333333333332</v>
      </c>
      <c r="J611" s="80">
        <v>60</v>
      </c>
      <c r="K611" s="80">
        <v>70</v>
      </c>
      <c r="L611" s="80">
        <v>90</v>
      </c>
      <c r="M611" s="81">
        <f t="shared" si="42"/>
        <v>48.209333333333326</v>
      </c>
      <c r="N611" s="311">
        <f t="shared" si="39"/>
        <v>12.052333333333332</v>
      </c>
      <c r="O611" s="314"/>
    </row>
    <row r="612" spans="1:15" x14ac:dyDescent="0.25">
      <c r="A612" s="1" t="s">
        <v>3868</v>
      </c>
      <c r="B612" s="2">
        <v>400</v>
      </c>
      <c r="C612" s="2" t="s">
        <v>3901</v>
      </c>
      <c r="D612" s="5" t="s">
        <v>7</v>
      </c>
      <c r="E612" s="80">
        <v>6</v>
      </c>
      <c r="F612" s="80">
        <v>5</v>
      </c>
      <c r="G612" s="80">
        <v>15</v>
      </c>
      <c r="H612" s="81">
        <f t="shared" si="40"/>
        <v>5.6974666666666662</v>
      </c>
      <c r="I612" s="81">
        <f t="shared" si="41"/>
        <v>1.4243666666666666</v>
      </c>
      <c r="J612" s="80">
        <v>6</v>
      </c>
      <c r="K612" s="80">
        <v>5</v>
      </c>
      <c r="L612" s="80">
        <v>15</v>
      </c>
      <c r="M612" s="81">
        <f t="shared" si="42"/>
        <v>5.6974666666666662</v>
      </c>
      <c r="N612" s="311">
        <f t="shared" si="39"/>
        <v>1.4243666666666666</v>
      </c>
      <c r="O612" s="314"/>
    </row>
    <row r="613" spans="1:15" x14ac:dyDescent="0.25">
      <c r="A613" s="1" t="s">
        <v>1341</v>
      </c>
      <c r="B613" s="2">
        <v>1000</v>
      </c>
      <c r="C613" s="2" t="s">
        <v>3901</v>
      </c>
      <c r="D613" s="3" t="s">
        <v>107</v>
      </c>
      <c r="E613" s="80">
        <v>95</v>
      </c>
      <c r="F613" s="80">
        <v>86</v>
      </c>
      <c r="G613" s="80">
        <v>103</v>
      </c>
      <c r="H613" s="81">
        <f t="shared" si="40"/>
        <v>62.233866666666671</v>
      </c>
      <c r="I613" s="81">
        <f t="shared" si="41"/>
        <v>6.2233866666666673</v>
      </c>
      <c r="J613" s="80">
        <v>270</v>
      </c>
      <c r="K613" s="80">
        <v>296</v>
      </c>
      <c r="L613" s="80">
        <v>310</v>
      </c>
      <c r="M613" s="81">
        <f t="shared" si="42"/>
        <v>191.96080000000001</v>
      </c>
      <c r="N613" s="311">
        <f t="shared" si="39"/>
        <v>19.196080000000002</v>
      </c>
      <c r="O613" s="319"/>
    </row>
    <row r="614" spans="1:15" x14ac:dyDescent="0.25">
      <c r="A614" s="1" t="s">
        <v>1529</v>
      </c>
      <c r="B614" s="2">
        <v>1000</v>
      </c>
      <c r="C614" s="2" t="s">
        <v>3901</v>
      </c>
      <c r="D614" s="5" t="s">
        <v>7</v>
      </c>
      <c r="E614" s="80">
        <v>275</v>
      </c>
      <c r="F614" s="80">
        <v>235</v>
      </c>
      <c r="G614" s="80">
        <v>256</v>
      </c>
      <c r="H614" s="81">
        <f t="shared" si="40"/>
        <v>167.85613333333333</v>
      </c>
      <c r="I614" s="81">
        <f t="shared" si="41"/>
        <v>16.785613333333334</v>
      </c>
      <c r="J614" s="80">
        <v>263</v>
      </c>
      <c r="K614" s="80">
        <v>275</v>
      </c>
      <c r="L614" s="80">
        <v>258</v>
      </c>
      <c r="M614" s="81">
        <f t="shared" si="42"/>
        <v>174.43013333333332</v>
      </c>
      <c r="N614" s="311">
        <f t="shared" si="39"/>
        <v>17.443013333333333</v>
      </c>
      <c r="O614" s="319"/>
    </row>
    <row r="615" spans="1:15" x14ac:dyDescent="0.25">
      <c r="A615" s="1">
        <v>1553</v>
      </c>
      <c r="B615" s="2">
        <v>400</v>
      </c>
      <c r="C615" s="2" t="s">
        <v>3901</v>
      </c>
      <c r="D615" s="5" t="s">
        <v>848</v>
      </c>
      <c r="E615" s="80">
        <v>185</v>
      </c>
      <c r="F615" s="80">
        <v>220</v>
      </c>
      <c r="G615" s="80">
        <v>234</v>
      </c>
      <c r="H615" s="81">
        <f t="shared" si="40"/>
        <v>140.02619999999999</v>
      </c>
      <c r="I615" s="81">
        <f t="shared" si="41"/>
        <v>35.006549999999997</v>
      </c>
      <c r="J615" s="80">
        <v>190</v>
      </c>
      <c r="K615" s="80">
        <v>196</v>
      </c>
      <c r="L615" s="80">
        <v>263</v>
      </c>
      <c r="M615" s="81">
        <f t="shared" si="42"/>
        <v>142.21753333333336</v>
      </c>
      <c r="N615" s="311">
        <f t="shared" si="39"/>
        <v>35.554383333333341</v>
      </c>
      <c r="O615" s="314"/>
    </row>
    <row r="616" spans="1:15" ht="30" x14ac:dyDescent="0.25">
      <c r="A616" s="1">
        <v>1554</v>
      </c>
      <c r="B616" s="2">
        <v>400</v>
      </c>
      <c r="C616" s="2" t="s">
        <v>3901</v>
      </c>
      <c r="D616" s="5" t="s">
        <v>849</v>
      </c>
      <c r="E616" s="80">
        <v>167</v>
      </c>
      <c r="F616" s="80">
        <v>220</v>
      </c>
      <c r="G616" s="80">
        <v>259</v>
      </c>
      <c r="H616" s="81">
        <f t="shared" si="40"/>
        <v>141.56013333333334</v>
      </c>
      <c r="I616" s="81">
        <f t="shared" si="41"/>
        <v>35.390033333333335</v>
      </c>
      <c r="J616" s="80">
        <v>223</v>
      </c>
      <c r="K616" s="80">
        <v>240</v>
      </c>
      <c r="L616" s="80">
        <v>230</v>
      </c>
      <c r="M616" s="81">
        <f t="shared" si="42"/>
        <v>151.85939999999999</v>
      </c>
      <c r="N616" s="311">
        <f t="shared" si="39"/>
        <v>37.964849999999998</v>
      </c>
      <c r="O616" s="314"/>
    </row>
    <row r="617" spans="1:15" ht="30" x14ac:dyDescent="0.25">
      <c r="A617" s="1" t="s">
        <v>3299</v>
      </c>
      <c r="B617" s="2">
        <v>320</v>
      </c>
      <c r="C617" s="2"/>
      <c r="D617" s="5" t="s">
        <v>3173</v>
      </c>
      <c r="E617" s="80">
        <v>103</v>
      </c>
      <c r="F617" s="80">
        <v>123</v>
      </c>
      <c r="G617" s="80">
        <v>99</v>
      </c>
      <c r="H617" s="81">
        <f t="shared" si="40"/>
        <v>71.218333333333334</v>
      </c>
      <c r="I617" s="81">
        <f t="shared" si="41"/>
        <v>22.255729166666665</v>
      </c>
      <c r="J617" s="80">
        <v>103</v>
      </c>
      <c r="K617" s="80">
        <v>123</v>
      </c>
      <c r="L617" s="80">
        <v>99</v>
      </c>
      <c r="M617" s="81">
        <f t="shared" si="42"/>
        <v>71.218333333333334</v>
      </c>
      <c r="N617" s="311">
        <f t="shared" si="39"/>
        <v>22.255729166666665</v>
      </c>
      <c r="O617" s="314"/>
    </row>
    <row r="618" spans="1:15" x14ac:dyDescent="0.25">
      <c r="A618" s="1" t="s">
        <v>3300</v>
      </c>
      <c r="B618" s="2">
        <v>250</v>
      </c>
      <c r="C618" s="2"/>
      <c r="D618" s="5" t="s">
        <v>7</v>
      </c>
      <c r="E618" s="80">
        <v>3</v>
      </c>
      <c r="F618" s="80">
        <v>2</v>
      </c>
      <c r="G618" s="80">
        <v>8</v>
      </c>
      <c r="H618" s="81">
        <f t="shared" si="40"/>
        <v>2.8487333333333331</v>
      </c>
      <c r="I618" s="81">
        <f t="shared" si="41"/>
        <v>1.1394933333333332</v>
      </c>
      <c r="J618" s="80">
        <v>3</v>
      </c>
      <c r="K618" s="80">
        <v>2</v>
      </c>
      <c r="L618" s="80">
        <v>8</v>
      </c>
      <c r="M618" s="81">
        <f t="shared" si="42"/>
        <v>2.8487333333333331</v>
      </c>
      <c r="N618" s="311">
        <f t="shared" si="39"/>
        <v>1.1394933333333332</v>
      </c>
      <c r="O618" s="314"/>
    </row>
    <row r="619" spans="1:15" ht="45" x14ac:dyDescent="0.25">
      <c r="A619" s="1" t="s">
        <v>1342</v>
      </c>
      <c r="B619" s="2">
        <v>400</v>
      </c>
      <c r="C619" s="2" t="s">
        <v>3901</v>
      </c>
      <c r="D619" s="3" t="s">
        <v>108</v>
      </c>
      <c r="E619" s="80">
        <v>30</v>
      </c>
      <c r="F619" s="80">
        <v>5</v>
      </c>
      <c r="G619" s="80">
        <v>5</v>
      </c>
      <c r="H619" s="81">
        <f t="shared" si="40"/>
        <v>8.7653333333333343</v>
      </c>
      <c r="I619" s="81">
        <f t="shared" si="41"/>
        <v>2.1913333333333336</v>
      </c>
      <c r="J619" s="80">
        <v>13</v>
      </c>
      <c r="K619" s="80">
        <v>10</v>
      </c>
      <c r="L619" s="80">
        <v>10</v>
      </c>
      <c r="M619" s="81">
        <f t="shared" si="42"/>
        <v>7.2313999999999998</v>
      </c>
      <c r="N619" s="311">
        <f t="shared" si="39"/>
        <v>1.8078500000000002</v>
      </c>
      <c r="O619" s="314"/>
    </row>
    <row r="620" spans="1:15" x14ac:dyDescent="0.25">
      <c r="A620" s="1" t="s">
        <v>1530</v>
      </c>
      <c r="B620" s="2">
        <v>630</v>
      </c>
      <c r="C620" s="2" t="s">
        <v>3901</v>
      </c>
      <c r="D620" s="5" t="s">
        <v>7</v>
      </c>
      <c r="E620" s="80">
        <v>175</v>
      </c>
      <c r="F620" s="80">
        <v>195</v>
      </c>
      <c r="G620" s="80">
        <v>180</v>
      </c>
      <c r="H620" s="81">
        <f t="shared" si="40"/>
        <v>120.52333333333334</v>
      </c>
      <c r="I620" s="81">
        <f t="shared" si="41"/>
        <v>19.130687830687833</v>
      </c>
      <c r="J620" s="80">
        <v>122</v>
      </c>
      <c r="K620" s="80">
        <v>156</v>
      </c>
      <c r="L620" s="80">
        <v>163</v>
      </c>
      <c r="M620" s="81">
        <f t="shared" si="42"/>
        <v>96.637799999999999</v>
      </c>
      <c r="N620" s="311">
        <f t="shared" si="39"/>
        <v>15.339333333333332</v>
      </c>
      <c r="O620" s="314"/>
    </row>
    <row r="621" spans="1:15" x14ac:dyDescent="0.25">
      <c r="A621" s="1" t="s">
        <v>3134</v>
      </c>
      <c r="B621" s="2">
        <v>160</v>
      </c>
      <c r="C621" s="2" t="s">
        <v>3901</v>
      </c>
      <c r="D621" s="5" t="s">
        <v>8</v>
      </c>
      <c r="E621" s="80">
        <v>99</v>
      </c>
      <c r="F621" s="80">
        <v>135</v>
      </c>
      <c r="G621" s="80">
        <v>112</v>
      </c>
      <c r="H621" s="81">
        <f t="shared" si="40"/>
        <v>75.820133333333331</v>
      </c>
      <c r="I621" s="81">
        <f t="shared" si="41"/>
        <v>47.387583333333332</v>
      </c>
      <c r="J621" s="80">
        <v>99</v>
      </c>
      <c r="K621" s="80">
        <v>135</v>
      </c>
      <c r="L621" s="80">
        <v>112</v>
      </c>
      <c r="M621" s="81">
        <f t="shared" si="42"/>
        <v>75.820133333333331</v>
      </c>
      <c r="N621" s="311">
        <f t="shared" si="39"/>
        <v>47.387583333333332</v>
      </c>
      <c r="O621" s="314"/>
    </row>
    <row r="622" spans="1:15" x14ac:dyDescent="0.25">
      <c r="A622" s="1" t="s">
        <v>3135</v>
      </c>
      <c r="B622" s="2">
        <v>250</v>
      </c>
      <c r="C622" s="2" t="s">
        <v>3901</v>
      </c>
      <c r="D622" s="5" t="s">
        <v>7</v>
      </c>
      <c r="E622" s="80">
        <v>60</v>
      </c>
      <c r="F622" s="80">
        <v>57</v>
      </c>
      <c r="G622" s="80">
        <v>67</v>
      </c>
      <c r="H622" s="81">
        <f t="shared" si="40"/>
        <v>40.320533333333337</v>
      </c>
      <c r="I622" s="81">
        <f t="shared" si="41"/>
        <v>16.128213333333335</v>
      </c>
      <c r="J622" s="80">
        <v>60</v>
      </c>
      <c r="K622" s="80">
        <v>57</v>
      </c>
      <c r="L622" s="80">
        <v>67</v>
      </c>
      <c r="M622" s="81">
        <f t="shared" si="42"/>
        <v>40.320533333333337</v>
      </c>
      <c r="N622" s="311">
        <f t="shared" si="39"/>
        <v>16.128213333333335</v>
      </c>
      <c r="O622" s="314"/>
    </row>
    <row r="623" spans="1:15" ht="15" customHeight="1" x14ac:dyDescent="0.25">
      <c r="A623" s="1" t="s">
        <v>1343</v>
      </c>
      <c r="B623" s="2">
        <v>630</v>
      </c>
      <c r="C623" s="2" t="s">
        <v>3901</v>
      </c>
      <c r="D623" s="3" t="s">
        <v>109</v>
      </c>
      <c r="E623" s="80">
        <v>179</v>
      </c>
      <c r="F623" s="80">
        <v>194</v>
      </c>
      <c r="G623" s="80">
        <v>243</v>
      </c>
      <c r="H623" s="81">
        <f t="shared" si="40"/>
        <v>134.98613333333333</v>
      </c>
      <c r="I623" s="81">
        <f t="shared" si="41"/>
        <v>21.426370370370371</v>
      </c>
      <c r="J623" s="80">
        <v>179</v>
      </c>
      <c r="K623" s="80">
        <v>194</v>
      </c>
      <c r="L623" s="80">
        <v>243</v>
      </c>
      <c r="M623" s="81">
        <f t="shared" si="42"/>
        <v>134.98613333333333</v>
      </c>
      <c r="N623" s="311">
        <f t="shared" si="39"/>
        <v>21.426370370370371</v>
      </c>
      <c r="O623" s="314"/>
    </row>
    <row r="624" spans="1:15" ht="15" customHeight="1" x14ac:dyDescent="0.25">
      <c r="A624" s="1" t="s">
        <v>1531</v>
      </c>
      <c r="B624" s="2">
        <v>630</v>
      </c>
      <c r="C624" s="2" t="s">
        <v>3901</v>
      </c>
      <c r="D624" s="5" t="s">
        <v>7</v>
      </c>
      <c r="E624" s="80">
        <v>123</v>
      </c>
      <c r="F624" s="80">
        <v>109</v>
      </c>
      <c r="G624" s="80">
        <v>115</v>
      </c>
      <c r="H624" s="81">
        <f t="shared" si="40"/>
        <v>76.039266666666663</v>
      </c>
      <c r="I624" s="81">
        <f t="shared" si="41"/>
        <v>12.069724867724867</v>
      </c>
      <c r="J624" s="80">
        <v>123</v>
      </c>
      <c r="K624" s="80">
        <v>109</v>
      </c>
      <c r="L624" s="80">
        <v>115</v>
      </c>
      <c r="M624" s="81">
        <f t="shared" si="42"/>
        <v>76.039266666666663</v>
      </c>
      <c r="N624" s="311">
        <f t="shared" si="39"/>
        <v>12.069724867724867</v>
      </c>
      <c r="O624" s="314"/>
    </row>
    <row r="625" spans="1:15" ht="60" x14ac:dyDescent="0.25">
      <c r="A625" s="1" t="s">
        <v>1344</v>
      </c>
      <c r="B625" s="2">
        <v>400</v>
      </c>
      <c r="C625" s="2" t="s">
        <v>3901</v>
      </c>
      <c r="D625" s="3" t="s">
        <v>110</v>
      </c>
      <c r="E625" s="80">
        <v>210</v>
      </c>
      <c r="F625" s="80">
        <v>195</v>
      </c>
      <c r="G625" s="80">
        <v>180</v>
      </c>
      <c r="H625" s="81">
        <f t="shared" si="40"/>
        <v>128.19299999999998</v>
      </c>
      <c r="I625" s="81">
        <f t="shared" si="41"/>
        <v>32.048249999999996</v>
      </c>
      <c r="J625" s="80">
        <v>185</v>
      </c>
      <c r="K625" s="80">
        <v>173</v>
      </c>
      <c r="L625" s="80">
        <v>125</v>
      </c>
      <c r="M625" s="81">
        <f t="shared" si="42"/>
        <v>105.84139999999999</v>
      </c>
      <c r="N625" s="311">
        <f t="shared" si="39"/>
        <v>26.460349999999998</v>
      </c>
      <c r="O625" s="314"/>
    </row>
    <row r="626" spans="1:15" x14ac:dyDescent="0.25">
      <c r="A626" s="1" t="s">
        <v>1532</v>
      </c>
      <c r="B626" s="2">
        <v>400</v>
      </c>
      <c r="C626" s="2" t="s">
        <v>3901</v>
      </c>
      <c r="D626" s="5" t="s">
        <v>7</v>
      </c>
      <c r="E626" s="80">
        <v>185</v>
      </c>
      <c r="F626" s="80">
        <v>258</v>
      </c>
      <c r="G626" s="80">
        <v>263</v>
      </c>
      <c r="H626" s="81">
        <f t="shared" si="40"/>
        <v>154.70813333333334</v>
      </c>
      <c r="I626" s="81">
        <f t="shared" si="41"/>
        <v>38.677033333333334</v>
      </c>
      <c r="J626" s="80">
        <v>196</v>
      </c>
      <c r="K626" s="80">
        <v>267</v>
      </c>
      <c r="L626" s="80">
        <v>274</v>
      </c>
      <c r="M626" s="81">
        <f t="shared" si="42"/>
        <v>161.50126666666665</v>
      </c>
      <c r="N626" s="311">
        <f t="shared" si="39"/>
        <v>40.375316666666663</v>
      </c>
      <c r="O626" s="314"/>
    </row>
    <row r="627" spans="1:15" ht="45" x14ac:dyDescent="0.25">
      <c r="A627" s="1" t="s">
        <v>1345</v>
      </c>
      <c r="B627" s="2">
        <v>400</v>
      </c>
      <c r="C627" s="2" t="s">
        <v>3901</v>
      </c>
      <c r="D627" s="3" t="s">
        <v>111</v>
      </c>
      <c r="E627" s="80">
        <v>80</v>
      </c>
      <c r="F627" s="80">
        <v>75</v>
      </c>
      <c r="G627" s="80">
        <v>71</v>
      </c>
      <c r="H627" s="81">
        <f t="shared" si="40"/>
        <v>49.524133333333332</v>
      </c>
      <c r="I627" s="81">
        <f t="shared" si="41"/>
        <v>12.381033333333333</v>
      </c>
      <c r="J627" s="80">
        <v>96</v>
      </c>
      <c r="K627" s="80">
        <v>123</v>
      </c>
      <c r="L627" s="80">
        <v>100</v>
      </c>
      <c r="M627" s="81">
        <f t="shared" si="42"/>
        <v>69.903533333333328</v>
      </c>
      <c r="N627" s="311">
        <f t="shared" si="39"/>
        <v>17.475883333333332</v>
      </c>
      <c r="O627" s="314"/>
    </row>
    <row r="628" spans="1:15" x14ac:dyDescent="0.25">
      <c r="A628" s="1" t="s">
        <v>1533</v>
      </c>
      <c r="B628" s="2">
        <v>400</v>
      </c>
      <c r="C628" s="2" t="s">
        <v>3901</v>
      </c>
      <c r="D628" s="5" t="s">
        <v>7</v>
      </c>
      <c r="E628" s="80">
        <v>80</v>
      </c>
      <c r="F628" s="80">
        <v>75</v>
      </c>
      <c r="G628" s="80">
        <v>71</v>
      </c>
      <c r="H628" s="81">
        <f t="shared" si="40"/>
        <v>49.524133333333332</v>
      </c>
      <c r="I628" s="81">
        <f t="shared" si="41"/>
        <v>12.381033333333333</v>
      </c>
      <c r="J628" s="80">
        <v>93</v>
      </c>
      <c r="K628" s="80">
        <v>135</v>
      </c>
      <c r="L628" s="80">
        <v>98</v>
      </c>
      <c r="M628" s="81">
        <f t="shared" si="42"/>
        <v>71.437466666666666</v>
      </c>
      <c r="N628" s="311">
        <f t="shared" si="39"/>
        <v>17.859366666666666</v>
      </c>
      <c r="O628" s="314"/>
    </row>
    <row r="629" spans="1:15" ht="15" customHeight="1" x14ac:dyDescent="0.25">
      <c r="A629" s="1" t="s">
        <v>1346</v>
      </c>
      <c r="B629" s="2">
        <v>400</v>
      </c>
      <c r="C629" s="2" t="s">
        <v>3901</v>
      </c>
      <c r="D629" s="3" t="s">
        <v>112</v>
      </c>
      <c r="E629" s="80">
        <v>145</v>
      </c>
      <c r="F629" s="80">
        <v>106</v>
      </c>
      <c r="G629" s="80">
        <v>93</v>
      </c>
      <c r="H629" s="81">
        <f t="shared" si="40"/>
        <v>75.381866666666667</v>
      </c>
      <c r="I629" s="81">
        <f t="shared" si="41"/>
        <v>18.845466666666667</v>
      </c>
      <c r="J629" s="80">
        <v>145</v>
      </c>
      <c r="K629" s="80">
        <v>106</v>
      </c>
      <c r="L629" s="80">
        <v>93</v>
      </c>
      <c r="M629" s="81">
        <f t="shared" si="42"/>
        <v>75.381866666666667</v>
      </c>
      <c r="N629" s="311">
        <f t="shared" si="39"/>
        <v>18.845466666666667</v>
      </c>
      <c r="O629" s="314"/>
    </row>
    <row r="630" spans="1:15" ht="15" customHeight="1" x14ac:dyDescent="0.25">
      <c r="A630" s="1" t="s">
        <v>1534</v>
      </c>
      <c r="B630" s="2">
        <v>400</v>
      </c>
      <c r="C630" s="2" t="s">
        <v>3901</v>
      </c>
      <c r="D630" s="5" t="s">
        <v>7</v>
      </c>
      <c r="E630" s="80">
        <v>273</v>
      </c>
      <c r="F630" s="80">
        <v>212</v>
      </c>
      <c r="G630" s="80">
        <v>239</v>
      </c>
      <c r="H630" s="81">
        <f t="shared" si="40"/>
        <v>158.65253333333334</v>
      </c>
      <c r="I630" s="81">
        <f t="shared" si="41"/>
        <v>39.663133333333334</v>
      </c>
      <c r="J630" s="80">
        <v>273</v>
      </c>
      <c r="K630" s="80">
        <v>212</v>
      </c>
      <c r="L630" s="80">
        <v>239</v>
      </c>
      <c r="M630" s="81">
        <f t="shared" si="42"/>
        <v>158.65253333333334</v>
      </c>
      <c r="N630" s="311">
        <f t="shared" si="39"/>
        <v>39.663133333333334</v>
      </c>
      <c r="O630" s="314"/>
    </row>
    <row r="631" spans="1:15" x14ac:dyDescent="0.25">
      <c r="A631" s="1" t="s">
        <v>1627</v>
      </c>
      <c r="B631" s="2">
        <v>250</v>
      </c>
      <c r="C631" s="2" t="s">
        <v>3901</v>
      </c>
      <c r="D631" s="3" t="s">
        <v>113</v>
      </c>
      <c r="E631" s="78">
        <v>105</v>
      </c>
      <c r="F631" s="78">
        <v>98</v>
      </c>
      <c r="G631" s="78">
        <v>98</v>
      </c>
      <c r="H631" s="81">
        <f t="shared" si="40"/>
        <v>65.959133333333327</v>
      </c>
      <c r="I631" s="81">
        <f t="shared" si="41"/>
        <v>26.383653333333328</v>
      </c>
      <c r="J631" s="78">
        <v>107</v>
      </c>
      <c r="K631" s="78">
        <v>110</v>
      </c>
      <c r="L631" s="78">
        <v>93</v>
      </c>
      <c r="M631" s="81">
        <f t="shared" si="42"/>
        <v>67.931333333333328</v>
      </c>
      <c r="N631" s="311">
        <f t="shared" si="39"/>
        <v>27.17253333333333</v>
      </c>
      <c r="O631" s="314"/>
    </row>
    <row r="632" spans="1:15" x14ac:dyDescent="0.25">
      <c r="A632" s="1" t="s">
        <v>1628</v>
      </c>
      <c r="B632" s="2">
        <v>200</v>
      </c>
      <c r="C632" s="2" t="s">
        <v>3901</v>
      </c>
      <c r="D632" s="5" t="s">
        <v>7</v>
      </c>
      <c r="E632" s="78">
        <v>98</v>
      </c>
      <c r="F632" s="78">
        <v>86</v>
      </c>
      <c r="G632" s="78">
        <v>73</v>
      </c>
      <c r="H632" s="81">
        <f t="shared" si="40"/>
        <v>56.317266666666669</v>
      </c>
      <c r="I632" s="81">
        <f t="shared" si="41"/>
        <v>28.158633333333334</v>
      </c>
      <c r="J632" s="78">
        <v>78</v>
      </c>
      <c r="K632" s="78">
        <v>80</v>
      </c>
      <c r="L632" s="78">
        <v>83</v>
      </c>
      <c r="M632" s="81">
        <f t="shared" si="42"/>
        <v>52.811133333333331</v>
      </c>
      <c r="N632" s="311">
        <f t="shared" si="39"/>
        <v>26.405566666666662</v>
      </c>
      <c r="O632" s="314"/>
    </row>
    <row r="633" spans="1:15" ht="60" x14ac:dyDescent="0.25">
      <c r="A633" s="1">
        <v>1566</v>
      </c>
      <c r="B633" s="2">
        <v>400</v>
      </c>
      <c r="C633" s="2" t="s">
        <v>3901</v>
      </c>
      <c r="D633" s="3" t="s">
        <v>114</v>
      </c>
      <c r="E633" s="78">
        <v>250</v>
      </c>
      <c r="F633" s="78">
        <v>168</v>
      </c>
      <c r="G633" s="78">
        <v>170</v>
      </c>
      <c r="H633" s="81">
        <f t="shared" si="40"/>
        <v>128.85040000000001</v>
      </c>
      <c r="I633" s="81">
        <f t="shared" si="41"/>
        <v>32.212600000000002</v>
      </c>
      <c r="J633" s="78">
        <v>205</v>
      </c>
      <c r="K633" s="78">
        <v>210</v>
      </c>
      <c r="L633" s="78">
        <v>238</v>
      </c>
      <c r="M633" s="81">
        <f t="shared" si="42"/>
        <v>143.09406666666666</v>
      </c>
      <c r="N633" s="311">
        <f t="shared" si="39"/>
        <v>35.773516666666666</v>
      </c>
      <c r="O633" s="314"/>
    </row>
    <row r="634" spans="1:15" ht="90" x14ac:dyDescent="0.25">
      <c r="A634" s="1">
        <v>1567</v>
      </c>
      <c r="B634" s="2">
        <v>400</v>
      </c>
      <c r="C634" s="2" t="s">
        <v>3901</v>
      </c>
      <c r="D634" s="3" t="s">
        <v>850</v>
      </c>
      <c r="E634" s="78">
        <v>120</v>
      </c>
      <c r="F634" s="78">
        <v>125</v>
      </c>
      <c r="G634" s="78">
        <v>95</v>
      </c>
      <c r="H634" s="81">
        <f t="shared" si="40"/>
        <v>74.505333333333326</v>
      </c>
      <c r="I634" s="81">
        <f t="shared" si="41"/>
        <v>18.626333333333331</v>
      </c>
      <c r="J634" s="78">
        <v>125</v>
      </c>
      <c r="K634" s="78">
        <v>130</v>
      </c>
      <c r="L634" s="78">
        <v>96</v>
      </c>
      <c r="M634" s="81">
        <f t="shared" si="42"/>
        <v>76.915800000000004</v>
      </c>
      <c r="N634" s="311">
        <f t="shared" si="39"/>
        <v>19.228950000000001</v>
      </c>
      <c r="O634" s="314"/>
    </row>
    <row r="635" spans="1:15" ht="30" x14ac:dyDescent="0.25">
      <c r="A635" s="1" t="s">
        <v>1027</v>
      </c>
      <c r="B635" s="2">
        <v>630</v>
      </c>
      <c r="C635" s="2" t="s">
        <v>3901</v>
      </c>
      <c r="D635" s="3" t="s">
        <v>115</v>
      </c>
      <c r="E635" s="78">
        <v>150</v>
      </c>
      <c r="F635" s="78">
        <v>175</v>
      </c>
      <c r="G635" s="78">
        <v>165</v>
      </c>
      <c r="H635" s="81">
        <f t="shared" si="40"/>
        <v>107.37533333333334</v>
      </c>
      <c r="I635" s="81">
        <f t="shared" si="41"/>
        <v>17.043703703703706</v>
      </c>
      <c r="J635" s="78">
        <v>145</v>
      </c>
      <c r="K635" s="78">
        <v>150</v>
      </c>
      <c r="L635" s="78">
        <v>155</v>
      </c>
      <c r="M635" s="81">
        <f t="shared" si="42"/>
        <v>98.61</v>
      </c>
      <c r="N635" s="311">
        <f t="shared" si="39"/>
        <v>15.652380952380952</v>
      </c>
      <c r="O635" s="314"/>
    </row>
    <row r="636" spans="1:15" x14ac:dyDescent="0.25">
      <c r="A636" s="1" t="s">
        <v>1224</v>
      </c>
      <c r="B636" s="2">
        <v>630</v>
      </c>
      <c r="C636" s="2" t="s">
        <v>3901</v>
      </c>
      <c r="D636" s="5" t="s">
        <v>7</v>
      </c>
      <c r="E636" s="78">
        <v>90</v>
      </c>
      <c r="F636" s="78">
        <v>73</v>
      </c>
      <c r="G636" s="78">
        <v>120</v>
      </c>
      <c r="H636" s="81">
        <f t="shared" si="40"/>
        <v>62.014733333333325</v>
      </c>
      <c r="I636" s="81">
        <f t="shared" si="41"/>
        <v>9.8436084656084635</v>
      </c>
      <c r="J636" s="78">
        <v>90</v>
      </c>
      <c r="K636" s="78">
        <v>110</v>
      </c>
      <c r="L636" s="78">
        <v>118</v>
      </c>
      <c r="M636" s="81">
        <f t="shared" si="42"/>
        <v>69.684399999999997</v>
      </c>
      <c r="N636" s="311">
        <f t="shared" si="39"/>
        <v>11.061015873015872</v>
      </c>
      <c r="O636" s="314"/>
    </row>
    <row r="637" spans="1:15" ht="30" x14ac:dyDescent="0.25">
      <c r="A637" s="1">
        <v>1569</v>
      </c>
      <c r="B637" s="2">
        <v>400</v>
      </c>
      <c r="C637" s="2" t="s">
        <v>3901</v>
      </c>
      <c r="D637" s="3" t="s">
        <v>116</v>
      </c>
      <c r="E637" s="78">
        <v>15</v>
      </c>
      <c r="F637" s="78">
        <v>8</v>
      </c>
      <c r="G637" s="78">
        <v>8</v>
      </c>
      <c r="H637" s="81">
        <f t="shared" si="40"/>
        <v>6.7931333333333335</v>
      </c>
      <c r="I637" s="81">
        <f t="shared" si="41"/>
        <v>1.6982833333333331</v>
      </c>
      <c r="J637" s="78">
        <v>75</v>
      </c>
      <c r="K637" s="78">
        <v>83</v>
      </c>
      <c r="L637" s="78">
        <v>90</v>
      </c>
      <c r="M637" s="81">
        <f t="shared" si="42"/>
        <v>54.345066666666668</v>
      </c>
      <c r="N637" s="311">
        <f t="shared" si="39"/>
        <v>13.586266666666665</v>
      </c>
      <c r="O637" s="314"/>
    </row>
    <row r="638" spans="1:15" ht="45" x14ac:dyDescent="0.25">
      <c r="A638" s="1">
        <v>1570</v>
      </c>
      <c r="B638" s="2">
        <v>400</v>
      </c>
      <c r="C638" s="2" t="s">
        <v>3901</v>
      </c>
      <c r="D638" s="3" t="s">
        <v>851</v>
      </c>
      <c r="E638" s="80">
        <v>143</v>
      </c>
      <c r="F638" s="80">
        <v>158</v>
      </c>
      <c r="G638" s="80">
        <v>145</v>
      </c>
      <c r="H638" s="81">
        <f t="shared" si="40"/>
        <v>97.733466666666658</v>
      </c>
      <c r="I638" s="81">
        <f t="shared" si="41"/>
        <v>24.433366666666664</v>
      </c>
      <c r="J638" s="80">
        <v>156</v>
      </c>
      <c r="K638" s="80">
        <v>144</v>
      </c>
      <c r="L638" s="80">
        <v>135</v>
      </c>
      <c r="M638" s="81">
        <f t="shared" si="42"/>
        <v>95.323000000000008</v>
      </c>
      <c r="N638" s="311">
        <f t="shared" si="39"/>
        <v>23.830750000000002</v>
      </c>
      <c r="O638" s="314"/>
    </row>
    <row r="639" spans="1:15" x14ac:dyDescent="0.25">
      <c r="A639" s="1">
        <v>1571</v>
      </c>
      <c r="B639" s="2">
        <v>250</v>
      </c>
      <c r="C639" s="2" t="s">
        <v>3901</v>
      </c>
      <c r="D639" s="3" t="s">
        <v>852</v>
      </c>
      <c r="E639" s="78">
        <v>80</v>
      </c>
      <c r="F639" s="78">
        <v>88</v>
      </c>
      <c r="G639" s="78">
        <v>98</v>
      </c>
      <c r="H639" s="81">
        <f t="shared" si="40"/>
        <v>58.289466666666669</v>
      </c>
      <c r="I639" s="81">
        <f t="shared" si="41"/>
        <v>23.315786666666668</v>
      </c>
      <c r="J639" s="78">
        <v>78</v>
      </c>
      <c r="K639" s="78">
        <v>76</v>
      </c>
      <c r="L639" s="78">
        <v>70</v>
      </c>
      <c r="M639" s="81">
        <f t="shared" si="42"/>
        <v>49.085866666666668</v>
      </c>
      <c r="N639" s="311">
        <f t="shared" si="39"/>
        <v>19.634346666666666</v>
      </c>
      <c r="O639" s="314"/>
    </row>
    <row r="640" spans="1:15" x14ac:dyDescent="0.25">
      <c r="A640" s="1" t="s">
        <v>1347</v>
      </c>
      <c r="B640" s="2">
        <v>400</v>
      </c>
      <c r="C640" s="2" t="s">
        <v>3901</v>
      </c>
      <c r="D640" s="3" t="s">
        <v>117</v>
      </c>
      <c r="E640" s="80">
        <v>90</v>
      </c>
      <c r="F640" s="80">
        <v>180</v>
      </c>
      <c r="G640" s="80">
        <v>175</v>
      </c>
      <c r="H640" s="81">
        <f t="shared" si="40"/>
        <v>97.51433333333334</v>
      </c>
      <c r="I640" s="81">
        <f t="shared" si="41"/>
        <v>24.378583333333335</v>
      </c>
      <c r="J640" s="80">
        <v>120</v>
      </c>
      <c r="K640" s="80">
        <v>135</v>
      </c>
      <c r="L640" s="80">
        <v>139</v>
      </c>
      <c r="M640" s="81">
        <f t="shared" si="42"/>
        <v>86.338533333333345</v>
      </c>
      <c r="N640" s="311">
        <f t="shared" si="39"/>
        <v>21.584633333333336</v>
      </c>
      <c r="O640" s="314"/>
    </row>
    <row r="641" spans="1:15" x14ac:dyDescent="0.25">
      <c r="A641" s="1" t="s">
        <v>1535</v>
      </c>
      <c r="B641" s="2">
        <v>315</v>
      </c>
      <c r="C641" s="2" t="s">
        <v>3901</v>
      </c>
      <c r="D641" s="5" t="s">
        <v>7</v>
      </c>
      <c r="E641" s="80">
        <v>145</v>
      </c>
      <c r="F641" s="80">
        <v>168</v>
      </c>
      <c r="G641" s="80">
        <v>195</v>
      </c>
      <c r="H641" s="81">
        <f t="shared" si="40"/>
        <v>111.31973333333333</v>
      </c>
      <c r="I641" s="81">
        <f t="shared" si="41"/>
        <v>35.339597883597882</v>
      </c>
      <c r="J641" s="80">
        <v>165</v>
      </c>
      <c r="K641" s="80">
        <v>173</v>
      </c>
      <c r="L641" s="80">
        <v>156</v>
      </c>
      <c r="M641" s="81">
        <f t="shared" si="42"/>
        <v>108.25186666666666</v>
      </c>
      <c r="N641" s="311">
        <f t="shared" si="39"/>
        <v>34.365671957671957</v>
      </c>
      <c r="O641" s="314"/>
    </row>
    <row r="642" spans="1:15" x14ac:dyDescent="0.25">
      <c r="A642" s="1">
        <v>1573</v>
      </c>
      <c r="B642" s="2">
        <v>400</v>
      </c>
      <c r="C642" s="2" t="s">
        <v>3901</v>
      </c>
      <c r="D642" s="5" t="s">
        <v>853</v>
      </c>
      <c r="E642" s="80">
        <v>190</v>
      </c>
      <c r="F642" s="80">
        <v>185</v>
      </c>
      <c r="G642" s="80">
        <v>210</v>
      </c>
      <c r="H642" s="81">
        <f t="shared" si="40"/>
        <v>128.19299999999998</v>
      </c>
      <c r="I642" s="81">
        <f t="shared" si="41"/>
        <v>32.048249999999996</v>
      </c>
      <c r="J642" s="80">
        <v>173</v>
      </c>
      <c r="K642" s="80">
        <v>180</v>
      </c>
      <c r="L642" s="80">
        <v>195</v>
      </c>
      <c r="M642" s="81">
        <f t="shared" si="42"/>
        <v>120.08506666666665</v>
      </c>
      <c r="N642" s="311">
        <f t="shared" si="39"/>
        <v>30.021266666666662</v>
      </c>
      <c r="O642" s="314"/>
    </row>
    <row r="643" spans="1:15" x14ac:dyDescent="0.25">
      <c r="A643" s="1" t="s">
        <v>1348</v>
      </c>
      <c r="B643" s="2">
        <v>630</v>
      </c>
      <c r="C643" s="2" t="s">
        <v>3901</v>
      </c>
      <c r="D643" s="3" t="s">
        <v>118</v>
      </c>
      <c r="E643" s="80">
        <v>120</v>
      </c>
      <c r="F643" s="80">
        <v>162</v>
      </c>
      <c r="G643" s="80">
        <v>180</v>
      </c>
      <c r="H643" s="81">
        <f t="shared" si="40"/>
        <v>101.23960000000001</v>
      </c>
      <c r="I643" s="81">
        <f t="shared" si="41"/>
        <v>16.06977777777778</v>
      </c>
      <c r="J643" s="80">
        <v>5</v>
      </c>
      <c r="K643" s="80">
        <v>10</v>
      </c>
      <c r="L643" s="80">
        <v>6</v>
      </c>
      <c r="M643" s="81">
        <f t="shared" si="42"/>
        <v>4.6017999999999999</v>
      </c>
      <c r="N643" s="311">
        <f t="shared" si="39"/>
        <v>0.73044444444444445</v>
      </c>
      <c r="O643" s="314"/>
    </row>
    <row r="644" spans="1:15" x14ac:dyDescent="0.25">
      <c r="A644" s="1" t="s">
        <v>1536</v>
      </c>
      <c r="B644" s="2">
        <v>630</v>
      </c>
      <c r="C644" s="2" t="s">
        <v>3901</v>
      </c>
      <c r="D644" s="5" t="s">
        <v>7</v>
      </c>
      <c r="E644" s="80">
        <v>90</v>
      </c>
      <c r="F644" s="80">
        <v>79</v>
      </c>
      <c r="G644" s="80">
        <v>87</v>
      </c>
      <c r="H644" s="81">
        <f t="shared" si="40"/>
        <v>56.098133333333323</v>
      </c>
      <c r="I644" s="81">
        <f t="shared" si="41"/>
        <v>8.9044656084656069</v>
      </c>
      <c r="J644" s="80">
        <v>125</v>
      </c>
      <c r="K644" s="80">
        <v>136</v>
      </c>
      <c r="L644" s="80">
        <v>155</v>
      </c>
      <c r="M644" s="81">
        <f t="shared" si="42"/>
        <v>91.15946666666666</v>
      </c>
      <c r="N644" s="311">
        <f t="shared" si="39"/>
        <v>14.469756613756612</v>
      </c>
      <c r="O644" s="314"/>
    </row>
    <row r="645" spans="1:15" x14ac:dyDescent="0.25">
      <c r="A645" s="1" t="s">
        <v>1349</v>
      </c>
      <c r="B645" s="2">
        <v>630</v>
      </c>
      <c r="C645" s="2" t="s">
        <v>3901</v>
      </c>
      <c r="D645" s="3" t="s">
        <v>119</v>
      </c>
      <c r="E645" s="80">
        <v>168</v>
      </c>
      <c r="F645" s="80">
        <v>125</v>
      </c>
      <c r="G645" s="80">
        <v>148</v>
      </c>
      <c r="H645" s="81">
        <f t="shared" si="40"/>
        <v>96.637799999999999</v>
      </c>
      <c r="I645" s="81">
        <f t="shared" si="41"/>
        <v>15.339333333333332</v>
      </c>
      <c r="J645" s="80">
        <v>98</v>
      </c>
      <c r="K645" s="80">
        <v>132</v>
      </c>
      <c r="L645" s="80">
        <v>140</v>
      </c>
      <c r="M645" s="81">
        <f t="shared" si="42"/>
        <v>81.079333333333338</v>
      </c>
      <c r="N645" s="311">
        <f t="shared" ref="N645:N708" si="43">M645/B645*100</f>
        <v>12.869735449735451</v>
      </c>
      <c r="O645" s="314"/>
    </row>
    <row r="646" spans="1:15" x14ac:dyDescent="0.25">
      <c r="A646" s="1" t="s">
        <v>1537</v>
      </c>
      <c r="B646" s="2">
        <v>400</v>
      </c>
      <c r="C646" s="2" t="s">
        <v>3901</v>
      </c>
      <c r="D646" s="5" t="s">
        <v>7</v>
      </c>
      <c r="E646" s="80">
        <v>388</v>
      </c>
      <c r="F646" s="80">
        <v>425</v>
      </c>
      <c r="G646" s="80">
        <v>458</v>
      </c>
      <c r="H646" s="81">
        <f t="shared" ref="H646:H709" si="44">(E646+F646+G646)/3*0.38*1.73</f>
        <v>278.51846666666665</v>
      </c>
      <c r="I646" s="81">
        <f t="shared" ref="I646:I709" si="45">H646/B646*100</f>
        <v>69.629616666666664</v>
      </c>
      <c r="J646" s="80">
        <v>225</v>
      </c>
      <c r="K646" s="80">
        <v>210</v>
      </c>
      <c r="L646" s="80">
        <v>205</v>
      </c>
      <c r="M646" s="81">
        <f t="shared" si="42"/>
        <v>140.24533333333335</v>
      </c>
      <c r="N646" s="311">
        <f t="shared" si="43"/>
        <v>35.061333333333337</v>
      </c>
      <c r="O646" s="314"/>
    </row>
    <row r="647" spans="1:15" ht="30" x14ac:dyDescent="0.25">
      <c r="A647" s="1" t="s">
        <v>1350</v>
      </c>
      <c r="B647" s="2">
        <v>400</v>
      </c>
      <c r="C647" s="2" t="s">
        <v>3901</v>
      </c>
      <c r="D647" s="5" t="s">
        <v>854</v>
      </c>
      <c r="E647" s="78">
        <v>158</v>
      </c>
      <c r="F647" s="78">
        <v>109</v>
      </c>
      <c r="G647" s="78">
        <v>143</v>
      </c>
      <c r="H647" s="81">
        <f t="shared" si="44"/>
        <v>89.844666666666654</v>
      </c>
      <c r="I647" s="81">
        <f t="shared" si="45"/>
        <v>22.461166666666664</v>
      </c>
      <c r="J647" s="78">
        <v>220</v>
      </c>
      <c r="K647" s="78">
        <v>246</v>
      </c>
      <c r="L647" s="78">
        <v>236</v>
      </c>
      <c r="M647" s="81">
        <f t="shared" si="42"/>
        <v>153.83160000000001</v>
      </c>
      <c r="N647" s="311">
        <f t="shared" si="43"/>
        <v>38.457900000000002</v>
      </c>
      <c r="O647" s="314"/>
    </row>
    <row r="648" spans="1:15" x14ac:dyDescent="0.25">
      <c r="A648" s="1" t="s">
        <v>1538</v>
      </c>
      <c r="B648" s="2">
        <v>400</v>
      </c>
      <c r="C648" s="2" t="s">
        <v>3901</v>
      </c>
      <c r="D648" s="5" t="s">
        <v>7</v>
      </c>
      <c r="E648" s="78">
        <v>149</v>
      </c>
      <c r="F648" s="78">
        <v>165</v>
      </c>
      <c r="G648" s="78">
        <v>189</v>
      </c>
      <c r="H648" s="81">
        <f t="shared" si="44"/>
        <v>110.22406666666666</v>
      </c>
      <c r="I648" s="81">
        <f t="shared" si="45"/>
        <v>27.556016666666665</v>
      </c>
      <c r="J648" s="78">
        <v>135</v>
      </c>
      <c r="K648" s="78">
        <v>140</v>
      </c>
      <c r="L648" s="78">
        <v>123</v>
      </c>
      <c r="M648" s="81">
        <f t="shared" si="42"/>
        <v>87.215066666666658</v>
      </c>
      <c r="N648" s="311">
        <f t="shared" si="43"/>
        <v>21.803766666666665</v>
      </c>
      <c r="O648" s="314"/>
    </row>
    <row r="649" spans="1:15" ht="75" x14ac:dyDescent="0.25">
      <c r="A649" s="1">
        <v>1580</v>
      </c>
      <c r="B649" s="2">
        <v>250</v>
      </c>
      <c r="C649" s="2" t="s">
        <v>3901</v>
      </c>
      <c r="D649" s="3" t="s">
        <v>120</v>
      </c>
      <c r="E649" s="80">
        <v>180</v>
      </c>
      <c r="F649" s="80">
        <v>98</v>
      </c>
      <c r="G649" s="80">
        <v>130</v>
      </c>
      <c r="H649" s="81">
        <f t="shared" si="44"/>
        <v>89.406400000000005</v>
      </c>
      <c r="I649" s="81">
        <f t="shared" si="45"/>
        <v>35.762560000000008</v>
      </c>
      <c r="J649" s="80">
        <v>146</v>
      </c>
      <c r="K649" s="80">
        <v>140</v>
      </c>
      <c r="L649" s="80">
        <v>178</v>
      </c>
      <c r="M649" s="81">
        <f t="shared" si="42"/>
        <v>101.67786666666666</v>
      </c>
      <c r="N649" s="311">
        <f t="shared" si="43"/>
        <v>40.671146666666665</v>
      </c>
      <c r="O649" s="314"/>
    </row>
    <row r="650" spans="1:15" x14ac:dyDescent="0.25">
      <c r="A650" s="1" t="s">
        <v>1351</v>
      </c>
      <c r="B650" s="2">
        <v>400</v>
      </c>
      <c r="C650" s="2" t="s">
        <v>3901</v>
      </c>
      <c r="D650" s="3" t="s">
        <v>8</v>
      </c>
      <c r="E650" s="80">
        <v>142</v>
      </c>
      <c r="F650" s="80">
        <v>140</v>
      </c>
      <c r="G650" s="80">
        <v>154</v>
      </c>
      <c r="H650" s="81">
        <f t="shared" si="44"/>
        <v>95.542133333333339</v>
      </c>
      <c r="I650" s="81">
        <f t="shared" si="45"/>
        <v>23.885533333333335</v>
      </c>
      <c r="J650" s="80">
        <v>10</v>
      </c>
      <c r="K650" s="80">
        <v>18</v>
      </c>
      <c r="L650" s="80">
        <v>13</v>
      </c>
      <c r="M650" s="81">
        <f t="shared" si="42"/>
        <v>8.9844666666666662</v>
      </c>
      <c r="N650" s="311">
        <f t="shared" si="43"/>
        <v>2.2461166666666665</v>
      </c>
      <c r="O650" s="314"/>
    </row>
    <row r="651" spans="1:15" x14ac:dyDescent="0.25">
      <c r="A651" s="1" t="s">
        <v>1539</v>
      </c>
      <c r="B651" s="2">
        <v>400</v>
      </c>
      <c r="C651" s="2" t="s">
        <v>3901</v>
      </c>
      <c r="D651" s="5" t="s">
        <v>7</v>
      </c>
      <c r="E651" s="80">
        <v>150</v>
      </c>
      <c r="F651" s="80">
        <v>150</v>
      </c>
      <c r="G651" s="80">
        <v>150</v>
      </c>
      <c r="H651" s="81">
        <f t="shared" si="44"/>
        <v>98.61</v>
      </c>
      <c r="I651" s="81">
        <f t="shared" si="45"/>
        <v>24.6525</v>
      </c>
      <c r="J651" s="80">
        <v>276</v>
      </c>
      <c r="K651" s="80">
        <v>285</v>
      </c>
      <c r="L651" s="80">
        <v>263</v>
      </c>
      <c r="M651" s="81">
        <f t="shared" si="42"/>
        <v>180.56586666666666</v>
      </c>
      <c r="N651" s="311">
        <f t="shared" si="43"/>
        <v>45.141466666666666</v>
      </c>
      <c r="O651" s="314"/>
    </row>
    <row r="652" spans="1:15" x14ac:dyDescent="0.25">
      <c r="A652" s="1" t="s">
        <v>1352</v>
      </c>
      <c r="B652" s="2">
        <v>250</v>
      </c>
      <c r="C652" s="2" t="s">
        <v>3901</v>
      </c>
      <c r="D652" s="3" t="s">
        <v>855</v>
      </c>
      <c r="E652" s="80">
        <v>95</v>
      </c>
      <c r="F652" s="80">
        <v>99</v>
      </c>
      <c r="G652" s="80">
        <v>73</v>
      </c>
      <c r="H652" s="81">
        <f t="shared" si="44"/>
        <v>58.508600000000001</v>
      </c>
      <c r="I652" s="81">
        <f t="shared" si="45"/>
        <v>23.40344</v>
      </c>
      <c r="J652" s="80">
        <v>110</v>
      </c>
      <c r="K652" s="80">
        <v>125</v>
      </c>
      <c r="L652" s="80">
        <v>120</v>
      </c>
      <c r="M652" s="81">
        <f t="shared" si="42"/>
        <v>77.792333333333332</v>
      </c>
      <c r="N652" s="311">
        <f t="shared" si="43"/>
        <v>31.116933333333336</v>
      </c>
      <c r="O652" s="314"/>
    </row>
    <row r="653" spans="1:15" x14ac:dyDescent="0.25">
      <c r="A653" s="1" t="s">
        <v>1540</v>
      </c>
      <c r="B653" s="2">
        <v>250</v>
      </c>
      <c r="C653" s="2" t="s">
        <v>3901</v>
      </c>
      <c r="D653" s="5" t="s">
        <v>7</v>
      </c>
      <c r="E653" s="80">
        <v>115</v>
      </c>
      <c r="F653" s="80">
        <v>125</v>
      </c>
      <c r="G653" s="80">
        <v>158</v>
      </c>
      <c r="H653" s="81">
        <f t="shared" si="44"/>
        <v>87.215066666666658</v>
      </c>
      <c r="I653" s="81">
        <f t="shared" si="45"/>
        <v>34.886026666666666</v>
      </c>
      <c r="J653" s="80">
        <v>90</v>
      </c>
      <c r="K653" s="80">
        <v>77</v>
      </c>
      <c r="L653" s="80">
        <v>83</v>
      </c>
      <c r="M653" s="81">
        <f t="shared" si="42"/>
        <v>54.783333333333331</v>
      </c>
      <c r="N653" s="311">
        <f t="shared" si="43"/>
        <v>21.91333333333333</v>
      </c>
      <c r="O653" s="314"/>
    </row>
    <row r="654" spans="1:15" ht="30" x14ac:dyDescent="0.25">
      <c r="A654" s="1" t="s">
        <v>1028</v>
      </c>
      <c r="B654" s="2">
        <v>630</v>
      </c>
      <c r="C654" s="2" t="s">
        <v>3901</v>
      </c>
      <c r="D654" s="3" t="s">
        <v>856</v>
      </c>
      <c r="E654" s="78">
        <v>140</v>
      </c>
      <c r="F654" s="78">
        <v>138</v>
      </c>
      <c r="G654" s="78">
        <v>142</v>
      </c>
      <c r="H654" s="81">
        <f t="shared" si="44"/>
        <v>92.036000000000001</v>
      </c>
      <c r="I654" s="81">
        <f t="shared" si="45"/>
        <v>14.608888888888888</v>
      </c>
      <c r="J654" s="78">
        <v>140</v>
      </c>
      <c r="K654" s="78">
        <v>138</v>
      </c>
      <c r="L654" s="78">
        <v>142</v>
      </c>
      <c r="M654" s="81">
        <f t="shared" si="42"/>
        <v>92.036000000000001</v>
      </c>
      <c r="N654" s="311">
        <f t="shared" si="43"/>
        <v>14.608888888888888</v>
      </c>
      <c r="O654" s="314"/>
    </row>
    <row r="655" spans="1:15" x14ac:dyDescent="0.25">
      <c r="A655" s="1" t="s">
        <v>1225</v>
      </c>
      <c r="B655" s="2">
        <v>630</v>
      </c>
      <c r="C655" s="2" t="s">
        <v>3901</v>
      </c>
      <c r="D655" s="5" t="s">
        <v>7</v>
      </c>
      <c r="E655" s="78">
        <v>340</v>
      </c>
      <c r="F655" s="78">
        <v>280</v>
      </c>
      <c r="G655" s="78">
        <v>338</v>
      </c>
      <c r="H655" s="81">
        <f t="shared" si="44"/>
        <v>209.92973333333333</v>
      </c>
      <c r="I655" s="81">
        <f t="shared" si="45"/>
        <v>33.322179894179897</v>
      </c>
      <c r="J655" s="78">
        <v>340</v>
      </c>
      <c r="K655" s="78">
        <v>280</v>
      </c>
      <c r="L655" s="78">
        <v>338</v>
      </c>
      <c r="M655" s="81">
        <f t="shared" si="42"/>
        <v>209.92973333333333</v>
      </c>
      <c r="N655" s="311">
        <f t="shared" si="43"/>
        <v>33.322179894179897</v>
      </c>
      <c r="O655" s="314"/>
    </row>
    <row r="656" spans="1:15" ht="30" x14ac:dyDescent="0.25">
      <c r="A656" s="1" t="s">
        <v>1029</v>
      </c>
      <c r="B656" s="2">
        <v>630</v>
      </c>
      <c r="C656" s="2" t="s">
        <v>3901</v>
      </c>
      <c r="D656" s="3" t="s">
        <v>48</v>
      </c>
      <c r="E656" s="78">
        <v>110</v>
      </c>
      <c r="F656" s="78">
        <v>109</v>
      </c>
      <c r="G656" s="78">
        <v>100</v>
      </c>
      <c r="H656" s="81">
        <f t="shared" si="44"/>
        <v>69.903533333333328</v>
      </c>
      <c r="I656" s="81">
        <f t="shared" si="45"/>
        <v>11.095798941798941</v>
      </c>
      <c r="J656" s="78">
        <v>110</v>
      </c>
      <c r="K656" s="78">
        <v>109</v>
      </c>
      <c r="L656" s="78">
        <v>100</v>
      </c>
      <c r="M656" s="81">
        <f t="shared" si="42"/>
        <v>69.903533333333328</v>
      </c>
      <c r="N656" s="311">
        <f t="shared" si="43"/>
        <v>11.095798941798941</v>
      </c>
      <c r="O656" s="314"/>
    </row>
    <row r="657" spans="1:15" x14ac:dyDescent="0.25">
      <c r="A657" s="1" t="s">
        <v>1226</v>
      </c>
      <c r="B657" s="2">
        <v>630</v>
      </c>
      <c r="C657" s="2" t="s">
        <v>3901</v>
      </c>
      <c r="D657" s="5" t="s">
        <v>7</v>
      </c>
      <c r="E657" s="78">
        <v>200</v>
      </c>
      <c r="F657" s="78">
        <v>310</v>
      </c>
      <c r="G657" s="78">
        <v>277</v>
      </c>
      <c r="H657" s="81">
        <f t="shared" si="44"/>
        <v>172.45793333333333</v>
      </c>
      <c r="I657" s="81">
        <f t="shared" si="45"/>
        <v>27.374275132275134</v>
      </c>
      <c r="J657" s="78">
        <v>200</v>
      </c>
      <c r="K657" s="78">
        <v>310</v>
      </c>
      <c r="L657" s="78">
        <v>277</v>
      </c>
      <c r="M657" s="81">
        <f t="shared" si="42"/>
        <v>172.45793333333333</v>
      </c>
      <c r="N657" s="311">
        <f t="shared" si="43"/>
        <v>27.374275132275134</v>
      </c>
      <c r="O657" s="314"/>
    </row>
    <row r="658" spans="1:15" ht="30" x14ac:dyDescent="0.25">
      <c r="A658" s="1" t="s">
        <v>1030</v>
      </c>
      <c r="B658" s="2">
        <v>630</v>
      </c>
      <c r="C658" s="2" t="s">
        <v>3901</v>
      </c>
      <c r="D658" s="5" t="s">
        <v>857</v>
      </c>
      <c r="E658" s="78">
        <v>150</v>
      </c>
      <c r="F658" s="78">
        <v>184</v>
      </c>
      <c r="G658" s="78">
        <v>198</v>
      </c>
      <c r="H658" s="81">
        <f t="shared" si="44"/>
        <v>116.57893333333334</v>
      </c>
      <c r="I658" s="81">
        <f t="shared" si="45"/>
        <v>18.504592592592594</v>
      </c>
      <c r="J658" s="78">
        <v>206</v>
      </c>
      <c r="K658" s="78">
        <v>210</v>
      </c>
      <c r="L658" s="78">
        <v>236</v>
      </c>
      <c r="M658" s="81">
        <f t="shared" si="42"/>
        <v>142.87493333333333</v>
      </c>
      <c r="N658" s="311">
        <f t="shared" si="43"/>
        <v>22.678560846560845</v>
      </c>
      <c r="O658" s="314"/>
    </row>
    <row r="659" spans="1:15" x14ac:dyDescent="0.25">
      <c r="A659" s="1" t="s">
        <v>1227</v>
      </c>
      <c r="B659" s="2">
        <v>630</v>
      </c>
      <c r="C659" s="2" t="s">
        <v>3901</v>
      </c>
      <c r="D659" s="5" t="s">
        <v>7</v>
      </c>
      <c r="E659" s="78">
        <v>268</v>
      </c>
      <c r="F659" s="78">
        <v>189</v>
      </c>
      <c r="G659" s="78">
        <v>155</v>
      </c>
      <c r="H659" s="81">
        <f t="shared" si="44"/>
        <v>134.1096</v>
      </c>
      <c r="I659" s="81">
        <f t="shared" si="45"/>
        <v>21.287238095238095</v>
      </c>
      <c r="J659" s="78">
        <v>175</v>
      </c>
      <c r="K659" s="78">
        <v>180</v>
      </c>
      <c r="L659" s="78">
        <v>196</v>
      </c>
      <c r="M659" s="81">
        <f t="shared" si="42"/>
        <v>120.74246666666667</v>
      </c>
      <c r="N659" s="311">
        <f t="shared" si="43"/>
        <v>19.1654708994709</v>
      </c>
      <c r="O659" s="314"/>
    </row>
    <row r="660" spans="1:15" s="48" customFormat="1" ht="30" customHeight="1" x14ac:dyDescent="0.25">
      <c r="A660" s="1" t="s">
        <v>1108</v>
      </c>
      <c r="B660" s="7">
        <v>630</v>
      </c>
      <c r="C660" s="2" t="s">
        <v>3901</v>
      </c>
      <c r="D660" s="8" t="s">
        <v>221</v>
      </c>
      <c r="E660" s="80">
        <v>10</v>
      </c>
      <c r="F660" s="80">
        <v>5</v>
      </c>
      <c r="G660" s="80">
        <v>6</v>
      </c>
      <c r="H660" s="81">
        <f t="shared" si="44"/>
        <v>4.6017999999999999</v>
      </c>
      <c r="I660" s="81">
        <f t="shared" si="45"/>
        <v>0.73044444444444445</v>
      </c>
      <c r="J660" s="80">
        <v>70</v>
      </c>
      <c r="K660" s="80">
        <v>65</v>
      </c>
      <c r="L660" s="80">
        <v>80</v>
      </c>
      <c r="M660" s="81">
        <f t="shared" ref="M660:M723" si="46">(J660+K660+L660)/3*0.38*1.73</f>
        <v>47.113666666666667</v>
      </c>
      <c r="N660" s="311">
        <f t="shared" si="43"/>
        <v>7.4783597883597883</v>
      </c>
      <c r="O660" s="321"/>
    </row>
    <row r="661" spans="1:15" s="48" customFormat="1" ht="30" customHeight="1" x14ac:dyDescent="0.25">
      <c r="A661" s="1" t="s">
        <v>1109</v>
      </c>
      <c r="B661" s="7">
        <v>630</v>
      </c>
      <c r="C661" s="2" t="s">
        <v>3901</v>
      </c>
      <c r="D661" s="8" t="s">
        <v>221</v>
      </c>
      <c r="E661" s="80">
        <v>45</v>
      </c>
      <c r="F661" s="80">
        <v>15</v>
      </c>
      <c r="G661" s="80">
        <v>40</v>
      </c>
      <c r="H661" s="81">
        <f t="shared" si="44"/>
        <v>21.913333333333334</v>
      </c>
      <c r="I661" s="81">
        <f t="shared" si="45"/>
        <v>3.4783068783068782</v>
      </c>
      <c r="J661" s="80">
        <v>10</v>
      </c>
      <c r="K661" s="80">
        <v>18</v>
      </c>
      <c r="L661" s="80">
        <v>26</v>
      </c>
      <c r="M661" s="81">
        <f t="shared" si="46"/>
        <v>11.8332</v>
      </c>
      <c r="N661" s="311">
        <f t="shared" si="43"/>
        <v>1.8782857142857143</v>
      </c>
      <c r="O661" s="321"/>
    </row>
    <row r="662" spans="1:15" x14ac:dyDescent="0.25">
      <c r="A662" s="1" t="s">
        <v>1353</v>
      </c>
      <c r="B662" s="2">
        <v>630</v>
      </c>
      <c r="C662" s="2" t="s">
        <v>3905</v>
      </c>
      <c r="D662" s="3" t="s">
        <v>121</v>
      </c>
      <c r="E662" s="78">
        <v>133</v>
      </c>
      <c r="F662" s="78">
        <v>176</v>
      </c>
      <c r="G662" s="78">
        <v>151</v>
      </c>
      <c r="H662" s="81">
        <f t="shared" si="44"/>
        <v>100.80133333333335</v>
      </c>
      <c r="I662" s="81">
        <f t="shared" si="45"/>
        <v>16.000211640211642</v>
      </c>
      <c r="J662" s="78">
        <v>133</v>
      </c>
      <c r="K662" s="78">
        <v>176</v>
      </c>
      <c r="L662" s="78">
        <v>151</v>
      </c>
      <c r="M662" s="81">
        <f t="shared" si="46"/>
        <v>100.80133333333335</v>
      </c>
      <c r="N662" s="311">
        <f t="shared" si="43"/>
        <v>16.000211640211642</v>
      </c>
      <c r="O662" s="314"/>
    </row>
    <row r="663" spans="1:15" x14ac:dyDescent="0.25">
      <c r="A663" s="1" t="s">
        <v>1541</v>
      </c>
      <c r="B663" s="2">
        <v>630</v>
      </c>
      <c r="C663" s="2" t="s">
        <v>3905</v>
      </c>
      <c r="D663" s="5" t="s">
        <v>7</v>
      </c>
      <c r="E663" s="78">
        <v>52</v>
      </c>
      <c r="F663" s="78">
        <v>41</v>
      </c>
      <c r="G663" s="78">
        <v>59</v>
      </c>
      <c r="H663" s="81">
        <f t="shared" si="44"/>
        <v>33.308266666666668</v>
      </c>
      <c r="I663" s="81">
        <f t="shared" si="45"/>
        <v>5.2870264550264547</v>
      </c>
      <c r="J663" s="78">
        <v>52</v>
      </c>
      <c r="K663" s="78">
        <v>41</v>
      </c>
      <c r="L663" s="78">
        <v>59</v>
      </c>
      <c r="M663" s="81">
        <f t="shared" si="46"/>
        <v>33.308266666666668</v>
      </c>
      <c r="N663" s="311">
        <f t="shared" si="43"/>
        <v>5.2870264550264547</v>
      </c>
      <c r="O663" s="314"/>
    </row>
    <row r="664" spans="1:15" x14ac:dyDescent="0.25">
      <c r="A664" s="1">
        <v>1601</v>
      </c>
      <c r="B664" s="2">
        <v>315</v>
      </c>
      <c r="C664" s="2" t="s">
        <v>3905</v>
      </c>
      <c r="D664" s="5" t="s">
        <v>8</v>
      </c>
      <c r="E664" s="78">
        <v>158</v>
      </c>
      <c r="F664" s="78">
        <v>129</v>
      </c>
      <c r="G664" s="78">
        <v>138</v>
      </c>
      <c r="H664" s="81">
        <f t="shared" si="44"/>
        <v>93.131666666666661</v>
      </c>
      <c r="I664" s="81">
        <f t="shared" si="45"/>
        <v>29.565608465608463</v>
      </c>
      <c r="J664" s="78">
        <v>185</v>
      </c>
      <c r="K664" s="78">
        <v>163</v>
      </c>
      <c r="L664" s="78">
        <v>159</v>
      </c>
      <c r="M664" s="81">
        <f t="shared" si="46"/>
        <v>111.1006</v>
      </c>
      <c r="N664" s="311">
        <f t="shared" si="43"/>
        <v>35.270031746031741</v>
      </c>
      <c r="O664" s="314"/>
    </row>
    <row r="665" spans="1:15" x14ac:dyDescent="0.25">
      <c r="A665" s="1" t="s">
        <v>1354</v>
      </c>
      <c r="B665" s="2">
        <v>400</v>
      </c>
      <c r="C665" s="2" t="s">
        <v>3905</v>
      </c>
      <c r="D665" s="3" t="s">
        <v>8</v>
      </c>
      <c r="E665" s="80">
        <v>219</v>
      </c>
      <c r="F665" s="80">
        <v>202</v>
      </c>
      <c r="G665" s="80">
        <v>257</v>
      </c>
      <c r="H665" s="81">
        <f t="shared" si="44"/>
        <v>148.57239999999999</v>
      </c>
      <c r="I665" s="81">
        <f t="shared" si="45"/>
        <v>37.143099999999997</v>
      </c>
      <c r="J665" s="80">
        <v>219</v>
      </c>
      <c r="K665" s="80">
        <v>202</v>
      </c>
      <c r="L665" s="80">
        <v>257</v>
      </c>
      <c r="M665" s="81">
        <f t="shared" si="46"/>
        <v>148.57239999999999</v>
      </c>
      <c r="N665" s="311">
        <f t="shared" si="43"/>
        <v>37.143099999999997</v>
      </c>
      <c r="O665" s="314"/>
    </row>
    <row r="666" spans="1:15" x14ac:dyDescent="0.25">
      <c r="A666" s="1" t="s">
        <v>1542</v>
      </c>
      <c r="B666" s="2">
        <v>400</v>
      </c>
      <c r="C666" s="2" t="s">
        <v>3905</v>
      </c>
      <c r="D666" s="5" t="s">
        <v>7</v>
      </c>
      <c r="E666" s="80">
        <v>152</v>
      </c>
      <c r="F666" s="80">
        <v>137</v>
      </c>
      <c r="G666" s="80">
        <v>214</v>
      </c>
      <c r="H666" s="81">
        <f t="shared" si="44"/>
        <v>110.22406666666666</v>
      </c>
      <c r="I666" s="81">
        <f t="shared" si="45"/>
        <v>27.556016666666665</v>
      </c>
      <c r="J666" s="80">
        <v>152</v>
      </c>
      <c r="K666" s="80">
        <v>137</v>
      </c>
      <c r="L666" s="80">
        <v>214</v>
      </c>
      <c r="M666" s="81">
        <f t="shared" si="46"/>
        <v>110.22406666666666</v>
      </c>
      <c r="N666" s="311">
        <f t="shared" si="43"/>
        <v>27.556016666666665</v>
      </c>
      <c r="O666" s="314"/>
    </row>
    <row r="667" spans="1:15" x14ac:dyDescent="0.25">
      <c r="A667" s="1" t="s">
        <v>1355</v>
      </c>
      <c r="B667" s="2">
        <v>400</v>
      </c>
      <c r="C667" s="2" t="s">
        <v>3905</v>
      </c>
      <c r="D667" s="3" t="s">
        <v>122</v>
      </c>
      <c r="E667" s="80">
        <v>118</v>
      </c>
      <c r="F667" s="80">
        <v>158</v>
      </c>
      <c r="G667" s="80">
        <v>126</v>
      </c>
      <c r="H667" s="81">
        <f t="shared" si="44"/>
        <v>88.0916</v>
      </c>
      <c r="I667" s="81">
        <f t="shared" si="45"/>
        <v>22.0229</v>
      </c>
      <c r="J667" s="80">
        <v>118</v>
      </c>
      <c r="K667" s="80">
        <v>158</v>
      </c>
      <c r="L667" s="80">
        <v>126</v>
      </c>
      <c r="M667" s="81">
        <f t="shared" si="46"/>
        <v>88.0916</v>
      </c>
      <c r="N667" s="311">
        <f t="shared" si="43"/>
        <v>22.0229</v>
      </c>
      <c r="O667" s="314"/>
    </row>
    <row r="668" spans="1:15" x14ac:dyDescent="0.25">
      <c r="A668" s="1" t="s">
        <v>1543</v>
      </c>
      <c r="B668" s="2">
        <v>630</v>
      </c>
      <c r="C668" s="2" t="s">
        <v>3905</v>
      </c>
      <c r="D668" s="5" t="s">
        <v>7</v>
      </c>
      <c r="E668" s="80">
        <v>113</v>
      </c>
      <c r="F668" s="80">
        <v>222</v>
      </c>
      <c r="G668" s="80">
        <v>121</v>
      </c>
      <c r="H668" s="81">
        <f t="shared" si="44"/>
        <v>99.924799999999991</v>
      </c>
      <c r="I668" s="81">
        <f t="shared" si="45"/>
        <v>15.861079365079364</v>
      </c>
      <c r="J668" s="80">
        <v>113</v>
      </c>
      <c r="K668" s="80">
        <v>222</v>
      </c>
      <c r="L668" s="80">
        <v>121</v>
      </c>
      <c r="M668" s="81">
        <f t="shared" si="46"/>
        <v>99.924799999999991</v>
      </c>
      <c r="N668" s="311">
        <f t="shared" si="43"/>
        <v>15.861079365079364</v>
      </c>
      <c r="O668" s="314"/>
    </row>
    <row r="669" spans="1:15" ht="30" x14ac:dyDescent="0.25">
      <c r="A669" s="1" t="s">
        <v>1356</v>
      </c>
      <c r="B669" s="2">
        <v>400</v>
      </c>
      <c r="C669" s="2" t="s">
        <v>3905</v>
      </c>
      <c r="D669" s="3" t="s">
        <v>123</v>
      </c>
      <c r="E669" s="80">
        <v>87</v>
      </c>
      <c r="F669" s="80">
        <v>71</v>
      </c>
      <c r="G669" s="80">
        <v>68</v>
      </c>
      <c r="H669" s="81">
        <f t="shared" si="44"/>
        <v>49.524133333333332</v>
      </c>
      <c r="I669" s="81">
        <f t="shared" si="45"/>
        <v>12.381033333333333</v>
      </c>
      <c r="J669" s="80">
        <v>87</v>
      </c>
      <c r="K669" s="80">
        <v>71</v>
      </c>
      <c r="L669" s="80">
        <v>68</v>
      </c>
      <c r="M669" s="81">
        <f t="shared" si="46"/>
        <v>49.524133333333332</v>
      </c>
      <c r="N669" s="311">
        <f t="shared" si="43"/>
        <v>12.381033333333333</v>
      </c>
      <c r="O669" s="314" t="s">
        <v>766</v>
      </c>
    </row>
    <row r="670" spans="1:15" ht="15.75" customHeight="1" x14ac:dyDescent="0.25">
      <c r="A670" s="1" t="s">
        <v>1544</v>
      </c>
      <c r="B670" s="2">
        <v>400</v>
      </c>
      <c r="C670" s="2" t="s">
        <v>3905</v>
      </c>
      <c r="D670" s="5" t="s">
        <v>7</v>
      </c>
      <c r="E670" s="80">
        <v>58</v>
      </c>
      <c r="F670" s="80">
        <v>67</v>
      </c>
      <c r="G670" s="80">
        <v>71</v>
      </c>
      <c r="H670" s="81">
        <f t="shared" si="44"/>
        <v>42.950133333333326</v>
      </c>
      <c r="I670" s="81">
        <f t="shared" si="45"/>
        <v>10.737533333333332</v>
      </c>
      <c r="J670" s="80">
        <v>58</v>
      </c>
      <c r="K670" s="80">
        <v>67</v>
      </c>
      <c r="L670" s="80">
        <v>71</v>
      </c>
      <c r="M670" s="81">
        <f t="shared" si="46"/>
        <v>42.950133333333326</v>
      </c>
      <c r="N670" s="311">
        <f t="shared" si="43"/>
        <v>10.737533333333332</v>
      </c>
      <c r="O670" s="314"/>
    </row>
    <row r="671" spans="1:15" x14ac:dyDescent="0.25">
      <c r="A671" s="1" t="s">
        <v>1357</v>
      </c>
      <c r="B671" s="2">
        <v>400</v>
      </c>
      <c r="C671" s="2" t="s">
        <v>3905</v>
      </c>
      <c r="D671" s="3" t="s">
        <v>124</v>
      </c>
      <c r="E671" s="80">
        <v>17</v>
      </c>
      <c r="F671" s="80">
        <v>5</v>
      </c>
      <c r="G671" s="80">
        <v>8</v>
      </c>
      <c r="H671" s="81">
        <f t="shared" si="44"/>
        <v>6.5739999999999998</v>
      </c>
      <c r="I671" s="81">
        <f t="shared" si="45"/>
        <v>1.6434999999999997</v>
      </c>
      <c r="J671" s="80">
        <v>17</v>
      </c>
      <c r="K671" s="80">
        <v>5</v>
      </c>
      <c r="L671" s="80">
        <v>8</v>
      </c>
      <c r="M671" s="81">
        <f t="shared" si="46"/>
        <v>6.5739999999999998</v>
      </c>
      <c r="N671" s="311">
        <f t="shared" si="43"/>
        <v>1.6434999999999997</v>
      </c>
      <c r="O671" s="314"/>
    </row>
    <row r="672" spans="1:15" x14ac:dyDescent="0.25">
      <c r="A672" s="1" t="s">
        <v>1545</v>
      </c>
      <c r="B672" s="2">
        <v>400</v>
      </c>
      <c r="C672" s="2" t="s">
        <v>3905</v>
      </c>
      <c r="D672" s="5" t="s">
        <v>7</v>
      </c>
      <c r="E672" s="80">
        <v>21</v>
      </c>
      <c r="F672" s="80">
        <v>19</v>
      </c>
      <c r="G672" s="80">
        <v>9</v>
      </c>
      <c r="H672" s="81">
        <f t="shared" si="44"/>
        <v>10.737533333333332</v>
      </c>
      <c r="I672" s="81">
        <f t="shared" si="45"/>
        <v>2.6843833333333329</v>
      </c>
      <c r="J672" s="80">
        <v>21</v>
      </c>
      <c r="K672" s="80">
        <v>19</v>
      </c>
      <c r="L672" s="80">
        <v>9</v>
      </c>
      <c r="M672" s="81">
        <f t="shared" si="46"/>
        <v>10.737533333333332</v>
      </c>
      <c r="N672" s="311">
        <f t="shared" si="43"/>
        <v>2.6843833333333329</v>
      </c>
      <c r="O672" s="314"/>
    </row>
    <row r="673" spans="1:15" ht="30" x14ac:dyDescent="0.25">
      <c r="A673" s="1">
        <v>1608</v>
      </c>
      <c r="B673" s="2">
        <v>400</v>
      </c>
      <c r="C673" s="2" t="s">
        <v>3905</v>
      </c>
      <c r="D673" s="3" t="s">
        <v>125</v>
      </c>
      <c r="E673" s="78">
        <v>242</v>
      </c>
      <c r="F673" s="78">
        <v>300</v>
      </c>
      <c r="G673" s="78">
        <v>184</v>
      </c>
      <c r="H673" s="81">
        <f t="shared" si="44"/>
        <v>159.0908</v>
      </c>
      <c r="I673" s="81">
        <f t="shared" si="45"/>
        <v>39.7727</v>
      </c>
      <c r="J673" s="78">
        <v>242</v>
      </c>
      <c r="K673" s="78">
        <v>300</v>
      </c>
      <c r="L673" s="78">
        <v>184</v>
      </c>
      <c r="M673" s="81">
        <f t="shared" si="46"/>
        <v>159.0908</v>
      </c>
      <c r="N673" s="311">
        <f t="shared" si="43"/>
        <v>39.7727</v>
      </c>
      <c r="O673" s="314"/>
    </row>
    <row r="674" spans="1:15" ht="45" x14ac:dyDescent="0.25">
      <c r="A674" s="1">
        <v>1609</v>
      </c>
      <c r="B674" s="2">
        <v>400</v>
      </c>
      <c r="C674" s="2" t="s">
        <v>3905</v>
      </c>
      <c r="D674" s="3" t="s">
        <v>858</v>
      </c>
      <c r="E674" s="78">
        <v>301</v>
      </c>
      <c r="F674" s="78">
        <v>167</v>
      </c>
      <c r="G674" s="78">
        <v>215</v>
      </c>
      <c r="H674" s="81">
        <f t="shared" si="44"/>
        <v>149.66806666666668</v>
      </c>
      <c r="I674" s="81">
        <f t="shared" si="45"/>
        <v>37.417016666666669</v>
      </c>
      <c r="J674" s="78">
        <v>301</v>
      </c>
      <c r="K674" s="78">
        <v>167</v>
      </c>
      <c r="L674" s="78">
        <v>215</v>
      </c>
      <c r="M674" s="81">
        <f t="shared" si="46"/>
        <v>149.66806666666668</v>
      </c>
      <c r="N674" s="311">
        <f t="shared" si="43"/>
        <v>37.417016666666669</v>
      </c>
      <c r="O674" s="314"/>
    </row>
    <row r="675" spans="1:15" ht="75" x14ac:dyDescent="0.25">
      <c r="A675" s="1">
        <v>1610</v>
      </c>
      <c r="B675" s="2">
        <v>400</v>
      </c>
      <c r="C675" s="2" t="s">
        <v>3905</v>
      </c>
      <c r="D675" s="3" t="s">
        <v>859</v>
      </c>
      <c r="E675" s="78">
        <v>200</v>
      </c>
      <c r="F675" s="78">
        <v>150</v>
      </c>
      <c r="G675" s="78">
        <v>250</v>
      </c>
      <c r="H675" s="81">
        <f t="shared" si="44"/>
        <v>131.47999999999999</v>
      </c>
      <c r="I675" s="81">
        <f t="shared" si="45"/>
        <v>32.869999999999997</v>
      </c>
      <c r="J675" s="78">
        <v>292</v>
      </c>
      <c r="K675" s="78">
        <v>345</v>
      </c>
      <c r="L675" s="78">
        <v>333</v>
      </c>
      <c r="M675" s="81">
        <f t="shared" si="46"/>
        <v>212.55933333333331</v>
      </c>
      <c r="N675" s="311">
        <f t="shared" si="43"/>
        <v>53.139833333333328</v>
      </c>
      <c r="O675" s="314"/>
    </row>
    <row r="676" spans="1:15" ht="75" x14ac:dyDescent="0.25">
      <c r="A676" s="1">
        <v>1611</v>
      </c>
      <c r="B676" s="2">
        <v>400</v>
      </c>
      <c r="C676" s="2" t="s">
        <v>3905</v>
      </c>
      <c r="D676" s="3" t="s">
        <v>860</v>
      </c>
      <c r="E676" s="78">
        <v>370</v>
      </c>
      <c r="F676" s="78">
        <v>298</v>
      </c>
      <c r="G676" s="78">
        <v>290</v>
      </c>
      <c r="H676" s="81">
        <f t="shared" si="44"/>
        <v>209.92973333333333</v>
      </c>
      <c r="I676" s="81">
        <f t="shared" si="45"/>
        <v>52.482433333333333</v>
      </c>
      <c r="J676" s="78">
        <v>338</v>
      </c>
      <c r="K676" s="78">
        <v>270</v>
      </c>
      <c r="L676" s="78">
        <v>296</v>
      </c>
      <c r="M676" s="81">
        <f t="shared" si="46"/>
        <v>198.09653333333333</v>
      </c>
      <c r="N676" s="311">
        <f t="shared" si="43"/>
        <v>49.524133333333332</v>
      </c>
      <c r="O676" s="314"/>
    </row>
    <row r="677" spans="1:15" ht="75" x14ac:dyDescent="0.25">
      <c r="A677" s="1" t="s">
        <v>1358</v>
      </c>
      <c r="B677" s="2">
        <v>400</v>
      </c>
      <c r="C677" s="2" t="s">
        <v>3905</v>
      </c>
      <c r="D677" s="3" t="s">
        <v>861</v>
      </c>
      <c r="E677" s="78">
        <v>48</v>
      </c>
      <c r="F677" s="78">
        <v>54</v>
      </c>
      <c r="G677" s="78">
        <v>39</v>
      </c>
      <c r="H677" s="81">
        <f t="shared" si="44"/>
        <v>30.8978</v>
      </c>
      <c r="I677" s="81">
        <f t="shared" si="45"/>
        <v>7.7244499999999992</v>
      </c>
      <c r="J677" s="78">
        <v>48</v>
      </c>
      <c r="K677" s="78">
        <v>54</v>
      </c>
      <c r="L677" s="78">
        <v>39</v>
      </c>
      <c r="M677" s="81">
        <f t="shared" si="46"/>
        <v>30.8978</v>
      </c>
      <c r="N677" s="311">
        <f t="shared" si="43"/>
        <v>7.7244499999999992</v>
      </c>
      <c r="O677" s="314"/>
    </row>
    <row r="678" spans="1:15" x14ac:dyDescent="0.25">
      <c r="A678" s="1" t="s">
        <v>1546</v>
      </c>
      <c r="B678" s="2">
        <v>400</v>
      </c>
      <c r="C678" s="2" t="s">
        <v>3905</v>
      </c>
      <c r="D678" s="5" t="s">
        <v>7</v>
      </c>
      <c r="E678" s="78">
        <v>25</v>
      </c>
      <c r="F678" s="78">
        <v>63</v>
      </c>
      <c r="G678" s="78">
        <v>48</v>
      </c>
      <c r="H678" s="81">
        <f t="shared" si="44"/>
        <v>29.802133333333334</v>
      </c>
      <c r="I678" s="81">
        <f t="shared" si="45"/>
        <v>7.4505333333333343</v>
      </c>
      <c r="J678" s="78">
        <v>25</v>
      </c>
      <c r="K678" s="78">
        <v>63</v>
      </c>
      <c r="L678" s="78">
        <v>48</v>
      </c>
      <c r="M678" s="81">
        <f t="shared" si="46"/>
        <v>29.802133333333334</v>
      </c>
      <c r="N678" s="311">
        <f t="shared" si="43"/>
        <v>7.4505333333333343</v>
      </c>
      <c r="O678" s="314"/>
    </row>
    <row r="679" spans="1:15" x14ac:dyDescent="0.25">
      <c r="A679" s="1" t="s">
        <v>1359</v>
      </c>
      <c r="B679" s="2">
        <v>400</v>
      </c>
      <c r="C679" s="2" t="s">
        <v>3905</v>
      </c>
      <c r="D679" s="3" t="s">
        <v>8</v>
      </c>
      <c r="E679" s="78">
        <v>120</v>
      </c>
      <c r="F679" s="78">
        <v>190</v>
      </c>
      <c r="G679" s="78">
        <v>180</v>
      </c>
      <c r="H679" s="81">
        <f t="shared" si="44"/>
        <v>107.37533333333334</v>
      </c>
      <c r="I679" s="81">
        <f t="shared" si="45"/>
        <v>26.843833333333333</v>
      </c>
      <c r="J679" s="78">
        <v>140</v>
      </c>
      <c r="K679" s="78">
        <v>110</v>
      </c>
      <c r="L679" s="78">
        <v>103</v>
      </c>
      <c r="M679" s="81">
        <f t="shared" si="46"/>
        <v>77.354066666666668</v>
      </c>
      <c r="N679" s="311">
        <f t="shared" si="43"/>
        <v>19.338516666666667</v>
      </c>
      <c r="O679" s="314"/>
    </row>
    <row r="680" spans="1:15" x14ac:dyDescent="0.25">
      <c r="A680" s="1" t="s">
        <v>1547</v>
      </c>
      <c r="B680" s="2">
        <v>400</v>
      </c>
      <c r="C680" s="2" t="s">
        <v>3905</v>
      </c>
      <c r="D680" s="5" t="s">
        <v>7</v>
      </c>
      <c r="E680" s="78">
        <v>75</v>
      </c>
      <c r="F680" s="78">
        <v>70</v>
      </c>
      <c r="G680" s="78">
        <v>80</v>
      </c>
      <c r="H680" s="81">
        <f t="shared" si="44"/>
        <v>49.305</v>
      </c>
      <c r="I680" s="81">
        <f t="shared" si="45"/>
        <v>12.32625</v>
      </c>
      <c r="J680" s="78">
        <v>118</v>
      </c>
      <c r="K680" s="78">
        <v>105</v>
      </c>
      <c r="L680" s="78">
        <v>135</v>
      </c>
      <c r="M680" s="81">
        <f t="shared" si="46"/>
        <v>78.449733333333327</v>
      </c>
      <c r="N680" s="311">
        <f t="shared" si="43"/>
        <v>19.612433333333332</v>
      </c>
      <c r="O680" s="314"/>
    </row>
    <row r="681" spans="1:15" x14ac:dyDescent="0.25">
      <c r="A681" s="1" t="s">
        <v>1360</v>
      </c>
      <c r="B681" s="2">
        <v>400</v>
      </c>
      <c r="C681" s="2" t="s">
        <v>3905</v>
      </c>
      <c r="D681" s="3" t="s">
        <v>126</v>
      </c>
      <c r="E681" s="78">
        <v>50</v>
      </c>
      <c r="F681" s="78">
        <v>57</v>
      </c>
      <c r="G681" s="78">
        <v>85</v>
      </c>
      <c r="H681" s="81">
        <f t="shared" si="44"/>
        <v>42.073599999999999</v>
      </c>
      <c r="I681" s="81">
        <f t="shared" si="45"/>
        <v>10.5184</v>
      </c>
      <c r="J681" s="78">
        <v>58</v>
      </c>
      <c r="K681" s="78">
        <v>73</v>
      </c>
      <c r="L681" s="78">
        <v>68</v>
      </c>
      <c r="M681" s="81">
        <f t="shared" si="46"/>
        <v>43.607533333333329</v>
      </c>
      <c r="N681" s="311">
        <f t="shared" si="43"/>
        <v>10.901883333333332</v>
      </c>
      <c r="O681" s="314"/>
    </row>
    <row r="682" spans="1:15" x14ac:dyDescent="0.25">
      <c r="A682" s="1" t="s">
        <v>1548</v>
      </c>
      <c r="B682" s="2">
        <v>400</v>
      </c>
      <c r="C682" s="2" t="s">
        <v>3905</v>
      </c>
      <c r="D682" s="5" t="s">
        <v>7</v>
      </c>
      <c r="E682" s="78">
        <v>170</v>
      </c>
      <c r="F682" s="78">
        <v>390</v>
      </c>
      <c r="G682" s="78">
        <v>205</v>
      </c>
      <c r="H682" s="81">
        <f t="shared" si="44"/>
        <v>167.637</v>
      </c>
      <c r="I682" s="81">
        <f t="shared" si="45"/>
        <v>41.90925</v>
      </c>
      <c r="J682" s="78">
        <v>270</v>
      </c>
      <c r="K682" s="78">
        <v>345</v>
      </c>
      <c r="L682" s="78">
        <v>368</v>
      </c>
      <c r="M682" s="81">
        <f t="shared" si="46"/>
        <v>215.40806666666666</v>
      </c>
      <c r="N682" s="311">
        <f t="shared" si="43"/>
        <v>53.852016666666671</v>
      </c>
      <c r="O682" s="314"/>
    </row>
    <row r="683" spans="1:15" ht="30" x14ac:dyDescent="0.25">
      <c r="A683" s="1">
        <v>1615</v>
      </c>
      <c r="B683" s="2">
        <v>320</v>
      </c>
      <c r="C683" s="2" t="s">
        <v>3905</v>
      </c>
      <c r="D683" s="3" t="s">
        <v>127</v>
      </c>
      <c r="E683" s="78">
        <v>25</v>
      </c>
      <c r="F683" s="78">
        <v>15</v>
      </c>
      <c r="G683" s="78">
        <v>18</v>
      </c>
      <c r="H683" s="81">
        <f t="shared" si="44"/>
        <v>12.709733333333332</v>
      </c>
      <c r="I683" s="81">
        <f t="shared" si="45"/>
        <v>3.9717916666666664</v>
      </c>
      <c r="J683" s="78">
        <v>115</v>
      </c>
      <c r="K683" s="78">
        <v>168</v>
      </c>
      <c r="L683" s="78">
        <v>156</v>
      </c>
      <c r="M683" s="81">
        <f t="shared" si="46"/>
        <v>96.199533333333335</v>
      </c>
      <c r="N683" s="311">
        <f t="shared" si="43"/>
        <v>30.062354166666665</v>
      </c>
      <c r="O683" s="314"/>
    </row>
    <row r="684" spans="1:15" x14ac:dyDescent="0.25">
      <c r="A684" s="1">
        <v>1616</v>
      </c>
      <c r="B684" s="2">
        <v>400</v>
      </c>
      <c r="C684" s="2" t="s">
        <v>3905</v>
      </c>
      <c r="D684" s="3" t="s">
        <v>8</v>
      </c>
      <c r="E684" s="78">
        <v>36</v>
      </c>
      <c r="F684" s="78">
        <v>38</v>
      </c>
      <c r="G684" s="78">
        <v>48</v>
      </c>
      <c r="H684" s="81">
        <f t="shared" si="44"/>
        <v>26.734266666666667</v>
      </c>
      <c r="I684" s="81">
        <f t="shared" si="45"/>
        <v>6.6835666666666667</v>
      </c>
      <c r="J684" s="78">
        <v>138</v>
      </c>
      <c r="K684" s="78">
        <v>168</v>
      </c>
      <c r="L684" s="78">
        <v>145</v>
      </c>
      <c r="M684" s="81">
        <f t="shared" si="46"/>
        <v>98.829133333333345</v>
      </c>
      <c r="N684" s="311">
        <f t="shared" si="43"/>
        <v>24.707283333333336</v>
      </c>
      <c r="O684" s="314"/>
    </row>
    <row r="685" spans="1:15" ht="75" x14ac:dyDescent="0.25">
      <c r="A685" s="1">
        <v>1617</v>
      </c>
      <c r="B685" s="2">
        <v>400</v>
      </c>
      <c r="C685" s="2" t="s">
        <v>3905</v>
      </c>
      <c r="D685" s="3" t="s">
        <v>862</v>
      </c>
      <c r="E685" s="78">
        <v>126</v>
      </c>
      <c r="F685" s="78">
        <v>110</v>
      </c>
      <c r="G685" s="78">
        <v>113</v>
      </c>
      <c r="H685" s="81">
        <f t="shared" si="44"/>
        <v>76.477533333333326</v>
      </c>
      <c r="I685" s="81">
        <f t="shared" si="45"/>
        <v>19.119383333333332</v>
      </c>
      <c r="J685" s="78">
        <v>383</v>
      </c>
      <c r="K685" s="78">
        <v>404</v>
      </c>
      <c r="L685" s="78">
        <v>365</v>
      </c>
      <c r="M685" s="81">
        <f t="shared" si="46"/>
        <v>252.44160000000002</v>
      </c>
      <c r="N685" s="311">
        <f t="shared" si="43"/>
        <v>63.110400000000013</v>
      </c>
      <c r="O685" s="314"/>
    </row>
    <row r="686" spans="1:15" ht="30" x14ac:dyDescent="0.25">
      <c r="A686" s="1">
        <v>1618</v>
      </c>
      <c r="B686" s="2">
        <v>400</v>
      </c>
      <c r="C686" s="2" t="s">
        <v>3905</v>
      </c>
      <c r="D686" s="3" t="s">
        <v>128</v>
      </c>
      <c r="E686" s="78">
        <v>300</v>
      </c>
      <c r="F686" s="78">
        <v>235</v>
      </c>
      <c r="G686" s="78">
        <v>330</v>
      </c>
      <c r="H686" s="81">
        <f t="shared" si="44"/>
        <v>189.55033333333333</v>
      </c>
      <c r="I686" s="81">
        <f t="shared" si="45"/>
        <v>47.387583333333332</v>
      </c>
      <c r="J686" s="78">
        <v>163</v>
      </c>
      <c r="K686" s="78">
        <v>128</v>
      </c>
      <c r="L686" s="78">
        <v>178</v>
      </c>
      <c r="M686" s="81">
        <f t="shared" si="46"/>
        <v>102.77353333333335</v>
      </c>
      <c r="N686" s="311">
        <f t="shared" si="43"/>
        <v>25.693383333333337</v>
      </c>
      <c r="O686" s="314"/>
    </row>
    <row r="687" spans="1:15" ht="30" x14ac:dyDescent="0.25">
      <c r="A687" s="1" t="s">
        <v>1031</v>
      </c>
      <c r="B687" s="2">
        <v>400</v>
      </c>
      <c r="C687" s="2" t="s">
        <v>3905</v>
      </c>
      <c r="D687" s="3" t="s">
        <v>129</v>
      </c>
      <c r="E687" s="78">
        <v>200</v>
      </c>
      <c r="F687" s="78">
        <v>170</v>
      </c>
      <c r="G687" s="78">
        <v>130</v>
      </c>
      <c r="H687" s="81">
        <f t="shared" si="44"/>
        <v>109.56666666666666</v>
      </c>
      <c r="I687" s="81">
        <f t="shared" si="45"/>
        <v>27.391666666666666</v>
      </c>
      <c r="J687" s="78">
        <v>245</v>
      </c>
      <c r="K687" s="78">
        <v>210</v>
      </c>
      <c r="L687" s="78">
        <v>178</v>
      </c>
      <c r="M687" s="81">
        <f t="shared" si="46"/>
        <v>138.7114</v>
      </c>
      <c r="N687" s="311">
        <f t="shared" si="43"/>
        <v>34.677849999999999</v>
      </c>
      <c r="O687" s="314"/>
    </row>
    <row r="688" spans="1:15" x14ac:dyDescent="0.25">
      <c r="A688" s="1" t="s">
        <v>1228</v>
      </c>
      <c r="B688" s="2">
        <v>400</v>
      </c>
      <c r="C688" s="2" t="s">
        <v>3905</v>
      </c>
      <c r="D688" s="5" t="s">
        <v>7</v>
      </c>
      <c r="E688" s="78">
        <v>200</v>
      </c>
      <c r="F688" s="78">
        <v>200</v>
      </c>
      <c r="G688" s="78">
        <v>197</v>
      </c>
      <c r="H688" s="81">
        <f t="shared" si="44"/>
        <v>130.82259999999999</v>
      </c>
      <c r="I688" s="81">
        <f t="shared" si="45"/>
        <v>32.705649999999999</v>
      </c>
      <c r="J688" s="78">
        <v>188</v>
      </c>
      <c r="K688" s="78">
        <v>256</v>
      </c>
      <c r="L688" s="78">
        <v>224</v>
      </c>
      <c r="M688" s="81">
        <f t="shared" si="46"/>
        <v>146.38106666666667</v>
      </c>
      <c r="N688" s="311">
        <f t="shared" si="43"/>
        <v>36.595266666666667</v>
      </c>
      <c r="O688" s="314"/>
    </row>
    <row r="689" spans="1:15" x14ac:dyDescent="0.25">
      <c r="A689" s="1">
        <v>1620</v>
      </c>
      <c r="B689" s="2">
        <v>315</v>
      </c>
      <c r="C689" s="2" t="s">
        <v>3905</v>
      </c>
      <c r="D689" s="3" t="s">
        <v>130</v>
      </c>
      <c r="E689" s="80">
        <v>70</v>
      </c>
      <c r="F689" s="80">
        <v>70</v>
      </c>
      <c r="G689" s="80">
        <v>68</v>
      </c>
      <c r="H689" s="81">
        <f t="shared" si="44"/>
        <v>45.57973333333333</v>
      </c>
      <c r="I689" s="81">
        <f t="shared" si="45"/>
        <v>14.469756613756612</v>
      </c>
      <c r="J689" s="80">
        <v>68</v>
      </c>
      <c r="K689" s="80">
        <v>76</v>
      </c>
      <c r="L689" s="80">
        <v>67</v>
      </c>
      <c r="M689" s="81">
        <f t="shared" si="46"/>
        <v>46.237133333333333</v>
      </c>
      <c r="N689" s="311">
        <f t="shared" si="43"/>
        <v>14.678455026455026</v>
      </c>
      <c r="O689" s="314"/>
    </row>
    <row r="690" spans="1:15" x14ac:dyDescent="0.25">
      <c r="A690" s="1">
        <v>1621</v>
      </c>
      <c r="B690" s="2">
        <v>315</v>
      </c>
      <c r="C690" s="2" t="s">
        <v>3905</v>
      </c>
      <c r="D690" s="3" t="s">
        <v>130</v>
      </c>
      <c r="E690" s="78">
        <v>22</v>
      </c>
      <c r="F690" s="78">
        <v>18</v>
      </c>
      <c r="G690" s="78">
        <v>30</v>
      </c>
      <c r="H690" s="81">
        <f t="shared" si="44"/>
        <v>15.339333333333334</v>
      </c>
      <c r="I690" s="81">
        <f t="shared" si="45"/>
        <v>4.86962962962963</v>
      </c>
      <c r="J690" s="78">
        <v>56</v>
      </c>
      <c r="K690" s="78">
        <v>50</v>
      </c>
      <c r="L690" s="78">
        <v>48</v>
      </c>
      <c r="M690" s="81">
        <f t="shared" si="46"/>
        <v>33.746533333333332</v>
      </c>
      <c r="N690" s="311">
        <f t="shared" si="43"/>
        <v>10.713185185185186</v>
      </c>
      <c r="O690" s="314"/>
    </row>
    <row r="691" spans="1:15" x14ac:dyDescent="0.25">
      <c r="A691" s="1">
        <v>1622</v>
      </c>
      <c r="B691" s="2">
        <v>315</v>
      </c>
      <c r="C691" s="2" t="s">
        <v>3905</v>
      </c>
      <c r="D691" s="3" t="s">
        <v>8</v>
      </c>
      <c r="E691" s="78">
        <v>100</v>
      </c>
      <c r="F691" s="78">
        <v>95</v>
      </c>
      <c r="G691" s="78">
        <v>87</v>
      </c>
      <c r="H691" s="81">
        <f t="shared" si="44"/>
        <v>61.7956</v>
      </c>
      <c r="I691" s="81">
        <f t="shared" si="45"/>
        <v>19.617650793650792</v>
      </c>
      <c r="J691" s="78">
        <v>183</v>
      </c>
      <c r="K691" s="78">
        <v>178</v>
      </c>
      <c r="L691" s="78">
        <v>135</v>
      </c>
      <c r="M691" s="81">
        <f t="shared" si="46"/>
        <v>108.69013333333334</v>
      </c>
      <c r="N691" s="311">
        <f t="shared" si="43"/>
        <v>34.504804232804233</v>
      </c>
      <c r="O691" s="314"/>
    </row>
    <row r="692" spans="1:15" x14ac:dyDescent="0.25">
      <c r="A692" s="1">
        <v>1623</v>
      </c>
      <c r="B692" s="2">
        <v>400</v>
      </c>
      <c r="C692" s="2" t="s">
        <v>3905</v>
      </c>
      <c r="D692" s="3" t="s">
        <v>8</v>
      </c>
      <c r="E692" s="78">
        <v>40</v>
      </c>
      <c r="F692" s="78">
        <v>28</v>
      </c>
      <c r="G692" s="78">
        <v>50</v>
      </c>
      <c r="H692" s="81">
        <f t="shared" si="44"/>
        <v>25.857733333333336</v>
      </c>
      <c r="I692" s="81">
        <f t="shared" si="45"/>
        <v>6.4644333333333348</v>
      </c>
      <c r="J692" s="78">
        <v>89</v>
      </c>
      <c r="K692" s="78">
        <v>100</v>
      </c>
      <c r="L692" s="78">
        <v>75</v>
      </c>
      <c r="M692" s="81">
        <f t="shared" si="46"/>
        <v>57.851199999999999</v>
      </c>
      <c r="N692" s="311">
        <f t="shared" si="43"/>
        <v>14.462800000000001</v>
      </c>
      <c r="O692" s="314"/>
    </row>
    <row r="693" spans="1:15" x14ac:dyDescent="0.25">
      <c r="A693" s="1">
        <v>1626</v>
      </c>
      <c r="B693" s="2">
        <v>320</v>
      </c>
      <c r="C693" s="2" t="s">
        <v>3905</v>
      </c>
      <c r="D693" s="3" t="s">
        <v>8</v>
      </c>
      <c r="E693" s="80">
        <v>66</v>
      </c>
      <c r="F693" s="80">
        <v>55</v>
      </c>
      <c r="G693" s="80">
        <v>68</v>
      </c>
      <c r="H693" s="81">
        <f t="shared" si="44"/>
        <v>41.416200000000003</v>
      </c>
      <c r="I693" s="81">
        <f t="shared" si="45"/>
        <v>12.942562500000001</v>
      </c>
      <c r="J693" s="80">
        <v>113</v>
      </c>
      <c r="K693" s="80">
        <v>106</v>
      </c>
      <c r="L693" s="80">
        <v>138</v>
      </c>
      <c r="M693" s="81">
        <f t="shared" si="46"/>
        <v>78.230599999999995</v>
      </c>
      <c r="N693" s="311">
        <f t="shared" si="43"/>
        <v>24.447062500000001</v>
      </c>
      <c r="O693" s="314"/>
    </row>
    <row r="694" spans="1:15" x14ac:dyDescent="0.25">
      <c r="A694" s="1">
        <v>1627</v>
      </c>
      <c r="B694" s="2">
        <v>315</v>
      </c>
      <c r="C694" s="2" t="s">
        <v>3905</v>
      </c>
      <c r="D694" s="3" t="s">
        <v>8</v>
      </c>
      <c r="E694" s="80">
        <v>40</v>
      </c>
      <c r="F694" s="80">
        <v>77</v>
      </c>
      <c r="G694" s="80">
        <v>57</v>
      </c>
      <c r="H694" s="81">
        <f t="shared" si="44"/>
        <v>38.129199999999997</v>
      </c>
      <c r="I694" s="81">
        <f t="shared" si="45"/>
        <v>12.104507936507936</v>
      </c>
      <c r="J694" s="80">
        <v>156</v>
      </c>
      <c r="K694" s="80">
        <v>175</v>
      </c>
      <c r="L694" s="80">
        <v>263</v>
      </c>
      <c r="M694" s="81">
        <f t="shared" si="46"/>
        <v>130.1652</v>
      </c>
      <c r="N694" s="311">
        <f t="shared" si="43"/>
        <v>41.322285714285712</v>
      </c>
      <c r="O694" s="314"/>
    </row>
    <row r="695" spans="1:15" ht="45" x14ac:dyDescent="0.25">
      <c r="A695" s="1" t="s">
        <v>1032</v>
      </c>
      <c r="B695" s="2">
        <v>400</v>
      </c>
      <c r="C695" s="2" t="s">
        <v>3905</v>
      </c>
      <c r="D695" s="3" t="s">
        <v>863</v>
      </c>
      <c r="E695" s="78">
        <v>5</v>
      </c>
      <c r="F695" s="78">
        <v>32</v>
      </c>
      <c r="G695" s="78">
        <v>26</v>
      </c>
      <c r="H695" s="81">
        <f t="shared" si="44"/>
        <v>13.805400000000001</v>
      </c>
      <c r="I695" s="81">
        <f t="shared" si="45"/>
        <v>3.4513500000000001</v>
      </c>
      <c r="J695" s="78">
        <v>70</v>
      </c>
      <c r="K695" s="78">
        <v>80</v>
      </c>
      <c r="L695" s="78">
        <v>63</v>
      </c>
      <c r="M695" s="81">
        <f t="shared" si="46"/>
        <v>46.675400000000003</v>
      </c>
      <c r="N695" s="311">
        <f t="shared" si="43"/>
        <v>11.668850000000001</v>
      </c>
      <c r="O695" s="314"/>
    </row>
    <row r="696" spans="1:15" x14ac:dyDescent="0.25">
      <c r="A696" s="1" t="s">
        <v>1229</v>
      </c>
      <c r="B696" s="2">
        <v>400</v>
      </c>
      <c r="C696" s="2" t="s">
        <v>3905</v>
      </c>
      <c r="D696" s="5" t="s">
        <v>7</v>
      </c>
      <c r="E696" s="78">
        <v>30</v>
      </c>
      <c r="F696" s="78">
        <v>25</v>
      </c>
      <c r="G696" s="78">
        <v>40</v>
      </c>
      <c r="H696" s="81">
        <f t="shared" si="44"/>
        <v>20.817666666666668</v>
      </c>
      <c r="I696" s="81">
        <f t="shared" si="45"/>
        <v>5.2044166666666669</v>
      </c>
      <c r="J696" s="78">
        <v>8</v>
      </c>
      <c r="K696" s="78">
        <v>2</v>
      </c>
      <c r="L696" s="78">
        <v>17</v>
      </c>
      <c r="M696" s="81">
        <f t="shared" si="46"/>
        <v>5.9165999999999999</v>
      </c>
      <c r="N696" s="311">
        <f t="shared" si="43"/>
        <v>1.47915</v>
      </c>
      <c r="O696" s="314"/>
    </row>
    <row r="697" spans="1:15" x14ac:dyDescent="0.25">
      <c r="A697" s="1">
        <v>1631</v>
      </c>
      <c r="B697" s="2">
        <v>400</v>
      </c>
      <c r="C697" s="2" t="s">
        <v>3905</v>
      </c>
      <c r="D697" s="3" t="s">
        <v>131</v>
      </c>
      <c r="E697" s="80">
        <v>225</v>
      </c>
      <c r="F697" s="80">
        <v>197</v>
      </c>
      <c r="G697" s="80">
        <v>196</v>
      </c>
      <c r="H697" s="81">
        <f t="shared" si="44"/>
        <v>135.42439999999999</v>
      </c>
      <c r="I697" s="81">
        <f t="shared" si="45"/>
        <v>33.856099999999998</v>
      </c>
      <c r="J697" s="80">
        <v>183</v>
      </c>
      <c r="K697" s="80">
        <v>170</v>
      </c>
      <c r="L697" s="80">
        <v>196</v>
      </c>
      <c r="M697" s="81">
        <f t="shared" si="46"/>
        <v>120.30420000000001</v>
      </c>
      <c r="N697" s="311">
        <f t="shared" si="43"/>
        <v>30.076050000000006</v>
      </c>
      <c r="O697" s="314"/>
    </row>
    <row r="698" spans="1:15" x14ac:dyDescent="0.25">
      <c r="A698" s="1">
        <v>1632</v>
      </c>
      <c r="B698" s="2">
        <v>250</v>
      </c>
      <c r="C698" s="2" t="s">
        <v>3905</v>
      </c>
      <c r="D698" s="3" t="s">
        <v>8</v>
      </c>
      <c r="E698" s="80">
        <v>118</v>
      </c>
      <c r="F698" s="80">
        <v>113</v>
      </c>
      <c r="G698" s="80">
        <v>106</v>
      </c>
      <c r="H698" s="81">
        <f t="shared" si="44"/>
        <v>73.84793333333333</v>
      </c>
      <c r="I698" s="81">
        <f t="shared" si="45"/>
        <v>29.539173333333331</v>
      </c>
      <c r="J698" s="80">
        <v>170</v>
      </c>
      <c r="K698" s="80">
        <v>153</v>
      </c>
      <c r="L698" s="80">
        <v>148</v>
      </c>
      <c r="M698" s="81">
        <f t="shared" si="46"/>
        <v>103.21180000000001</v>
      </c>
      <c r="N698" s="311">
        <f t="shared" si="43"/>
        <v>41.28472</v>
      </c>
      <c r="O698" s="314"/>
    </row>
    <row r="699" spans="1:15" x14ac:dyDescent="0.25">
      <c r="A699" s="1">
        <v>1633</v>
      </c>
      <c r="B699" s="2">
        <v>630</v>
      </c>
      <c r="C699" s="2" t="s">
        <v>3905</v>
      </c>
      <c r="D699" s="3" t="s">
        <v>132</v>
      </c>
      <c r="E699" s="80">
        <v>120</v>
      </c>
      <c r="F699" s="80">
        <v>110</v>
      </c>
      <c r="G699" s="80">
        <v>90</v>
      </c>
      <c r="H699" s="81">
        <f t="shared" si="44"/>
        <v>70.122666666666674</v>
      </c>
      <c r="I699" s="81">
        <f t="shared" si="45"/>
        <v>11.130582010582012</v>
      </c>
      <c r="J699" s="80">
        <v>135</v>
      </c>
      <c r="K699" s="80">
        <v>143</v>
      </c>
      <c r="L699" s="80">
        <v>128</v>
      </c>
      <c r="M699" s="81">
        <f t="shared" si="46"/>
        <v>88.968133333333341</v>
      </c>
      <c r="N699" s="311">
        <f t="shared" si="43"/>
        <v>14.121925925925927</v>
      </c>
      <c r="O699" s="314"/>
    </row>
    <row r="700" spans="1:15" x14ac:dyDescent="0.25">
      <c r="A700" s="1">
        <v>1634</v>
      </c>
      <c r="B700" s="2">
        <v>630</v>
      </c>
      <c r="C700" s="2" t="s">
        <v>3905</v>
      </c>
      <c r="D700" s="3" t="s">
        <v>132</v>
      </c>
      <c r="E700" s="80">
        <v>50</v>
      </c>
      <c r="F700" s="80">
        <v>60</v>
      </c>
      <c r="G700" s="80">
        <v>70</v>
      </c>
      <c r="H700" s="81">
        <f t="shared" si="44"/>
        <v>39.444000000000003</v>
      </c>
      <c r="I700" s="81">
        <f t="shared" si="45"/>
        <v>6.2609523809523813</v>
      </c>
      <c r="J700" s="80">
        <v>73</v>
      </c>
      <c r="K700" s="80">
        <v>96</v>
      </c>
      <c r="L700" s="80">
        <v>102</v>
      </c>
      <c r="M700" s="81">
        <f t="shared" si="46"/>
        <v>59.385133333333336</v>
      </c>
      <c r="N700" s="311">
        <f t="shared" si="43"/>
        <v>9.4262116402116405</v>
      </c>
      <c r="O700" s="314"/>
    </row>
    <row r="701" spans="1:15" ht="90" x14ac:dyDescent="0.25">
      <c r="A701" s="1" t="s">
        <v>1361</v>
      </c>
      <c r="B701" s="2">
        <v>250</v>
      </c>
      <c r="C701" s="2" t="s">
        <v>3905</v>
      </c>
      <c r="D701" s="3" t="s">
        <v>133</v>
      </c>
      <c r="E701" s="80">
        <v>70</v>
      </c>
      <c r="F701" s="80">
        <v>65</v>
      </c>
      <c r="G701" s="80">
        <v>80</v>
      </c>
      <c r="H701" s="81">
        <f t="shared" si="44"/>
        <v>47.113666666666667</v>
      </c>
      <c r="I701" s="81">
        <f t="shared" si="45"/>
        <v>18.845466666666667</v>
      </c>
      <c r="J701" s="80">
        <v>48</v>
      </c>
      <c r="K701" s="80">
        <v>35</v>
      </c>
      <c r="L701" s="80">
        <v>40</v>
      </c>
      <c r="M701" s="81">
        <f t="shared" si="46"/>
        <v>26.953399999999998</v>
      </c>
      <c r="N701" s="311">
        <f t="shared" si="43"/>
        <v>10.781359999999999</v>
      </c>
      <c r="O701" s="314"/>
    </row>
    <row r="702" spans="1:15" x14ac:dyDescent="0.25">
      <c r="A702" s="1" t="s">
        <v>1549</v>
      </c>
      <c r="B702" s="2">
        <v>250</v>
      </c>
      <c r="C702" s="2" t="s">
        <v>3905</v>
      </c>
      <c r="D702" s="5" t="s">
        <v>7</v>
      </c>
      <c r="E702" s="80">
        <v>60</v>
      </c>
      <c r="F702" s="80">
        <v>55</v>
      </c>
      <c r="G702" s="80">
        <v>65</v>
      </c>
      <c r="H702" s="81">
        <f t="shared" si="44"/>
        <v>39.444000000000003</v>
      </c>
      <c r="I702" s="81">
        <f t="shared" si="45"/>
        <v>15.7776</v>
      </c>
      <c r="J702" s="80">
        <v>73</v>
      </c>
      <c r="K702" s="80">
        <v>76</v>
      </c>
      <c r="L702" s="80">
        <v>60</v>
      </c>
      <c r="M702" s="81">
        <f t="shared" si="46"/>
        <v>45.798866666666669</v>
      </c>
      <c r="N702" s="311">
        <f t="shared" si="43"/>
        <v>18.319546666666668</v>
      </c>
      <c r="O702" s="314"/>
    </row>
    <row r="703" spans="1:15" ht="30" x14ac:dyDescent="0.25">
      <c r="A703" s="1">
        <v>1640</v>
      </c>
      <c r="B703" s="2">
        <v>630</v>
      </c>
      <c r="C703" s="2" t="s">
        <v>3905</v>
      </c>
      <c r="D703" s="3" t="s">
        <v>134</v>
      </c>
      <c r="E703" s="80">
        <v>120</v>
      </c>
      <c r="F703" s="80">
        <v>130</v>
      </c>
      <c r="G703" s="80">
        <v>110</v>
      </c>
      <c r="H703" s="81">
        <f t="shared" si="44"/>
        <v>78.888000000000005</v>
      </c>
      <c r="I703" s="81">
        <f t="shared" si="45"/>
        <v>12.521904761904763</v>
      </c>
      <c r="J703" s="80">
        <v>128</v>
      </c>
      <c r="K703" s="80">
        <v>143</v>
      </c>
      <c r="L703" s="80">
        <v>108</v>
      </c>
      <c r="M703" s="81">
        <f t="shared" si="46"/>
        <v>83.051533333333339</v>
      </c>
      <c r="N703" s="311">
        <f t="shared" si="43"/>
        <v>13.182783068783069</v>
      </c>
      <c r="O703" s="314"/>
    </row>
    <row r="704" spans="1:15" ht="30" x14ac:dyDescent="0.25">
      <c r="A704" s="1">
        <v>1641</v>
      </c>
      <c r="B704" s="2">
        <v>400</v>
      </c>
      <c r="C704" s="2" t="s">
        <v>3905</v>
      </c>
      <c r="D704" s="3" t="s">
        <v>135</v>
      </c>
      <c r="E704" s="80">
        <v>20</v>
      </c>
      <c r="F704" s="80">
        <v>20</v>
      </c>
      <c r="G704" s="80">
        <v>20</v>
      </c>
      <c r="H704" s="81">
        <f t="shared" si="44"/>
        <v>13.148</v>
      </c>
      <c r="I704" s="81">
        <f t="shared" si="45"/>
        <v>3.2869999999999995</v>
      </c>
      <c r="J704" s="80">
        <v>75</v>
      </c>
      <c r="K704" s="80">
        <v>98</v>
      </c>
      <c r="L704" s="80">
        <v>96</v>
      </c>
      <c r="M704" s="81">
        <f t="shared" si="46"/>
        <v>58.946866666666672</v>
      </c>
      <c r="N704" s="311">
        <f t="shared" si="43"/>
        <v>14.736716666666668</v>
      </c>
      <c r="O704" s="314"/>
    </row>
    <row r="705" spans="1:15" x14ac:dyDescent="0.25">
      <c r="A705" s="1" t="s">
        <v>1362</v>
      </c>
      <c r="B705" s="2">
        <v>250</v>
      </c>
      <c r="C705" s="2" t="s">
        <v>3905</v>
      </c>
      <c r="D705" s="3" t="s">
        <v>8</v>
      </c>
      <c r="E705" s="78">
        <v>6</v>
      </c>
      <c r="F705" s="78">
        <v>11</v>
      </c>
      <c r="G705" s="78">
        <v>1</v>
      </c>
      <c r="H705" s="81">
        <f t="shared" si="44"/>
        <v>3.9444000000000004</v>
      </c>
      <c r="I705" s="81">
        <f t="shared" si="45"/>
        <v>1.5777600000000003</v>
      </c>
      <c r="J705" s="78">
        <v>20</v>
      </c>
      <c r="K705" s="78">
        <v>23</v>
      </c>
      <c r="L705" s="78">
        <v>20</v>
      </c>
      <c r="M705" s="81">
        <f t="shared" si="46"/>
        <v>13.805400000000001</v>
      </c>
      <c r="N705" s="311">
        <f t="shared" si="43"/>
        <v>5.5221600000000004</v>
      </c>
      <c r="O705" s="314"/>
    </row>
    <row r="706" spans="1:15" x14ac:dyDescent="0.25">
      <c r="A706" s="1" t="s">
        <v>1550</v>
      </c>
      <c r="B706" s="2">
        <v>400</v>
      </c>
      <c r="C706" s="2" t="s">
        <v>3905</v>
      </c>
      <c r="D706" s="5" t="s">
        <v>7</v>
      </c>
      <c r="E706" s="78">
        <v>8</v>
      </c>
      <c r="F706" s="78">
        <v>5</v>
      </c>
      <c r="G706" s="78">
        <v>13</v>
      </c>
      <c r="H706" s="81">
        <f t="shared" si="44"/>
        <v>5.6974666666666662</v>
      </c>
      <c r="I706" s="81">
        <f t="shared" si="45"/>
        <v>1.4243666666666666</v>
      </c>
      <c r="J706" s="78">
        <v>18</v>
      </c>
      <c r="K706" s="78">
        <v>23</v>
      </c>
      <c r="L706" s="78">
        <v>11</v>
      </c>
      <c r="M706" s="81">
        <f t="shared" si="46"/>
        <v>11.394933333333332</v>
      </c>
      <c r="N706" s="311">
        <f t="shared" si="43"/>
        <v>2.8487333333333331</v>
      </c>
      <c r="O706" s="314"/>
    </row>
    <row r="707" spans="1:15" ht="75" x14ac:dyDescent="0.25">
      <c r="A707" s="1" t="s">
        <v>1363</v>
      </c>
      <c r="B707" s="2">
        <v>400</v>
      </c>
      <c r="C707" s="2" t="s">
        <v>3905</v>
      </c>
      <c r="D707" s="3" t="s">
        <v>136</v>
      </c>
      <c r="E707" s="78">
        <v>99</v>
      </c>
      <c r="F707" s="78">
        <v>66</v>
      </c>
      <c r="G707" s="78">
        <v>73</v>
      </c>
      <c r="H707" s="81">
        <f t="shared" si="44"/>
        <v>52.153733333333328</v>
      </c>
      <c r="I707" s="81">
        <f t="shared" si="45"/>
        <v>13.038433333333332</v>
      </c>
      <c r="J707" s="78">
        <v>190</v>
      </c>
      <c r="K707" s="78">
        <v>163</v>
      </c>
      <c r="L707" s="78">
        <v>184</v>
      </c>
      <c r="M707" s="81">
        <f t="shared" si="46"/>
        <v>117.6746</v>
      </c>
      <c r="N707" s="311">
        <f t="shared" si="43"/>
        <v>29.418650000000003</v>
      </c>
      <c r="O707" s="314"/>
    </row>
    <row r="708" spans="1:15" x14ac:dyDescent="0.25">
      <c r="A708" s="1" t="s">
        <v>1551</v>
      </c>
      <c r="B708" s="2">
        <v>400</v>
      </c>
      <c r="C708" s="2" t="s">
        <v>3905</v>
      </c>
      <c r="D708" s="5" t="s">
        <v>7</v>
      </c>
      <c r="E708" s="78">
        <v>12</v>
      </c>
      <c r="F708" s="78">
        <v>15</v>
      </c>
      <c r="G708" s="78">
        <v>17</v>
      </c>
      <c r="H708" s="81">
        <f t="shared" si="44"/>
        <v>9.641866666666667</v>
      </c>
      <c r="I708" s="81">
        <f t="shared" si="45"/>
        <v>2.4104666666666668</v>
      </c>
      <c r="J708" s="78">
        <v>30</v>
      </c>
      <c r="K708" s="78">
        <v>32</v>
      </c>
      <c r="L708" s="78">
        <v>28</v>
      </c>
      <c r="M708" s="81">
        <f t="shared" si="46"/>
        <v>19.722000000000001</v>
      </c>
      <c r="N708" s="311">
        <f t="shared" si="43"/>
        <v>4.9305000000000003</v>
      </c>
      <c r="O708" s="314"/>
    </row>
    <row r="709" spans="1:15" x14ac:dyDescent="0.25">
      <c r="A709" s="1" t="s">
        <v>1033</v>
      </c>
      <c r="B709" s="2">
        <v>630</v>
      </c>
      <c r="C709" s="2" t="s">
        <v>3905</v>
      </c>
      <c r="D709" s="5"/>
      <c r="E709" s="80">
        <v>200</v>
      </c>
      <c r="F709" s="80">
        <v>170</v>
      </c>
      <c r="G709" s="80">
        <v>210</v>
      </c>
      <c r="H709" s="81">
        <f t="shared" si="44"/>
        <v>127.09733333333334</v>
      </c>
      <c r="I709" s="81">
        <f t="shared" si="45"/>
        <v>20.174179894179893</v>
      </c>
      <c r="J709" s="80">
        <v>228</v>
      </c>
      <c r="K709" s="80">
        <v>239</v>
      </c>
      <c r="L709" s="80">
        <v>286</v>
      </c>
      <c r="M709" s="81">
        <f t="shared" si="46"/>
        <v>165.00739999999999</v>
      </c>
      <c r="N709" s="311">
        <f t="shared" ref="N709:N774" si="47">M709/B709*100</f>
        <v>26.191650793650794</v>
      </c>
      <c r="O709" s="314"/>
    </row>
    <row r="710" spans="1:15" x14ac:dyDescent="0.25">
      <c r="A710" s="1" t="s">
        <v>1230</v>
      </c>
      <c r="B710" s="2">
        <v>630</v>
      </c>
      <c r="C710" s="2" t="s">
        <v>3905</v>
      </c>
      <c r="D710" s="5" t="s">
        <v>7</v>
      </c>
      <c r="E710" s="80">
        <v>258</v>
      </c>
      <c r="F710" s="80">
        <v>334</v>
      </c>
      <c r="G710" s="80">
        <v>261</v>
      </c>
      <c r="H710" s="81">
        <f t="shared" ref="H710:H775" si="48">(E710+F710+G710)/3*0.38*1.73</f>
        <v>186.92073333333335</v>
      </c>
      <c r="I710" s="81">
        <f t="shared" ref="I710:I775" si="49">H710/B710*100</f>
        <v>29.669957671957675</v>
      </c>
      <c r="J710" s="80">
        <v>200</v>
      </c>
      <c r="K710" s="80">
        <v>296</v>
      </c>
      <c r="L710" s="80">
        <v>212</v>
      </c>
      <c r="M710" s="81">
        <f t="shared" si="46"/>
        <v>155.1464</v>
      </c>
      <c r="N710" s="311">
        <f t="shared" si="47"/>
        <v>24.626412698412697</v>
      </c>
      <c r="O710" s="314"/>
    </row>
    <row r="711" spans="1:15" x14ac:dyDescent="0.25">
      <c r="A711" s="1" t="s">
        <v>1364</v>
      </c>
      <c r="B711" s="2">
        <v>400</v>
      </c>
      <c r="C711" s="2" t="s">
        <v>3905</v>
      </c>
      <c r="D711" s="3" t="s">
        <v>8</v>
      </c>
      <c r="E711" s="78">
        <v>17</v>
      </c>
      <c r="F711" s="78">
        <v>25</v>
      </c>
      <c r="G711" s="78">
        <v>12</v>
      </c>
      <c r="H711" s="81">
        <f t="shared" si="48"/>
        <v>11.8332</v>
      </c>
      <c r="I711" s="81">
        <f t="shared" si="49"/>
        <v>2.9582999999999999</v>
      </c>
      <c r="J711" s="78">
        <v>17</v>
      </c>
      <c r="K711" s="78">
        <v>25</v>
      </c>
      <c r="L711" s="78">
        <v>12</v>
      </c>
      <c r="M711" s="81">
        <f t="shared" si="46"/>
        <v>11.8332</v>
      </c>
      <c r="N711" s="311">
        <f t="shared" si="47"/>
        <v>2.9582999999999999</v>
      </c>
      <c r="O711" s="314"/>
    </row>
    <row r="712" spans="1:15" x14ac:dyDescent="0.25">
      <c r="A712" s="1" t="s">
        <v>1552</v>
      </c>
      <c r="B712" s="2">
        <v>400</v>
      </c>
      <c r="C712" s="2" t="s">
        <v>3905</v>
      </c>
      <c r="D712" s="5" t="s">
        <v>7</v>
      </c>
      <c r="E712" s="78">
        <v>22</v>
      </c>
      <c r="F712" s="78">
        <v>5</v>
      </c>
      <c r="G712" s="78">
        <v>13</v>
      </c>
      <c r="H712" s="81">
        <f t="shared" si="48"/>
        <v>8.7653333333333343</v>
      </c>
      <c r="I712" s="81">
        <f t="shared" si="49"/>
        <v>2.1913333333333336</v>
      </c>
      <c r="J712" s="78">
        <v>22</v>
      </c>
      <c r="K712" s="78">
        <v>5</v>
      </c>
      <c r="L712" s="78">
        <v>13</v>
      </c>
      <c r="M712" s="81">
        <f t="shared" si="46"/>
        <v>8.7653333333333343</v>
      </c>
      <c r="N712" s="311">
        <f t="shared" si="47"/>
        <v>2.1913333333333336</v>
      </c>
      <c r="O712" s="314"/>
    </row>
    <row r="713" spans="1:15" ht="60" x14ac:dyDescent="0.25">
      <c r="A713" s="1">
        <v>1647</v>
      </c>
      <c r="B713" s="2">
        <v>400</v>
      </c>
      <c r="C713" s="2" t="s">
        <v>3905</v>
      </c>
      <c r="D713" s="3" t="s">
        <v>137</v>
      </c>
      <c r="E713" s="80">
        <v>200</v>
      </c>
      <c r="F713" s="80">
        <v>78</v>
      </c>
      <c r="G713" s="80">
        <v>83</v>
      </c>
      <c r="H713" s="81">
        <f t="shared" si="48"/>
        <v>79.107133333333337</v>
      </c>
      <c r="I713" s="81">
        <f t="shared" si="49"/>
        <v>19.776783333333334</v>
      </c>
      <c r="J713" s="80">
        <v>108</v>
      </c>
      <c r="K713" s="80">
        <v>100</v>
      </c>
      <c r="L713" s="80">
        <v>115</v>
      </c>
      <c r="M713" s="81">
        <f t="shared" si="46"/>
        <v>70.78006666666667</v>
      </c>
      <c r="N713" s="311">
        <f t="shared" si="47"/>
        <v>17.695016666666668</v>
      </c>
      <c r="O713" s="314"/>
    </row>
    <row r="714" spans="1:15" x14ac:dyDescent="0.25">
      <c r="A714" s="1">
        <v>1648</v>
      </c>
      <c r="B714" s="2">
        <v>400</v>
      </c>
      <c r="C714" s="2" t="s">
        <v>3905</v>
      </c>
      <c r="D714" s="3" t="s">
        <v>8</v>
      </c>
      <c r="E714" s="80">
        <v>120</v>
      </c>
      <c r="F714" s="80">
        <v>125</v>
      </c>
      <c r="G714" s="80">
        <v>140</v>
      </c>
      <c r="H714" s="81">
        <f t="shared" si="48"/>
        <v>84.366333333333344</v>
      </c>
      <c r="I714" s="81">
        <f t="shared" si="49"/>
        <v>21.091583333333336</v>
      </c>
      <c r="J714" s="80">
        <v>150</v>
      </c>
      <c r="K714" s="80">
        <v>168</v>
      </c>
      <c r="L714" s="80">
        <v>143</v>
      </c>
      <c r="M714" s="81">
        <f t="shared" si="46"/>
        <v>101.02046666666666</v>
      </c>
      <c r="N714" s="311">
        <f t="shared" si="47"/>
        <v>25.255116666666666</v>
      </c>
      <c r="O714" s="314"/>
    </row>
    <row r="715" spans="1:15" x14ac:dyDescent="0.25">
      <c r="A715" s="1" t="s">
        <v>1365</v>
      </c>
      <c r="B715" s="2">
        <v>400</v>
      </c>
      <c r="C715" s="2" t="s">
        <v>3905</v>
      </c>
      <c r="D715" s="3" t="s">
        <v>8</v>
      </c>
      <c r="E715" s="78">
        <v>115</v>
      </c>
      <c r="F715" s="78">
        <v>184</v>
      </c>
      <c r="G715" s="78">
        <v>102</v>
      </c>
      <c r="H715" s="81">
        <f t="shared" si="48"/>
        <v>87.872466666666654</v>
      </c>
      <c r="I715" s="81">
        <f t="shared" si="49"/>
        <v>21.968116666666663</v>
      </c>
      <c r="J715" s="78">
        <v>115</v>
      </c>
      <c r="K715" s="78">
        <v>184</v>
      </c>
      <c r="L715" s="78">
        <v>102</v>
      </c>
      <c r="M715" s="81">
        <f t="shared" si="46"/>
        <v>87.872466666666654</v>
      </c>
      <c r="N715" s="311">
        <f t="shared" si="47"/>
        <v>21.968116666666663</v>
      </c>
      <c r="O715" s="314"/>
    </row>
    <row r="716" spans="1:15" x14ac:dyDescent="0.25">
      <c r="A716" s="1" t="s">
        <v>1553</v>
      </c>
      <c r="B716" s="2">
        <v>400</v>
      </c>
      <c r="C716" s="2" t="s">
        <v>3905</v>
      </c>
      <c r="D716" s="5" t="s">
        <v>7</v>
      </c>
      <c r="E716" s="78">
        <v>97</v>
      </c>
      <c r="F716" s="78">
        <v>136</v>
      </c>
      <c r="G716" s="78">
        <v>243</v>
      </c>
      <c r="H716" s="81">
        <f t="shared" si="48"/>
        <v>104.30746666666666</v>
      </c>
      <c r="I716" s="81">
        <f t="shared" si="49"/>
        <v>26.076866666666664</v>
      </c>
      <c r="J716" s="78">
        <v>97</v>
      </c>
      <c r="K716" s="78">
        <v>136</v>
      </c>
      <c r="L716" s="78">
        <v>243</v>
      </c>
      <c r="M716" s="81">
        <f t="shared" si="46"/>
        <v>104.30746666666666</v>
      </c>
      <c r="N716" s="311">
        <f t="shared" si="47"/>
        <v>26.076866666666664</v>
      </c>
      <c r="O716" s="314"/>
    </row>
    <row r="717" spans="1:15" ht="60" x14ac:dyDescent="0.25">
      <c r="A717" s="1" t="s">
        <v>1366</v>
      </c>
      <c r="B717" s="2">
        <v>400</v>
      </c>
      <c r="C717" s="2" t="s">
        <v>3905</v>
      </c>
      <c r="D717" s="5" t="s">
        <v>864</v>
      </c>
      <c r="E717" s="80">
        <v>57</v>
      </c>
      <c r="F717" s="80">
        <v>86</v>
      </c>
      <c r="G717" s="80">
        <v>12</v>
      </c>
      <c r="H717" s="81">
        <f t="shared" si="48"/>
        <v>33.965666666666664</v>
      </c>
      <c r="I717" s="81">
        <f t="shared" si="49"/>
        <v>8.4914166666666659</v>
      </c>
      <c r="J717" s="80">
        <v>57</v>
      </c>
      <c r="K717" s="80">
        <v>86</v>
      </c>
      <c r="L717" s="80">
        <v>12</v>
      </c>
      <c r="M717" s="81">
        <f t="shared" si="46"/>
        <v>33.965666666666664</v>
      </c>
      <c r="N717" s="311">
        <f t="shared" si="47"/>
        <v>8.4914166666666659</v>
      </c>
      <c r="O717" s="314"/>
    </row>
    <row r="718" spans="1:15" x14ac:dyDescent="0.25">
      <c r="A718" s="1" t="s">
        <v>1554</v>
      </c>
      <c r="B718" s="2">
        <v>400</v>
      </c>
      <c r="C718" s="2" t="s">
        <v>3905</v>
      </c>
      <c r="D718" s="5" t="s">
        <v>7</v>
      </c>
      <c r="E718" s="80">
        <v>43</v>
      </c>
      <c r="F718" s="80">
        <v>25</v>
      </c>
      <c r="G718" s="80">
        <v>59</v>
      </c>
      <c r="H718" s="81">
        <f t="shared" si="48"/>
        <v>27.829933333333333</v>
      </c>
      <c r="I718" s="81">
        <f t="shared" si="49"/>
        <v>6.9574833333333332</v>
      </c>
      <c r="J718" s="80">
        <v>43</v>
      </c>
      <c r="K718" s="80">
        <v>25</v>
      </c>
      <c r="L718" s="80">
        <v>59</v>
      </c>
      <c r="M718" s="81">
        <f t="shared" si="46"/>
        <v>27.829933333333333</v>
      </c>
      <c r="N718" s="311">
        <f t="shared" si="47"/>
        <v>6.9574833333333332</v>
      </c>
      <c r="O718" s="314"/>
    </row>
    <row r="719" spans="1:15" ht="45" x14ac:dyDescent="0.25">
      <c r="A719" s="1" t="s">
        <v>1367</v>
      </c>
      <c r="B719" s="2">
        <v>400</v>
      </c>
      <c r="C719" s="2" t="s">
        <v>3905</v>
      </c>
      <c r="D719" s="3" t="s">
        <v>138</v>
      </c>
      <c r="E719" s="78">
        <v>56</v>
      </c>
      <c r="F719" s="78">
        <v>77</v>
      </c>
      <c r="G719" s="78">
        <v>120</v>
      </c>
      <c r="H719" s="81">
        <f t="shared" si="48"/>
        <v>55.440733333333334</v>
      </c>
      <c r="I719" s="81">
        <f t="shared" si="49"/>
        <v>13.860183333333334</v>
      </c>
      <c r="J719" s="78">
        <v>183</v>
      </c>
      <c r="K719" s="78">
        <v>170</v>
      </c>
      <c r="L719" s="78">
        <v>165</v>
      </c>
      <c r="M719" s="81">
        <f t="shared" si="46"/>
        <v>113.51106666666666</v>
      </c>
      <c r="N719" s="311">
        <f t="shared" si="47"/>
        <v>28.377766666666666</v>
      </c>
      <c r="O719" s="314"/>
    </row>
    <row r="720" spans="1:15" x14ac:dyDescent="0.25">
      <c r="A720" s="1" t="s">
        <v>1555</v>
      </c>
      <c r="B720" s="2">
        <v>400</v>
      </c>
      <c r="C720" s="2" t="s">
        <v>3905</v>
      </c>
      <c r="D720" s="5" t="s">
        <v>7</v>
      </c>
      <c r="E720" s="78">
        <v>15</v>
      </c>
      <c r="F720" s="78">
        <v>10</v>
      </c>
      <c r="G720" s="78">
        <v>45</v>
      </c>
      <c r="H720" s="81">
        <f t="shared" si="48"/>
        <v>15.339333333333334</v>
      </c>
      <c r="I720" s="81">
        <f t="shared" si="49"/>
        <v>3.834833333333334</v>
      </c>
      <c r="J720" s="78">
        <v>59</v>
      </c>
      <c r="K720" s="78">
        <v>50</v>
      </c>
      <c r="L720" s="78">
        <v>79</v>
      </c>
      <c r="M720" s="81">
        <f t="shared" si="46"/>
        <v>41.197066666666665</v>
      </c>
      <c r="N720" s="311">
        <f t="shared" si="47"/>
        <v>10.299266666666666</v>
      </c>
      <c r="O720" s="314"/>
    </row>
    <row r="721" spans="1:15" x14ac:dyDescent="0.25">
      <c r="A721" s="1" t="s">
        <v>1368</v>
      </c>
      <c r="B721" s="2">
        <v>400</v>
      </c>
      <c r="C721" s="2" t="s">
        <v>3905</v>
      </c>
      <c r="D721" s="3" t="s">
        <v>8</v>
      </c>
      <c r="E721" s="78">
        <v>33</v>
      </c>
      <c r="F721" s="78">
        <v>85</v>
      </c>
      <c r="G721" s="78">
        <v>48</v>
      </c>
      <c r="H721" s="81">
        <f t="shared" si="48"/>
        <v>36.376133333333335</v>
      </c>
      <c r="I721" s="81">
        <f t="shared" si="49"/>
        <v>9.0940333333333339</v>
      </c>
      <c r="J721" s="78">
        <v>33</v>
      </c>
      <c r="K721" s="78">
        <v>85</v>
      </c>
      <c r="L721" s="78">
        <v>48</v>
      </c>
      <c r="M721" s="81">
        <f t="shared" si="46"/>
        <v>36.376133333333335</v>
      </c>
      <c r="N721" s="311">
        <f t="shared" si="47"/>
        <v>9.0940333333333339</v>
      </c>
      <c r="O721" s="314"/>
    </row>
    <row r="722" spans="1:15" x14ac:dyDescent="0.25">
      <c r="A722" s="1" t="s">
        <v>1556</v>
      </c>
      <c r="B722" s="2">
        <v>400</v>
      </c>
      <c r="C722" s="2" t="s">
        <v>3905</v>
      </c>
      <c r="D722" s="5" t="s">
        <v>7</v>
      </c>
      <c r="E722" s="78">
        <v>48</v>
      </c>
      <c r="F722" s="78">
        <v>71</v>
      </c>
      <c r="G722" s="78">
        <v>25</v>
      </c>
      <c r="H722" s="81">
        <f t="shared" si="48"/>
        <v>31.555200000000003</v>
      </c>
      <c r="I722" s="81">
        <f t="shared" si="49"/>
        <v>7.8888000000000016</v>
      </c>
      <c r="J722" s="78">
        <v>48</v>
      </c>
      <c r="K722" s="78">
        <v>71</v>
      </c>
      <c r="L722" s="78">
        <v>25</v>
      </c>
      <c r="M722" s="81">
        <f t="shared" si="46"/>
        <v>31.555200000000003</v>
      </c>
      <c r="N722" s="311">
        <f t="shared" si="47"/>
        <v>7.8888000000000016</v>
      </c>
      <c r="O722" s="314"/>
    </row>
    <row r="723" spans="1:15" ht="45" x14ac:dyDescent="0.25">
      <c r="A723" s="1" t="s">
        <v>1369</v>
      </c>
      <c r="B723" s="2">
        <v>400</v>
      </c>
      <c r="C723" s="2" t="s">
        <v>3905</v>
      </c>
      <c r="D723" s="3" t="s">
        <v>139</v>
      </c>
      <c r="E723" s="78">
        <v>110</v>
      </c>
      <c r="F723" s="78">
        <v>96</v>
      </c>
      <c r="G723" s="78">
        <v>107</v>
      </c>
      <c r="H723" s="81">
        <f t="shared" si="48"/>
        <v>68.588733333333337</v>
      </c>
      <c r="I723" s="81">
        <f t="shared" si="49"/>
        <v>17.147183333333334</v>
      </c>
      <c r="J723" s="78">
        <v>80</v>
      </c>
      <c r="K723" s="78">
        <v>70</v>
      </c>
      <c r="L723" s="78">
        <v>56</v>
      </c>
      <c r="M723" s="81">
        <f t="shared" si="46"/>
        <v>45.141466666666666</v>
      </c>
      <c r="N723" s="311">
        <f t="shared" si="47"/>
        <v>11.285366666666667</v>
      </c>
      <c r="O723" s="314"/>
    </row>
    <row r="724" spans="1:15" x14ac:dyDescent="0.25">
      <c r="A724" s="1" t="s">
        <v>1557</v>
      </c>
      <c r="B724" s="2">
        <v>250</v>
      </c>
      <c r="C724" s="2" t="s">
        <v>3905</v>
      </c>
      <c r="D724" s="5" t="s">
        <v>7</v>
      </c>
      <c r="E724" s="78">
        <v>60</v>
      </c>
      <c r="F724" s="78">
        <v>55</v>
      </c>
      <c r="G724" s="78">
        <v>95</v>
      </c>
      <c r="H724" s="81">
        <f t="shared" si="48"/>
        <v>46.018000000000001</v>
      </c>
      <c r="I724" s="81">
        <f t="shared" si="49"/>
        <v>18.407200000000003</v>
      </c>
      <c r="J724" s="78">
        <v>83</v>
      </c>
      <c r="K724" s="78">
        <v>79</v>
      </c>
      <c r="L724" s="78">
        <v>80</v>
      </c>
      <c r="M724" s="81">
        <f t="shared" ref="M724:M789" si="50">(J724+K724+L724)/3*0.38*1.73</f>
        <v>53.03026666666667</v>
      </c>
      <c r="N724" s="311">
        <f t="shared" si="47"/>
        <v>21.212106666666671</v>
      </c>
      <c r="O724" s="314"/>
    </row>
    <row r="725" spans="1:15" ht="30" x14ac:dyDescent="0.25">
      <c r="A725" s="1" t="s">
        <v>1370</v>
      </c>
      <c r="B725" s="2">
        <v>160</v>
      </c>
      <c r="C725" s="2" t="s">
        <v>3905</v>
      </c>
      <c r="D725" s="3" t="s">
        <v>140</v>
      </c>
      <c r="E725" s="78">
        <v>50</v>
      </c>
      <c r="F725" s="78">
        <v>30</v>
      </c>
      <c r="G725" s="78">
        <v>48</v>
      </c>
      <c r="H725" s="81">
        <f t="shared" si="48"/>
        <v>28.049066666666661</v>
      </c>
      <c r="I725" s="81">
        <f t="shared" si="49"/>
        <v>17.530666666666665</v>
      </c>
      <c r="J725" s="78">
        <v>80</v>
      </c>
      <c r="K725" s="78">
        <v>75</v>
      </c>
      <c r="L725" s="78">
        <v>89</v>
      </c>
      <c r="M725" s="81">
        <f t="shared" si="50"/>
        <v>53.468533333333333</v>
      </c>
      <c r="N725" s="311">
        <f t="shared" si="47"/>
        <v>33.417833333333334</v>
      </c>
      <c r="O725" s="317"/>
    </row>
    <row r="726" spans="1:15" x14ac:dyDescent="0.25">
      <c r="A726" s="1" t="s">
        <v>1558</v>
      </c>
      <c r="B726" s="2">
        <v>160</v>
      </c>
      <c r="C726" s="2" t="s">
        <v>3905</v>
      </c>
      <c r="D726" s="5" t="s">
        <v>7</v>
      </c>
      <c r="E726" s="78">
        <v>70</v>
      </c>
      <c r="F726" s="78">
        <v>100</v>
      </c>
      <c r="G726" s="78">
        <v>130</v>
      </c>
      <c r="H726" s="81">
        <f t="shared" si="48"/>
        <v>65.739999999999995</v>
      </c>
      <c r="I726" s="81">
        <f t="shared" si="49"/>
        <v>41.087499999999999</v>
      </c>
      <c r="J726" s="78">
        <v>79</v>
      </c>
      <c r="K726" s="78">
        <v>75</v>
      </c>
      <c r="L726" s="78">
        <v>128</v>
      </c>
      <c r="M726" s="81">
        <f t="shared" si="50"/>
        <v>61.7956</v>
      </c>
      <c r="N726" s="311">
        <f t="shared" si="47"/>
        <v>38.622250000000001</v>
      </c>
      <c r="O726" s="314"/>
    </row>
    <row r="727" spans="1:15" ht="45" x14ac:dyDescent="0.25">
      <c r="A727" s="1" t="s">
        <v>3277</v>
      </c>
      <c r="B727" s="2">
        <v>250</v>
      </c>
      <c r="C727" s="2" t="s">
        <v>3901</v>
      </c>
      <c r="D727" s="3" t="s">
        <v>141</v>
      </c>
      <c r="E727" s="78">
        <v>160</v>
      </c>
      <c r="F727" s="78">
        <v>130</v>
      </c>
      <c r="G727" s="78">
        <v>190</v>
      </c>
      <c r="H727" s="81">
        <f t="shared" si="48"/>
        <v>105.184</v>
      </c>
      <c r="I727" s="81">
        <f t="shared" si="49"/>
        <v>42.073599999999999</v>
      </c>
      <c r="J727" s="78">
        <v>163</v>
      </c>
      <c r="K727" s="78">
        <v>140</v>
      </c>
      <c r="L727" s="78">
        <v>185</v>
      </c>
      <c r="M727" s="81">
        <f t="shared" si="50"/>
        <v>106.93706666666667</v>
      </c>
      <c r="N727" s="311">
        <f t="shared" si="47"/>
        <v>42.774826666666662</v>
      </c>
      <c r="O727" s="314"/>
    </row>
    <row r="728" spans="1:15" x14ac:dyDescent="0.25">
      <c r="A728" s="1" t="s">
        <v>3278</v>
      </c>
      <c r="B728" s="2">
        <v>250</v>
      </c>
      <c r="C728" s="2" t="s">
        <v>3901</v>
      </c>
      <c r="D728" s="5" t="s">
        <v>7</v>
      </c>
      <c r="E728" s="78">
        <v>120</v>
      </c>
      <c r="F728" s="78">
        <v>170</v>
      </c>
      <c r="G728" s="78">
        <v>195</v>
      </c>
      <c r="H728" s="81">
        <f t="shared" si="48"/>
        <v>106.27966666666666</v>
      </c>
      <c r="I728" s="81">
        <f t="shared" si="49"/>
        <v>42.511866666666663</v>
      </c>
      <c r="J728" s="78">
        <v>165</v>
      </c>
      <c r="K728" s="78">
        <v>170</v>
      </c>
      <c r="L728" s="78">
        <v>201</v>
      </c>
      <c r="M728" s="81">
        <f t="shared" si="50"/>
        <v>117.45546666666667</v>
      </c>
      <c r="N728" s="311">
        <f t="shared" si="47"/>
        <v>46.982186666666664</v>
      </c>
      <c r="O728" s="314"/>
    </row>
    <row r="729" spans="1:15" ht="45" x14ac:dyDescent="0.25">
      <c r="A729" s="1" t="s">
        <v>1371</v>
      </c>
      <c r="B729" s="2">
        <v>400</v>
      </c>
      <c r="C729" s="2" t="s">
        <v>3901</v>
      </c>
      <c r="D729" s="5" t="s">
        <v>865</v>
      </c>
      <c r="E729" s="80">
        <v>63</v>
      </c>
      <c r="F729" s="80">
        <v>70</v>
      </c>
      <c r="G729" s="80">
        <v>41</v>
      </c>
      <c r="H729" s="81">
        <f t="shared" si="48"/>
        <v>38.129199999999997</v>
      </c>
      <c r="I729" s="81">
        <f t="shared" si="49"/>
        <v>9.5322999999999993</v>
      </c>
      <c r="J729" s="80">
        <v>63</v>
      </c>
      <c r="K729" s="80">
        <v>70</v>
      </c>
      <c r="L729" s="80">
        <v>41</v>
      </c>
      <c r="M729" s="81">
        <f t="shared" si="50"/>
        <v>38.129199999999997</v>
      </c>
      <c r="N729" s="311">
        <f t="shared" si="47"/>
        <v>9.5322999999999993</v>
      </c>
      <c r="O729" s="314"/>
    </row>
    <row r="730" spans="1:15" x14ac:dyDescent="0.25">
      <c r="A730" s="1" t="s">
        <v>1559</v>
      </c>
      <c r="B730" s="2">
        <v>400</v>
      </c>
      <c r="C730" s="2" t="s">
        <v>3901</v>
      </c>
      <c r="D730" s="5" t="s">
        <v>7</v>
      </c>
      <c r="E730" s="80">
        <v>61</v>
      </c>
      <c r="F730" s="80">
        <v>54</v>
      </c>
      <c r="G730" s="80">
        <v>59</v>
      </c>
      <c r="H730" s="81">
        <f t="shared" si="48"/>
        <v>38.129199999999997</v>
      </c>
      <c r="I730" s="81">
        <f t="shared" si="49"/>
        <v>9.5322999999999993</v>
      </c>
      <c r="J730" s="80">
        <v>61</v>
      </c>
      <c r="K730" s="80">
        <v>54</v>
      </c>
      <c r="L730" s="80">
        <v>59</v>
      </c>
      <c r="M730" s="81">
        <f t="shared" si="50"/>
        <v>38.129199999999997</v>
      </c>
      <c r="N730" s="311">
        <f t="shared" si="47"/>
        <v>9.5322999999999993</v>
      </c>
      <c r="O730" s="314"/>
    </row>
    <row r="731" spans="1:15" x14ac:dyDescent="0.25">
      <c r="A731" s="1" t="s">
        <v>1372</v>
      </c>
      <c r="B731" s="2">
        <v>630</v>
      </c>
      <c r="C731" s="2" t="s">
        <v>3901</v>
      </c>
      <c r="D731" s="3" t="s">
        <v>142</v>
      </c>
      <c r="E731" s="80">
        <v>69</v>
      </c>
      <c r="F731" s="80">
        <v>74</v>
      </c>
      <c r="G731" s="80">
        <v>64</v>
      </c>
      <c r="H731" s="81">
        <f t="shared" si="48"/>
        <v>45.360599999999998</v>
      </c>
      <c r="I731" s="81">
        <f t="shared" si="49"/>
        <v>7.200095238095237</v>
      </c>
      <c r="J731" s="80">
        <v>256</v>
      </c>
      <c r="K731" s="80">
        <v>270</v>
      </c>
      <c r="L731" s="80">
        <v>215</v>
      </c>
      <c r="M731" s="81">
        <f t="shared" si="50"/>
        <v>162.37780000000001</v>
      </c>
      <c r="N731" s="311">
        <f t="shared" si="47"/>
        <v>25.774253968253969</v>
      </c>
      <c r="O731" s="314"/>
    </row>
    <row r="732" spans="1:15" x14ac:dyDescent="0.25">
      <c r="A732" s="1" t="s">
        <v>1560</v>
      </c>
      <c r="B732" s="2">
        <v>630</v>
      </c>
      <c r="C732" s="2" t="s">
        <v>3901</v>
      </c>
      <c r="D732" s="5" t="s">
        <v>7</v>
      </c>
      <c r="E732" s="80">
        <v>179</v>
      </c>
      <c r="F732" s="80">
        <v>203</v>
      </c>
      <c r="G732" s="80">
        <v>169</v>
      </c>
      <c r="H732" s="81">
        <f t="shared" si="48"/>
        <v>120.74246666666667</v>
      </c>
      <c r="I732" s="81">
        <f t="shared" si="49"/>
        <v>19.1654708994709</v>
      </c>
      <c r="J732" s="80">
        <v>106</v>
      </c>
      <c r="K732" s="80">
        <v>100</v>
      </c>
      <c r="L732" s="80">
        <v>93</v>
      </c>
      <c r="M732" s="81">
        <f t="shared" si="50"/>
        <v>65.520866666666663</v>
      </c>
      <c r="N732" s="311">
        <f t="shared" si="47"/>
        <v>10.400137566137566</v>
      </c>
      <c r="O732" s="314"/>
    </row>
    <row r="733" spans="1:15" ht="60" x14ac:dyDescent="0.25">
      <c r="A733" s="1" t="s">
        <v>1034</v>
      </c>
      <c r="B733" s="2">
        <v>400</v>
      </c>
      <c r="C733" s="2" t="s">
        <v>3905</v>
      </c>
      <c r="D733" s="5" t="s">
        <v>866</v>
      </c>
      <c r="E733" s="80">
        <v>148</v>
      </c>
      <c r="F733" s="80">
        <v>128</v>
      </c>
      <c r="G733" s="80">
        <v>115</v>
      </c>
      <c r="H733" s="81">
        <f t="shared" si="48"/>
        <v>85.681133333333335</v>
      </c>
      <c r="I733" s="81">
        <f t="shared" si="49"/>
        <v>21.420283333333334</v>
      </c>
      <c r="J733" s="80">
        <v>210</v>
      </c>
      <c r="K733" s="80">
        <v>196</v>
      </c>
      <c r="L733" s="80">
        <v>180</v>
      </c>
      <c r="M733" s="81">
        <f t="shared" si="50"/>
        <v>128.41213333333334</v>
      </c>
      <c r="N733" s="311">
        <f t="shared" si="47"/>
        <v>32.103033333333336</v>
      </c>
      <c r="O733" s="314"/>
    </row>
    <row r="734" spans="1:15" x14ac:dyDescent="0.25">
      <c r="A734" s="1" t="s">
        <v>1231</v>
      </c>
      <c r="B734" s="2">
        <v>400</v>
      </c>
      <c r="C734" s="2" t="s">
        <v>3905</v>
      </c>
      <c r="D734" s="5" t="s">
        <v>7</v>
      </c>
      <c r="E734" s="80">
        <v>26</v>
      </c>
      <c r="F734" s="80">
        <v>22</v>
      </c>
      <c r="G734" s="80">
        <v>37</v>
      </c>
      <c r="H734" s="81">
        <f t="shared" si="48"/>
        <v>18.626333333333331</v>
      </c>
      <c r="I734" s="81">
        <f t="shared" si="49"/>
        <v>4.6565833333333329</v>
      </c>
      <c r="J734" s="80">
        <v>56</v>
      </c>
      <c r="K734" s="80">
        <v>60</v>
      </c>
      <c r="L734" s="80">
        <v>63</v>
      </c>
      <c r="M734" s="81">
        <f t="shared" si="50"/>
        <v>39.224866666666664</v>
      </c>
      <c r="N734" s="311">
        <f t="shared" si="47"/>
        <v>9.8062166666666659</v>
      </c>
      <c r="O734" s="314"/>
    </row>
    <row r="735" spans="1:15" ht="30" x14ac:dyDescent="0.25">
      <c r="A735" s="1" t="s">
        <v>1373</v>
      </c>
      <c r="B735" s="2">
        <v>400</v>
      </c>
      <c r="C735" s="2" t="s">
        <v>3905</v>
      </c>
      <c r="D735" s="5" t="s">
        <v>867</v>
      </c>
      <c r="E735" s="80">
        <v>75</v>
      </c>
      <c r="F735" s="80">
        <v>105</v>
      </c>
      <c r="G735" s="80">
        <v>75</v>
      </c>
      <c r="H735" s="81">
        <f t="shared" si="48"/>
        <v>55.878999999999998</v>
      </c>
      <c r="I735" s="81">
        <f t="shared" si="49"/>
        <v>13.969749999999999</v>
      </c>
      <c r="J735" s="80">
        <v>141</v>
      </c>
      <c r="K735" s="80">
        <v>156</v>
      </c>
      <c r="L735" s="80">
        <v>123</v>
      </c>
      <c r="M735" s="81">
        <f t="shared" si="50"/>
        <v>92.036000000000001</v>
      </c>
      <c r="N735" s="311">
        <f t="shared" si="47"/>
        <v>23.009</v>
      </c>
      <c r="O735" s="314"/>
    </row>
    <row r="736" spans="1:15" x14ac:dyDescent="0.25">
      <c r="A736" s="1" t="s">
        <v>1561</v>
      </c>
      <c r="B736" s="2">
        <v>400</v>
      </c>
      <c r="C736" s="2" t="s">
        <v>3905</v>
      </c>
      <c r="D736" s="5" t="s">
        <v>7</v>
      </c>
      <c r="E736" s="80">
        <v>26</v>
      </c>
      <c r="F736" s="80">
        <v>10</v>
      </c>
      <c r="G736" s="80">
        <v>15</v>
      </c>
      <c r="H736" s="81">
        <f t="shared" si="48"/>
        <v>11.175800000000001</v>
      </c>
      <c r="I736" s="81">
        <f t="shared" si="49"/>
        <v>2.7939500000000002</v>
      </c>
      <c r="J736" s="80">
        <v>2</v>
      </c>
      <c r="K736" s="80">
        <v>8</v>
      </c>
      <c r="L736" s="80">
        <v>8</v>
      </c>
      <c r="M736" s="81">
        <f t="shared" si="50"/>
        <v>3.9444000000000004</v>
      </c>
      <c r="N736" s="311">
        <f t="shared" si="47"/>
        <v>0.9861000000000002</v>
      </c>
      <c r="O736" s="314"/>
    </row>
    <row r="737" spans="1:15" ht="30" x14ac:dyDescent="0.25">
      <c r="A737" s="1">
        <v>1667</v>
      </c>
      <c r="B737" s="2">
        <v>630</v>
      </c>
      <c r="C737" s="2" t="s">
        <v>3901</v>
      </c>
      <c r="D737" s="3" t="s">
        <v>143</v>
      </c>
      <c r="E737" s="78">
        <v>145</v>
      </c>
      <c r="F737" s="78">
        <v>120</v>
      </c>
      <c r="G737" s="78">
        <v>110</v>
      </c>
      <c r="H737" s="81">
        <f t="shared" si="48"/>
        <v>82.174999999999997</v>
      </c>
      <c r="I737" s="81">
        <f t="shared" si="49"/>
        <v>13.043650793650793</v>
      </c>
      <c r="J737" s="78">
        <v>206</v>
      </c>
      <c r="K737" s="78">
        <v>213</v>
      </c>
      <c r="L737" s="78">
        <v>254</v>
      </c>
      <c r="M737" s="81">
        <f t="shared" si="50"/>
        <v>147.47673333333333</v>
      </c>
      <c r="N737" s="311">
        <f t="shared" si="47"/>
        <v>23.409005291005293</v>
      </c>
      <c r="O737" s="314"/>
    </row>
    <row r="738" spans="1:15" ht="30" x14ac:dyDescent="0.25">
      <c r="A738" s="1">
        <v>1668</v>
      </c>
      <c r="B738" s="2">
        <v>630</v>
      </c>
      <c r="C738" s="2" t="s">
        <v>3901</v>
      </c>
      <c r="D738" s="3" t="s">
        <v>143</v>
      </c>
      <c r="E738" s="78">
        <v>300</v>
      </c>
      <c r="F738" s="78">
        <v>310</v>
      </c>
      <c r="G738" s="78">
        <v>270</v>
      </c>
      <c r="H738" s="81">
        <f t="shared" si="48"/>
        <v>192.83733333333331</v>
      </c>
      <c r="I738" s="81">
        <f t="shared" si="49"/>
        <v>30.609100529100523</v>
      </c>
      <c r="J738" s="78">
        <v>378</v>
      </c>
      <c r="K738" s="78">
        <v>330</v>
      </c>
      <c r="L738" s="78">
        <v>396</v>
      </c>
      <c r="M738" s="81">
        <f t="shared" si="50"/>
        <v>241.92320000000001</v>
      </c>
      <c r="N738" s="311">
        <f t="shared" si="47"/>
        <v>38.400507936507935</v>
      </c>
      <c r="O738" s="314"/>
    </row>
    <row r="739" spans="1:15" ht="30" x14ac:dyDescent="0.25">
      <c r="A739" s="1">
        <v>1669</v>
      </c>
      <c r="B739" s="2">
        <v>630</v>
      </c>
      <c r="C739" s="2" t="s">
        <v>3901</v>
      </c>
      <c r="D739" s="3" t="s">
        <v>144</v>
      </c>
      <c r="E739" s="78">
        <v>415</v>
      </c>
      <c r="F739" s="78">
        <v>390</v>
      </c>
      <c r="G739" s="78">
        <v>373</v>
      </c>
      <c r="H739" s="81">
        <f t="shared" si="48"/>
        <v>258.13906666666668</v>
      </c>
      <c r="I739" s="81">
        <f t="shared" si="49"/>
        <v>40.974455026455033</v>
      </c>
      <c r="J739" s="78">
        <v>356</v>
      </c>
      <c r="K739" s="78">
        <v>372</v>
      </c>
      <c r="L739" s="78">
        <v>396</v>
      </c>
      <c r="M739" s="81">
        <f t="shared" si="50"/>
        <v>246.30586666666667</v>
      </c>
      <c r="N739" s="311">
        <f t="shared" si="47"/>
        <v>39.096169312169316</v>
      </c>
      <c r="O739" s="314"/>
    </row>
    <row r="740" spans="1:15" ht="30" x14ac:dyDescent="0.25">
      <c r="A740" s="1">
        <v>1670</v>
      </c>
      <c r="B740" s="2">
        <v>630</v>
      </c>
      <c r="C740" s="2" t="s">
        <v>3901</v>
      </c>
      <c r="D740" s="3" t="s">
        <v>144</v>
      </c>
      <c r="E740" s="78">
        <v>165</v>
      </c>
      <c r="F740" s="78">
        <v>200</v>
      </c>
      <c r="G740" s="78">
        <v>205</v>
      </c>
      <c r="H740" s="81">
        <f t="shared" si="48"/>
        <v>124.90600000000001</v>
      </c>
      <c r="I740" s="81">
        <f t="shared" si="49"/>
        <v>19.82634920634921</v>
      </c>
      <c r="J740" s="78">
        <v>145</v>
      </c>
      <c r="K740" s="78">
        <v>154</v>
      </c>
      <c r="L740" s="78">
        <v>178</v>
      </c>
      <c r="M740" s="81">
        <f t="shared" si="50"/>
        <v>104.5266</v>
      </c>
      <c r="N740" s="311">
        <f t="shared" si="47"/>
        <v>16.59152380952381</v>
      </c>
      <c r="O740" s="314"/>
    </row>
    <row r="741" spans="1:15" ht="30" x14ac:dyDescent="0.25">
      <c r="A741" s="1">
        <v>1671</v>
      </c>
      <c r="B741" s="2">
        <v>630</v>
      </c>
      <c r="C741" s="2" t="s">
        <v>3901</v>
      </c>
      <c r="D741" s="3" t="s">
        <v>145</v>
      </c>
      <c r="E741" s="78">
        <v>4</v>
      </c>
      <c r="F741" s="78">
        <v>8</v>
      </c>
      <c r="G741" s="78">
        <v>26</v>
      </c>
      <c r="H741" s="81">
        <f t="shared" si="48"/>
        <v>8.3270666666666671</v>
      </c>
      <c r="I741" s="81">
        <f t="shared" si="49"/>
        <v>1.3217566137566137</v>
      </c>
      <c r="J741" s="78">
        <v>56</v>
      </c>
      <c r="K741" s="78">
        <v>54</v>
      </c>
      <c r="L741" s="78">
        <v>68</v>
      </c>
      <c r="M741" s="81">
        <f t="shared" si="50"/>
        <v>39.005733333333332</v>
      </c>
      <c r="N741" s="311">
        <f t="shared" si="47"/>
        <v>6.1913862433862432</v>
      </c>
      <c r="O741" s="314"/>
    </row>
    <row r="742" spans="1:15" x14ac:dyDescent="0.25">
      <c r="A742" s="1">
        <v>1672</v>
      </c>
      <c r="B742" s="2">
        <v>400</v>
      </c>
      <c r="C742" s="2" t="s">
        <v>3901</v>
      </c>
      <c r="D742" s="3" t="s">
        <v>146</v>
      </c>
      <c r="E742" s="78">
        <v>128</v>
      </c>
      <c r="F742" s="78">
        <v>98</v>
      </c>
      <c r="G742" s="78">
        <v>135</v>
      </c>
      <c r="H742" s="81">
        <f t="shared" si="48"/>
        <v>79.107133333333337</v>
      </c>
      <c r="I742" s="81">
        <f t="shared" si="49"/>
        <v>19.776783333333334</v>
      </c>
      <c r="J742" s="78">
        <v>100</v>
      </c>
      <c r="K742" s="78">
        <v>163</v>
      </c>
      <c r="L742" s="78">
        <v>195</v>
      </c>
      <c r="M742" s="81">
        <f t="shared" si="50"/>
        <v>100.36306666666665</v>
      </c>
      <c r="N742" s="311">
        <f t="shared" si="47"/>
        <v>25.090766666666664</v>
      </c>
      <c r="O742" s="314"/>
    </row>
    <row r="743" spans="1:15" x14ac:dyDescent="0.25">
      <c r="A743" s="1">
        <v>1673</v>
      </c>
      <c r="B743" s="2">
        <v>400</v>
      </c>
      <c r="C743" s="2" t="s">
        <v>3901</v>
      </c>
      <c r="D743" s="3" t="s">
        <v>8</v>
      </c>
      <c r="E743" s="78">
        <v>145</v>
      </c>
      <c r="F743" s="78">
        <v>88</v>
      </c>
      <c r="G743" s="78">
        <v>96</v>
      </c>
      <c r="H743" s="81">
        <f t="shared" si="48"/>
        <v>72.094866666666675</v>
      </c>
      <c r="I743" s="81">
        <f t="shared" si="49"/>
        <v>18.023716666666669</v>
      </c>
      <c r="J743" s="78">
        <v>118</v>
      </c>
      <c r="K743" s="78">
        <v>125</v>
      </c>
      <c r="L743" s="78">
        <v>132</v>
      </c>
      <c r="M743" s="81">
        <f t="shared" si="50"/>
        <v>82.174999999999997</v>
      </c>
      <c r="N743" s="311">
        <f t="shared" si="47"/>
        <v>20.543749999999999</v>
      </c>
      <c r="O743" s="314"/>
    </row>
    <row r="744" spans="1:15" x14ac:dyDescent="0.25">
      <c r="A744" s="1">
        <v>1674</v>
      </c>
      <c r="B744" s="2">
        <v>400</v>
      </c>
      <c r="C744" s="2" t="s">
        <v>3901</v>
      </c>
      <c r="D744" s="3" t="s">
        <v>8</v>
      </c>
      <c r="E744" s="78">
        <v>105</v>
      </c>
      <c r="F744" s="78">
        <v>153</v>
      </c>
      <c r="G744" s="78">
        <v>132</v>
      </c>
      <c r="H744" s="81">
        <f t="shared" si="48"/>
        <v>85.462000000000003</v>
      </c>
      <c r="I744" s="81">
        <f t="shared" si="49"/>
        <v>21.365500000000001</v>
      </c>
      <c r="J744" s="78">
        <v>263</v>
      </c>
      <c r="K744" s="78">
        <v>250</v>
      </c>
      <c r="L744" s="78">
        <v>295</v>
      </c>
      <c r="M744" s="81">
        <f t="shared" si="50"/>
        <v>177.05973333333333</v>
      </c>
      <c r="N744" s="311">
        <f t="shared" si="47"/>
        <v>44.264933333333332</v>
      </c>
      <c r="O744" s="314"/>
    </row>
    <row r="745" spans="1:15" x14ac:dyDescent="0.25">
      <c r="A745" s="1">
        <v>1675</v>
      </c>
      <c r="B745" s="2">
        <v>400</v>
      </c>
      <c r="C745" s="2" t="s">
        <v>3901</v>
      </c>
      <c r="D745" s="3" t="s">
        <v>147</v>
      </c>
      <c r="E745" s="78">
        <v>65</v>
      </c>
      <c r="F745" s="78">
        <v>43</v>
      </c>
      <c r="G745" s="78">
        <v>91</v>
      </c>
      <c r="H745" s="81">
        <f t="shared" si="48"/>
        <v>43.607533333333329</v>
      </c>
      <c r="I745" s="81">
        <f t="shared" si="49"/>
        <v>10.901883333333332</v>
      </c>
      <c r="J745" s="78">
        <v>208</v>
      </c>
      <c r="K745" s="78">
        <v>215</v>
      </c>
      <c r="L745" s="78">
        <v>275</v>
      </c>
      <c r="M745" s="81">
        <f t="shared" si="50"/>
        <v>152.95506666666665</v>
      </c>
      <c r="N745" s="311">
        <f t="shared" si="47"/>
        <v>38.238766666666663</v>
      </c>
      <c r="O745" s="314"/>
    </row>
    <row r="746" spans="1:15" x14ac:dyDescent="0.25">
      <c r="A746" s="1">
        <v>1676</v>
      </c>
      <c r="B746" s="2">
        <v>400</v>
      </c>
      <c r="C746" s="2" t="s">
        <v>3901</v>
      </c>
      <c r="D746" s="3" t="s">
        <v>147</v>
      </c>
      <c r="E746" s="78">
        <v>109</v>
      </c>
      <c r="F746" s="78">
        <v>183</v>
      </c>
      <c r="G746" s="78">
        <v>168</v>
      </c>
      <c r="H746" s="81">
        <f t="shared" si="48"/>
        <v>100.80133333333335</v>
      </c>
      <c r="I746" s="81">
        <f t="shared" si="49"/>
        <v>25.200333333333337</v>
      </c>
      <c r="J746" s="78">
        <v>152</v>
      </c>
      <c r="K746" s="78">
        <v>197</v>
      </c>
      <c r="L746" s="78">
        <v>185</v>
      </c>
      <c r="M746" s="81">
        <f t="shared" si="50"/>
        <v>117.0172</v>
      </c>
      <c r="N746" s="311">
        <f t="shared" si="47"/>
        <v>29.254300000000001</v>
      </c>
      <c r="O746" s="314"/>
    </row>
    <row r="747" spans="1:15" x14ac:dyDescent="0.25">
      <c r="A747" s="1" t="s">
        <v>3907</v>
      </c>
      <c r="B747" s="2">
        <v>630</v>
      </c>
      <c r="C747" s="2" t="s">
        <v>3901</v>
      </c>
      <c r="D747" s="3" t="s">
        <v>3908</v>
      </c>
      <c r="E747" s="78"/>
      <c r="F747" s="78"/>
      <c r="G747" s="78"/>
      <c r="H747" s="81"/>
      <c r="I747" s="81"/>
      <c r="J747" s="78">
        <v>20</v>
      </c>
      <c r="K747" s="78">
        <v>18</v>
      </c>
      <c r="L747" s="81">
        <v>36</v>
      </c>
      <c r="M747" s="81">
        <f t="shared" si="50"/>
        <v>16.215866666666667</v>
      </c>
      <c r="N747" s="311">
        <f t="shared" si="47"/>
        <v>2.5739470899470902</v>
      </c>
      <c r="O747" s="314"/>
    </row>
    <row r="748" spans="1:15" x14ac:dyDescent="0.25">
      <c r="A748" s="1" t="s">
        <v>3909</v>
      </c>
      <c r="B748" s="2">
        <v>630</v>
      </c>
      <c r="C748" s="2" t="s">
        <v>3901</v>
      </c>
      <c r="D748" s="5" t="s">
        <v>7</v>
      </c>
      <c r="E748" s="78"/>
      <c r="F748" s="78"/>
      <c r="G748" s="78"/>
      <c r="H748" s="81"/>
      <c r="I748" s="81"/>
      <c r="J748" s="78">
        <v>18</v>
      </c>
      <c r="K748" s="78">
        <v>22</v>
      </c>
      <c r="L748" s="81">
        <v>19</v>
      </c>
      <c r="M748" s="81">
        <f t="shared" si="50"/>
        <v>12.928866666666668</v>
      </c>
      <c r="N748" s="311">
        <f t="shared" si="47"/>
        <v>2.0522010582010584</v>
      </c>
      <c r="O748" s="314"/>
    </row>
    <row r="749" spans="1:15" ht="60" x14ac:dyDescent="0.25">
      <c r="A749" s="1" t="s">
        <v>1374</v>
      </c>
      <c r="B749" s="2">
        <v>630</v>
      </c>
      <c r="C749" s="2" t="s">
        <v>3901</v>
      </c>
      <c r="D749" s="3" t="s">
        <v>148</v>
      </c>
      <c r="E749" s="80">
        <v>305</v>
      </c>
      <c r="F749" s="80">
        <v>385</v>
      </c>
      <c r="G749" s="80">
        <v>355</v>
      </c>
      <c r="H749" s="81">
        <f t="shared" si="48"/>
        <v>228.99433333333334</v>
      </c>
      <c r="I749" s="81">
        <f t="shared" si="49"/>
        <v>36.348306878306879</v>
      </c>
      <c r="J749" s="80">
        <v>305</v>
      </c>
      <c r="K749" s="80">
        <v>385</v>
      </c>
      <c r="L749" s="80">
        <v>355</v>
      </c>
      <c r="M749" s="81">
        <f t="shared" si="50"/>
        <v>228.99433333333334</v>
      </c>
      <c r="N749" s="311">
        <f t="shared" si="47"/>
        <v>36.348306878306879</v>
      </c>
      <c r="O749" s="314"/>
    </row>
    <row r="750" spans="1:15" x14ac:dyDescent="0.25">
      <c r="A750" s="1" t="s">
        <v>1562</v>
      </c>
      <c r="B750" s="2">
        <v>630</v>
      </c>
      <c r="C750" s="2" t="s">
        <v>3901</v>
      </c>
      <c r="D750" s="5" t="s">
        <v>7</v>
      </c>
      <c r="E750" s="80">
        <v>106</v>
      </c>
      <c r="F750" s="80">
        <v>88</v>
      </c>
      <c r="G750" s="80">
        <v>124</v>
      </c>
      <c r="H750" s="81">
        <f t="shared" si="48"/>
        <v>69.684399999999997</v>
      </c>
      <c r="I750" s="81">
        <f t="shared" si="49"/>
        <v>11.061015873015872</v>
      </c>
      <c r="J750" s="80">
        <v>106</v>
      </c>
      <c r="K750" s="80">
        <v>88</v>
      </c>
      <c r="L750" s="80">
        <v>124</v>
      </c>
      <c r="M750" s="81">
        <f t="shared" si="50"/>
        <v>69.684399999999997</v>
      </c>
      <c r="N750" s="311">
        <f t="shared" si="47"/>
        <v>11.061015873015872</v>
      </c>
      <c r="O750" s="314"/>
    </row>
    <row r="751" spans="1:15" s="48" customFormat="1" x14ac:dyDescent="0.25">
      <c r="A751" s="1" t="s">
        <v>1110</v>
      </c>
      <c r="B751" s="7">
        <v>630</v>
      </c>
      <c r="C751" s="2" t="s">
        <v>3901</v>
      </c>
      <c r="D751" s="8" t="s">
        <v>211</v>
      </c>
      <c r="E751" s="78">
        <v>200</v>
      </c>
      <c r="F751" s="78">
        <v>250</v>
      </c>
      <c r="G751" s="78">
        <v>195</v>
      </c>
      <c r="H751" s="81">
        <f t="shared" si="48"/>
        <v>141.34100000000001</v>
      </c>
      <c r="I751" s="81">
        <f t="shared" si="49"/>
        <v>22.435079365079368</v>
      </c>
      <c r="J751" s="78">
        <v>86</v>
      </c>
      <c r="K751" s="78">
        <v>80</v>
      </c>
      <c r="L751" s="78">
        <v>106</v>
      </c>
      <c r="M751" s="81">
        <f t="shared" si="50"/>
        <v>59.604266666666668</v>
      </c>
      <c r="N751" s="311">
        <f t="shared" si="47"/>
        <v>9.4609947089947095</v>
      </c>
      <c r="O751" s="315"/>
    </row>
    <row r="752" spans="1:15" s="48" customFormat="1" x14ac:dyDescent="0.25">
      <c r="A752" s="1" t="s">
        <v>1111</v>
      </c>
      <c r="B752" s="7">
        <v>630</v>
      </c>
      <c r="C752" s="2" t="s">
        <v>3901</v>
      </c>
      <c r="D752" s="8" t="s">
        <v>211</v>
      </c>
      <c r="E752" s="78">
        <v>90</v>
      </c>
      <c r="F752" s="78">
        <v>140</v>
      </c>
      <c r="G752" s="78">
        <v>160</v>
      </c>
      <c r="H752" s="81">
        <f t="shared" si="48"/>
        <v>85.462000000000003</v>
      </c>
      <c r="I752" s="81">
        <f t="shared" si="49"/>
        <v>13.565396825396824</v>
      </c>
      <c r="J752" s="78">
        <v>38</v>
      </c>
      <c r="K752" s="78">
        <v>78</v>
      </c>
      <c r="L752" s="78">
        <v>120</v>
      </c>
      <c r="M752" s="81">
        <f t="shared" si="50"/>
        <v>51.715466666666671</v>
      </c>
      <c r="N752" s="311">
        <f t="shared" si="47"/>
        <v>8.2088042328042334</v>
      </c>
      <c r="O752" s="315"/>
    </row>
    <row r="753" spans="1:15" ht="30" x14ac:dyDescent="0.25">
      <c r="A753" s="1" t="s">
        <v>1035</v>
      </c>
      <c r="B753" s="2">
        <v>630</v>
      </c>
      <c r="C753" s="2" t="s">
        <v>3901</v>
      </c>
      <c r="D753" s="5" t="s">
        <v>868</v>
      </c>
      <c r="E753" s="78">
        <v>183</v>
      </c>
      <c r="F753" s="78">
        <v>175</v>
      </c>
      <c r="G753" s="78">
        <v>163</v>
      </c>
      <c r="H753" s="81">
        <f t="shared" si="48"/>
        <v>114.16846666666665</v>
      </c>
      <c r="I753" s="81">
        <f t="shared" si="49"/>
        <v>18.121978835978833</v>
      </c>
      <c r="J753" s="78">
        <v>165</v>
      </c>
      <c r="K753" s="78">
        <v>198</v>
      </c>
      <c r="L753" s="78">
        <v>151</v>
      </c>
      <c r="M753" s="81">
        <f t="shared" si="50"/>
        <v>112.63453333333334</v>
      </c>
      <c r="N753" s="311">
        <f t="shared" si="47"/>
        <v>17.878497354497355</v>
      </c>
      <c r="O753" s="314"/>
    </row>
    <row r="754" spans="1:15" x14ac:dyDescent="0.25">
      <c r="A754" s="1" t="s">
        <v>1232</v>
      </c>
      <c r="B754" s="2">
        <v>630</v>
      </c>
      <c r="C754" s="2" t="s">
        <v>3901</v>
      </c>
      <c r="D754" s="5" t="s">
        <v>7</v>
      </c>
      <c r="E754" s="78">
        <v>124</v>
      </c>
      <c r="F754" s="78">
        <v>91</v>
      </c>
      <c r="G754" s="78">
        <v>114</v>
      </c>
      <c r="H754" s="81">
        <f t="shared" si="48"/>
        <v>72.094866666666675</v>
      </c>
      <c r="I754" s="81">
        <f t="shared" si="49"/>
        <v>11.443629629629632</v>
      </c>
      <c r="J754" s="78">
        <v>143</v>
      </c>
      <c r="K754" s="78">
        <v>120</v>
      </c>
      <c r="L754" s="78">
        <v>152</v>
      </c>
      <c r="M754" s="81">
        <f t="shared" si="50"/>
        <v>90.940333333333342</v>
      </c>
      <c r="N754" s="311">
        <f t="shared" si="47"/>
        <v>14.434973544973545</v>
      </c>
      <c r="O754" s="314"/>
    </row>
    <row r="755" spans="1:15" x14ac:dyDescent="0.25">
      <c r="A755" s="1">
        <v>1683</v>
      </c>
      <c r="B755" s="2">
        <v>400</v>
      </c>
      <c r="C755" s="2" t="s">
        <v>3901</v>
      </c>
      <c r="D755" s="3" t="s">
        <v>149</v>
      </c>
      <c r="E755" s="78">
        <v>138</v>
      </c>
      <c r="F755" s="78">
        <v>129</v>
      </c>
      <c r="G755" s="78">
        <v>146</v>
      </c>
      <c r="H755" s="81">
        <f t="shared" si="48"/>
        <v>90.502066666666664</v>
      </c>
      <c r="I755" s="81">
        <f t="shared" si="49"/>
        <v>22.625516666666666</v>
      </c>
      <c r="J755" s="78">
        <v>56</v>
      </c>
      <c r="K755" s="78">
        <v>60</v>
      </c>
      <c r="L755" s="78">
        <v>43</v>
      </c>
      <c r="M755" s="81">
        <f t="shared" si="50"/>
        <v>34.842199999999998</v>
      </c>
      <c r="N755" s="311">
        <f t="shared" si="47"/>
        <v>8.7105499999999996</v>
      </c>
      <c r="O755" s="314"/>
    </row>
    <row r="756" spans="1:15" x14ac:dyDescent="0.25">
      <c r="A756" s="1">
        <v>1684</v>
      </c>
      <c r="B756" s="2">
        <v>400</v>
      </c>
      <c r="C756" s="2" t="s">
        <v>3901</v>
      </c>
      <c r="D756" s="3" t="s">
        <v>149</v>
      </c>
      <c r="E756" s="78">
        <v>110</v>
      </c>
      <c r="F756" s="78">
        <v>83</v>
      </c>
      <c r="G756" s="78">
        <v>80</v>
      </c>
      <c r="H756" s="81">
        <f t="shared" si="48"/>
        <v>59.823399999999999</v>
      </c>
      <c r="I756" s="81">
        <f t="shared" si="49"/>
        <v>14.955850000000002</v>
      </c>
      <c r="J756" s="78">
        <v>186</v>
      </c>
      <c r="K756" s="78">
        <v>195</v>
      </c>
      <c r="L756" s="78">
        <v>178</v>
      </c>
      <c r="M756" s="81">
        <f t="shared" si="50"/>
        <v>122.49553333333334</v>
      </c>
      <c r="N756" s="311">
        <f t="shared" si="47"/>
        <v>30.623883333333335</v>
      </c>
      <c r="O756" s="314"/>
    </row>
    <row r="757" spans="1:15" ht="120" x14ac:dyDescent="0.25">
      <c r="A757" s="1" t="s">
        <v>1036</v>
      </c>
      <c r="B757" s="2">
        <v>320</v>
      </c>
      <c r="C757" s="2" t="s">
        <v>3901</v>
      </c>
      <c r="D757" s="14" t="s">
        <v>150</v>
      </c>
      <c r="E757" s="80">
        <v>70</v>
      </c>
      <c r="F757" s="80">
        <v>60</v>
      </c>
      <c r="G757" s="80">
        <v>70</v>
      </c>
      <c r="H757" s="81">
        <f t="shared" si="48"/>
        <v>43.826666666666668</v>
      </c>
      <c r="I757" s="81">
        <f t="shared" si="49"/>
        <v>13.695833333333335</v>
      </c>
      <c r="J757" s="80">
        <v>106</v>
      </c>
      <c r="K757" s="80">
        <v>120</v>
      </c>
      <c r="L757" s="80">
        <v>109</v>
      </c>
      <c r="M757" s="81">
        <f t="shared" si="50"/>
        <v>73.409666666666666</v>
      </c>
      <c r="N757" s="311">
        <f t="shared" si="47"/>
        <v>22.940520833333334</v>
      </c>
      <c r="O757" s="314"/>
    </row>
    <row r="758" spans="1:15" x14ac:dyDescent="0.25">
      <c r="A758" s="1" t="s">
        <v>1233</v>
      </c>
      <c r="B758" s="2">
        <v>400</v>
      </c>
      <c r="C758" s="2" t="s">
        <v>3901</v>
      </c>
      <c r="D758" s="5" t="s">
        <v>7</v>
      </c>
      <c r="E758" s="80">
        <v>180</v>
      </c>
      <c r="F758" s="80">
        <v>195</v>
      </c>
      <c r="G758" s="80">
        <v>155</v>
      </c>
      <c r="H758" s="81">
        <f t="shared" si="48"/>
        <v>116.14066666666665</v>
      </c>
      <c r="I758" s="81">
        <f t="shared" si="49"/>
        <v>29.035166666666662</v>
      </c>
      <c r="J758" s="80">
        <v>190</v>
      </c>
      <c r="K758" s="80">
        <v>188</v>
      </c>
      <c r="L758" s="80">
        <v>176</v>
      </c>
      <c r="M758" s="81">
        <f t="shared" si="50"/>
        <v>121.39986666666667</v>
      </c>
      <c r="N758" s="311">
        <f t="shared" si="47"/>
        <v>30.349966666666667</v>
      </c>
      <c r="O758" s="314"/>
    </row>
    <row r="759" spans="1:15" ht="60" x14ac:dyDescent="0.25">
      <c r="A759" s="1" t="s">
        <v>3837</v>
      </c>
      <c r="B759" s="2">
        <v>400</v>
      </c>
      <c r="C759" s="2" t="s">
        <v>3901</v>
      </c>
      <c r="D759" s="5" t="s">
        <v>3838</v>
      </c>
      <c r="E759" s="80" t="s">
        <v>49</v>
      </c>
      <c r="F759" s="80" t="s">
        <v>49</v>
      </c>
      <c r="G759" s="80" t="s">
        <v>49</v>
      </c>
      <c r="H759" s="81" t="e">
        <f t="shared" si="48"/>
        <v>#VALUE!</v>
      </c>
      <c r="I759" s="81" t="e">
        <f t="shared" si="49"/>
        <v>#VALUE!</v>
      </c>
      <c r="J759" s="80">
        <v>206</v>
      </c>
      <c r="K759" s="80">
        <v>180</v>
      </c>
      <c r="L759" s="80">
        <v>196</v>
      </c>
      <c r="M759" s="81">
        <f t="shared" si="50"/>
        <v>127.5356</v>
      </c>
      <c r="N759" s="311">
        <f t="shared" si="47"/>
        <v>31.883899999999997</v>
      </c>
      <c r="O759" s="314"/>
    </row>
    <row r="760" spans="1:15" x14ac:dyDescent="0.25">
      <c r="A760" s="1" t="s">
        <v>1563</v>
      </c>
      <c r="B760" s="2">
        <v>630</v>
      </c>
      <c r="C760" s="2" t="s">
        <v>3901</v>
      </c>
      <c r="D760" s="5" t="s">
        <v>7</v>
      </c>
      <c r="E760" s="80">
        <v>286</v>
      </c>
      <c r="F760" s="80">
        <v>332</v>
      </c>
      <c r="G760" s="80">
        <v>260</v>
      </c>
      <c r="H760" s="81">
        <f t="shared" si="48"/>
        <v>192.39906666666667</v>
      </c>
      <c r="I760" s="81">
        <f t="shared" si="49"/>
        <v>30.539534391534389</v>
      </c>
      <c r="J760" s="80">
        <v>301</v>
      </c>
      <c r="K760" s="80">
        <v>285</v>
      </c>
      <c r="L760" s="80">
        <v>290</v>
      </c>
      <c r="M760" s="81">
        <f t="shared" si="50"/>
        <v>191.96080000000001</v>
      </c>
      <c r="N760" s="311">
        <f t="shared" si="47"/>
        <v>30.469968253968254</v>
      </c>
      <c r="O760" s="314"/>
    </row>
    <row r="761" spans="1:15" x14ac:dyDescent="0.25">
      <c r="A761" s="1">
        <v>1688</v>
      </c>
      <c r="B761" s="2">
        <v>630</v>
      </c>
      <c r="C761" s="2" t="s">
        <v>3901</v>
      </c>
      <c r="D761" s="5" t="s">
        <v>869</v>
      </c>
      <c r="E761" s="80">
        <v>220</v>
      </c>
      <c r="F761" s="80">
        <v>260</v>
      </c>
      <c r="G761" s="80">
        <v>230</v>
      </c>
      <c r="H761" s="81">
        <f t="shared" si="48"/>
        <v>155.58466666666666</v>
      </c>
      <c r="I761" s="81">
        <f t="shared" si="49"/>
        <v>24.695978835978835</v>
      </c>
      <c r="J761" s="80">
        <v>248</v>
      </c>
      <c r="K761" s="80">
        <v>265</v>
      </c>
      <c r="L761" s="80">
        <v>270</v>
      </c>
      <c r="M761" s="81">
        <f t="shared" si="50"/>
        <v>171.5814</v>
      </c>
      <c r="N761" s="311">
        <f t="shared" si="47"/>
        <v>27.235142857142858</v>
      </c>
      <c r="O761" s="314"/>
    </row>
    <row r="762" spans="1:15" x14ac:dyDescent="0.25">
      <c r="A762" s="1" t="s">
        <v>1037</v>
      </c>
      <c r="B762" s="2">
        <v>400</v>
      </c>
      <c r="C762" s="2" t="s">
        <v>3905</v>
      </c>
      <c r="D762" s="3" t="s">
        <v>151</v>
      </c>
      <c r="E762" s="80">
        <v>300</v>
      </c>
      <c r="F762" s="80">
        <v>235</v>
      </c>
      <c r="G762" s="80">
        <v>240</v>
      </c>
      <c r="H762" s="81">
        <f t="shared" si="48"/>
        <v>169.82833333333332</v>
      </c>
      <c r="I762" s="81">
        <f t="shared" si="49"/>
        <v>42.45708333333333</v>
      </c>
      <c r="J762" s="80">
        <v>308</v>
      </c>
      <c r="K762" s="80">
        <v>296</v>
      </c>
      <c r="L762" s="80">
        <v>285</v>
      </c>
      <c r="M762" s="81">
        <f t="shared" si="50"/>
        <v>194.80953333333332</v>
      </c>
      <c r="N762" s="311">
        <f t="shared" si="47"/>
        <v>48.70238333333333</v>
      </c>
      <c r="O762" s="314"/>
    </row>
    <row r="763" spans="1:15" x14ac:dyDescent="0.25">
      <c r="A763" s="1" t="s">
        <v>1234</v>
      </c>
      <c r="B763" s="2">
        <v>400</v>
      </c>
      <c r="C763" s="2" t="s">
        <v>3905</v>
      </c>
      <c r="D763" s="5" t="s">
        <v>7</v>
      </c>
      <c r="E763" s="80">
        <v>200</v>
      </c>
      <c r="F763" s="80">
        <v>225</v>
      </c>
      <c r="G763" s="80">
        <v>155</v>
      </c>
      <c r="H763" s="81">
        <f t="shared" si="48"/>
        <v>127.09733333333334</v>
      </c>
      <c r="I763" s="81">
        <f t="shared" si="49"/>
        <v>31.774333333333331</v>
      </c>
      <c r="J763" s="80">
        <v>165</v>
      </c>
      <c r="K763" s="80">
        <v>184</v>
      </c>
      <c r="L763" s="80">
        <v>180</v>
      </c>
      <c r="M763" s="81">
        <f t="shared" si="50"/>
        <v>115.92153333333334</v>
      </c>
      <c r="N763" s="311">
        <f t="shared" si="47"/>
        <v>28.980383333333336</v>
      </c>
      <c r="O763" s="314"/>
    </row>
    <row r="764" spans="1:15" x14ac:dyDescent="0.25">
      <c r="A764" s="1" t="s">
        <v>1038</v>
      </c>
      <c r="B764" s="2">
        <v>630</v>
      </c>
      <c r="C764" s="2" t="s">
        <v>3905</v>
      </c>
      <c r="D764" s="3" t="s">
        <v>8</v>
      </c>
      <c r="E764" s="80">
        <v>170</v>
      </c>
      <c r="F764" s="80">
        <v>193</v>
      </c>
      <c r="G764" s="80">
        <v>174</v>
      </c>
      <c r="H764" s="81">
        <f t="shared" si="48"/>
        <v>117.6746</v>
      </c>
      <c r="I764" s="81">
        <f t="shared" si="49"/>
        <v>18.678507936507934</v>
      </c>
      <c r="J764" s="80">
        <v>86</v>
      </c>
      <c r="K764" s="80">
        <v>93</v>
      </c>
      <c r="L764" s="80">
        <v>73</v>
      </c>
      <c r="M764" s="81">
        <f t="shared" si="50"/>
        <v>55.221600000000002</v>
      </c>
      <c r="N764" s="311">
        <f t="shared" si="47"/>
        <v>8.7653333333333325</v>
      </c>
      <c r="O764" s="314"/>
    </row>
    <row r="765" spans="1:15" x14ac:dyDescent="0.25">
      <c r="A765" s="1" t="s">
        <v>1235</v>
      </c>
      <c r="B765" s="2">
        <v>630</v>
      </c>
      <c r="C765" s="2" t="s">
        <v>3905</v>
      </c>
      <c r="D765" s="5" t="s">
        <v>7</v>
      </c>
      <c r="E765" s="80">
        <v>44</v>
      </c>
      <c r="F765" s="80">
        <v>40</v>
      </c>
      <c r="G765" s="80">
        <v>50</v>
      </c>
      <c r="H765" s="81">
        <f t="shared" si="48"/>
        <v>29.363866666666667</v>
      </c>
      <c r="I765" s="81">
        <f t="shared" si="49"/>
        <v>4.6609312169312167</v>
      </c>
      <c r="J765" s="80">
        <v>190</v>
      </c>
      <c r="K765" s="80">
        <v>240</v>
      </c>
      <c r="L765" s="80">
        <v>223</v>
      </c>
      <c r="M765" s="81">
        <f t="shared" si="50"/>
        <v>143.09406666666666</v>
      </c>
      <c r="N765" s="311">
        <f t="shared" si="47"/>
        <v>22.713343915343913</v>
      </c>
      <c r="O765" s="314"/>
    </row>
    <row r="766" spans="1:15" x14ac:dyDescent="0.25">
      <c r="A766" s="1" t="s">
        <v>1039</v>
      </c>
      <c r="B766" s="2">
        <v>1000</v>
      </c>
      <c r="C766" s="2" t="s">
        <v>3905</v>
      </c>
      <c r="D766" s="5" t="s">
        <v>8</v>
      </c>
      <c r="E766" s="80">
        <v>46</v>
      </c>
      <c r="F766" s="80">
        <v>77</v>
      </c>
      <c r="G766" s="80">
        <v>60</v>
      </c>
      <c r="H766" s="81">
        <f t="shared" si="48"/>
        <v>40.101399999999998</v>
      </c>
      <c r="I766" s="81">
        <f t="shared" si="49"/>
        <v>4.0101399999999998</v>
      </c>
      <c r="J766" s="80">
        <v>180</v>
      </c>
      <c r="K766" s="80">
        <v>200</v>
      </c>
      <c r="L766" s="80">
        <v>206</v>
      </c>
      <c r="M766" s="81">
        <f t="shared" si="50"/>
        <v>128.41213333333334</v>
      </c>
      <c r="N766" s="311">
        <f t="shared" si="47"/>
        <v>12.841213333333334</v>
      </c>
      <c r="O766" s="314"/>
    </row>
    <row r="767" spans="1:15" x14ac:dyDescent="0.25">
      <c r="A767" s="1" t="s">
        <v>1236</v>
      </c>
      <c r="B767" s="2">
        <v>1000</v>
      </c>
      <c r="C767" s="2" t="s">
        <v>3905</v>
      </c>
      <c r="D767" s="5" t="s">
        <v>7</v>
      </c>
      <c r="E767" s="80">
        <v>78</v>
      </c>
      <c r="F767" s="80">
        <v>67</v>
      </c>
      <c r="G767" s="80">
        <v>84</v>
      </c>
      <c r="H767" s="81">
        <f t="shared" si="48"/>
        <v>50.181533333333327</v>
      </c>
      <c r="I767" s="81">
        <f t="shared" si="49"/>
        <v>5.0181533333333324</v>
      </c>
      <c r="J767" s="80">
        <v>223</v>
      </c>
      <c r="K767" s="80">
        <v>204</v>
      </c>
      <c r="L767" s="80">
        <v>306</v>
      </c>
      <c r="M767" s="81">
        <f t="shared" si="50"/>
        <v>160.62473333333335</v>
      </c>
      <c r="N767" s="311">
        <f t="shared" si="47"/>
        <v>16.062473333333337</v>
      </c>
      <c r="O767" s="314"/>
    </row>
    <row r="768" spans="1:15" ht="30" x14ac:dyDescent="0.25">
      <c r="A768" s="1" t="s">
        <v>3839</v>
      </c>
      <c r="B768" s="2">
        <v>630</v>
      </c>
      <c r="C768" s="2" t="s">
        <v>3905</v>
      </c>
      <c r="D768" s="5" t="s">
        <v>3841</v>
      </c>
      <c r="E768" s="80">
        <v>5</v>
      </c>
      <c r="F768" s="80">
        <v>2</v>
      </c>
      <c r="G768" s="80">
        <v>0</v>
      </c>
      <c r="H768" s="81">
        <f t="shared" si="48"/>
        <v>1.5339333333333334</v>
      </c>
      <c r="I768" s="81">
        <f t="shared" si="49"/>
        <v>0.24348148148148149</v>
      </c>
      <c r="J768" s="80">
        <v>156</v>
      </c>
      <c r="K768" s="80">
        <v>147</v>
      </c>
      <c r="L768" s="80">
        <v>165</v>
      </c>
      <c r="M768" s="81">
        <f t="shared" si="50"/>
        <v>102.5544</v>
      </c>
      <c r="N768" s="311">
        <f t="shared" si="47"/>
        <v>16.278476190476191</v>
      </c>
      <c r="O768" s="314"/>
    </row>
    <row r="769" spans="1:15" x14ac:dyDescent="0.25">
      <c r="A769" s="1" t="s">
        <v>3840</v>
      </c>
      <c r="B769" s="2">
        <v>630</v>
      </c>
      <c r="C769" s="2" t="s">
        <v>3905</v>
      </c>
      <c r="D769" s="5" t="s">
        <v>7</v>
      </c>
      <c r="E769" s="80">
        <v>158</v>
      </c>
      <c r="F769" s="80">
        <v>146</v>
      </c>
      <c r="G769" s="80">
        <v>128</v>
      </c>
      <c r="H769" s="81">
        <f t="shared" si="48"/>
        <v>94.665599999999998</v>
      </c>
      <c r="I769" s="81">
        <f t="shared" si="49"/>
        <v>15.026285714285715</v>
      </c>
      <c r="J769" s="80">
        <v>2</v>
      </c>
      <c r="K769" s="80">
        <v>6</v>
      </c>
      <c r="L769" s="80">
        <v>12</v>
      </c>
      <c r="M769" s="81">
        <f t="shared" si="50"/>
        <v>4.3826666666666672</v>
      </c>
      <c r="N769" s="311">
        <f t="shared" si="47"/>
        <v>0.69566137566137576</v>
      </c>
      <c r="O769" s="314"/>
    </row>
    <row r="770" spans="1:15" x14ac:dyDescent="0.25">
      <c r="A770" s="1" t="s">
        <v>3869</v>
      </c>
      <c r="B770" s="2">
        <v>400</v>
      </c>
      <c r="C770" s="2" t="s">
        <v>3905</v>
      </c>
      <c r="D770" s="3" t="s">
        <v>8</v>
      </c>
      <c r="E770" s="80">
        <v>57</v>
      </c>
      <c r="F770" s="80">
        <v>73</v>
      </c>
      <c r="G770" s="80">
        <v>94</v>
      </c>
      <c r="H770" s="81">
        <f t="shared" si="48"/>
        <v>49.085866666666668</v>
      </c>
      <c r="I770" s="81">
        <f t="shared" si="49"/>
        <v>12.271466666666667</v>
      </c>
      <c r="J770" s="80">
        <v>57</v>
      </c>
      <c r="K770" s="80">
        <v>73</v>
      </c>
      <c r="L770" s="80">
        <v>94</v>
      </c>
      <c r="M770" s="81">
        <f t="shared" si="50"/>
        <v>49.085866666666668</v>
      </c>
      <c r="N770" s="311">
        <f t="shared" si="47"/>
        <v>12.271466666666667</v>
      </c>
      <c r="O770" s="314"/>
    </row>
    <row r="771" spans="1:15" x14ac:dyDescent="0.25">
      <c r="A771" s="1" t="s">
        <v>3870</v>
      </c>
      <c r="B771" s="2">
        <v>400</v>
      </c>
      <c r="C771" s="2" t="s">
        <v>3905</v>
      </c>
      <c r="D771" s="5" t="s">
        <v>7</v>
      </c>
      <c r="E771" s="80">
        <v>44</v>
      </c>
      <c r="F771" s="80">
        <v>70</v>
      </c>
      <c r="G771" s="80">
        <v>42</v>
      </c>
      <c r="H771" s="81">
        <f t="shared" si="48"/>
        <v>34.184800000000003</v>
      </c>
      <c r="I771" s="81">
        <f t="shared" si="49"/>
        <v>8.5462000000000007</v>
      </c>
      <c r="J771" s="80">
        <v>44</v>
      </c>
      <c r="K771" s="80">
        <v>70</v>
      </c>
      <c r="L771" s="80">
        <v>42</v>
      </c>
      <c r="M771" s="81">
        <f t="shared" si="50"/>
        <v>34.184800000000003</v>
      </c>
      <c r="N771" s="311">
        <f t="shared" si="47"/>
        <v>8.5462000000000007</v>
      </c>
      <c r="O771" s="314"/>
    </row>
    <row r="772" spans="1:15" ht="60" x14ac:dyDescent="0.25">
      <c r="A772" s="1" t="s">
        <v>1375</v>
      </c>
      <c r="B772" s="2">
        <v>400</v>
      </c>
      <c r="C772" s="2" t="s">
        <v>3901</v>
      </c>
      <c r="D772" s="5" t="s">
        <v>870</v>
      </c>
      <c r="E772" s="78">
        <v>93</v>
      </c>
      <c r="F772" s="78">
        <v>80</v>
      </c>
      <c r="G772" s="78">
        <v>112</v>
      </c>
      <c r="H772" s="81">
        <f t="shared" si="48"/>
        <v>62.453000000000003</v>
      </c>
      <c r="I772" s="81">
        <f t="shared" si="49"/>
        <v>15.613250000000001</v>
      </c>
      <c r="J772" s="78">
        <v>93</v>
      </c>
      <c r="K772" s="78">
        <v>80</v>
      </c>
      <c r="L772" s="78">
        <v>112</v>
      </c>
      <c r="M772" s="81">
        <f t="shared" si="50"/>
        <v>62.453000000000003</v>
      </c>
      <c r="N772" s="311">
        <f t="shared" si="47"/>
        <v>15.613250000000001</v>
      </c>
      <c r="O772" s="314"/>
    </row>
    <row r="773" spans="1:15" x14ac:dyDescent="0.25">
      <c r="A773" s="1" t="s">
        <v>1564</v>
      </c>
      <c r="B773" s="2">
        <v>400</v>
      </c>
      <c r="C773" s="2" t="s">
        <v>3901</v>
      </c>
      <c r="D773" s="5" t="s">
        <v>7</v>
      </c>
      <c r="E773" s="78">
        <v>87</v>
      </c>
      <c r="F773" s="78">
        <v>130</v>
      </c>
      <c r="G773" s="78">
        <v>98</v>
      </c>
      <c r="H773" s="81">
        <f t="shared" si="48"/>
        <v>69.027000000000001</v>
      </c>
      <c r="I773" s="81">
        <f t="shared" si="49"/>
        <v>17.25675</v>
      </c>
      <c r="J773" s="78">
        <v>87</v>
      </c>
      <c r="K773" s="78">
        <v>130</v>
      </c>
      <c r="L773" s="78">
        <v>98</v>
      </c>
      <c r="M773" s="81">
        <f t="shared" si="50"/>
        <v>69.027000000000001</v>
      </c>
      <c r="N773" s="311">
        <f t="shared" si="47"/>
        <v>17.25675</v>
      </c>
      <c r="O773" s="314"/>
    </row>
    <row r="774" spans="1:15" ht="60" x14ac:dyDescent="0.25">
      <c r="A774" s="1" t="s">
        <v>1376</v>
      </c>
      <c r="B774" s="2">
        <v>400</v>
      </c>
      <c r="C774" s="2" t="s">
        <v>3901</v>
      </c>
      <c r="D774" s="5" t="s">
        <v>871</v>
      </c>
      <c r="E774" s="78">
        <v>107</v>
      </c>
      <c r="F774" s="78">
        <v>119</v>
      </c>
      <c r="G774" s="78">
        <v>115</v>
      </c>
      <c r="H774" s="81">
        <f t="shared" si="48"/>
        <v>74.724466666666672</v>
      </c>
      <c r="I774" s="81">
        <f t="shared" si="49"/>
        <v>18.681116666666668</v>
      </c>
      <c r="J774" s="78">
        <v>107</v>
      </c>
      <c r="K774" s="78">
        <v>119</v>
      </c>
      <c r="L774" s="78">
        <v>115</v>
      </c>
      <c r="M774" s="81">
        <f t="shared" si="50"/>
        <v>74.724466666666672</v>
      </c>
      <c r="N774" s="311">
        <f t="shared" si="47"/>
        <v>18.681116666666668</v>
      </c>
      <c r="O774" s="314"/>
    </row>
    <row r="775" spans="1:15" x14ac:dyDescent="0.25">
      <c r="A775" s="1" t="s">
        <v>1565</v>
      </c>
      <c r="B775" s="2">
        <v>400</v>
      </c>
      <c r="C775" s="2" t="s">
        <v>3901</v>
      </c>
      <c r="D775" s="5" t="s">
        <v>7</v>
      </c>
      <c r="E775" s="78">
        <v>19</v>
      </c>
      <c r="F775" s="78">
        <v>12</v>
      </c>
      <c r="G775" s="78">
        <v>10</v>
      </c>
      <c r="H775" s="81">
        <f t="shared" si="48"/>
        <v>8.9844666666666662</v>
      </c>
      <c r="I775" s="81">
        <f t="shared" si="49"/>
        <v>2.2461166666666665</v>
      </c>
      <c r="J775" s="78">
        <v>19</v>
      </c>
      <c r="K775" s="78">
        <v>12</v>
      </c>
      <c r="L775" s="78">
        <v>10</v>
      </c>
      <c r="M775" s="81">
        <f t="shared" si="50"/>
        <v>8.9844666666666662</v>
      </c>
      <c r="N775" s="311">
        <f t="shared" ref="N775:N838" si="51">M775/B775*100</f>
        <v>2.2461166666666665</v>
      </c>
      <c r="O775" s="314"/>
    </row>
    <row r="776" spans="1:15" x14ac:dyDescent="0.25">
      <c r="A776" s="1">
        <v>1703</v>
      </c>
      <c r="B776" s="2">
        <v>400</v>
      </c>
      <c r="C776" s="2" t="s">
        <v>3901</v>
      </c>
      <c r="D776" s="3" t="s">
        <v>8</v>
      </c>
      <c r="E776" s="78">
        <v>230</v>
      </c>
      <c r="F776" s="78">
        <v>250</v>
      </c>
      <c r="G776" s="78">
        <v>240</v>
      </c>
      <c r="H776" s="81">
        <f t="shared" ref="H776:H839" si="52">(E776+F776+G776)/3*0.38*1.73</f>
        <v>157.77600000000001</v>
      </c>
      <c r="I776" s="81">
        <f t="shared" ref="I776:I839" si="53">H776/B776*100</f>
        <v>39.444000000000003</v>
      </c>
      <c r="J776" s="78">
        <v>308</v>
      </c>
      <c r="K776" s="78">
        <v>266</v>
      </c>
      <c r="L776" s="78">
        <v>295</v>
      </c>
      <c r="M776" s="81">
        <f t="shared" si="50"/>
        <v>190.42686666666668</v>
      </c>
      <c r="N776" s="311">
        <f t="shared" si="51"/>
        <v>47.606716666666671</v>
      </c>
      <c r="O776" s="314"/>
    </row>
    <row r="777" spans="1:15" x14ac:dyDescent="0.25">
      <c r="A777" s="1">
        <v>1705</v>
      </c>
      <c r="B777" s="2">
        <v>315</v>
      </c>
      <c r="C777" s="2" t="s">
        <v>3901</v>
      </c>
      <c r="D777" s="3" t="s">
        <v>8</v>
      </c>
      <c r="E777" s="78">
        <v>20</v>
      </c>
      <c r="F777" s="78">
        <v>45</v>
      </c>
      <c r="G777" s="78">
        <v>40</v>
      </c>
      <c r="H777" s="81">
        <f t="shared" si="52"/>
        <v>23.009</v>
      </c>
      <c r="I777" s="81">
        <f t="shared" si="53"/>
        <v>7.3044444444444441</v>
      </c>
      <c r="J777" s="78">
        <v>15</v>
      </c>
      <c r="K777" s="78">
        <v>10</v>
      </c>
      <c r="L777" s="78">
        <v>23</v>
      </c>
      <c r="M777" s="81">
        <f t="shared" si="50"/>
        <v>10.5184</v>
      </c>
      <c r="N777" s="311">
        <f t="shared" si="51"/>
        <v>3.339174603174603</v>
      </c>
      <c r="O777" s="314"/>
    </row>
    <row r="778" spans="1:15" ht="32.25" customHeight="1" x14ac:dyDescent="0.25">
      <c r="A778" s="1">
        <v>1706</v>
      </c>
      <c r="B778" s="2">
        <v>160</v>
      </c>
      <c r="C778" s="2" t="s">
        <v>3901</v>
      </c>
      <c r="D778" s="3" t="s">
        <v>8</v>
      </c>
      <c r="E778" s="78">
        <v>80</v>
      </c>
      <c r="F778" s="78">
        <v>70</v>
      </c>
      <c r="G778" s="78">
        <v>75</v>
      </c>
      <c r="H778" s="81">
        <f t="shared" si="52"/>
        <v>49.305</v>
      </c>
      <c r="I778" s="81">
        <f t="shared" si="53"/>
        <v>30.815625000000001</v>
      </c>
      <c r="J778" s="78">
        <v>85</v>
      </c>
      <c r="K778" s="78">
        <v>63</v>
      </c>
      <c r="L778" s="78">
        <v>90</v>
      </c>
      <c r="M778" s="81">
        <f t="shared" si="50"/>
        <v>52.153733333333328</v>
      </c>
      <c r="N778" s="311">
        <f t="shared" si="51"/>
        <v>32.596083333333333</v>
      </c>
      <c r="O778" s="314"/>
    </row>
    <row r="779" spans="1:15" s="48" customFormat="1" x14ac:dyDescent="0.25">
      <c r="A779" s="1" t="s">
        <v>919</v>
      </c>
      <c r="B779" s="7">
        <v>400</v>
      </c>
      <c r="C779" s="2" t="s">
        <v>3901</v>
      </c>
      <c r="D779" s="16" t="s">
        <v>212</v>
      </c>
      <c r="E779" s="80">
        <v>20</v>
      </c>
      <c r="F779" s="80">
        <v>15</v>
      </c>
      <c r="G779" s="80">
        <v>25</v>
      </c>
      <c r="H779" s="81">
        <f t="shared" si="52"/>
        <v>13.148</v>
      </c>
      <c r="I779" s="81">
        <f t="shared" si="53"/>
        <v>3.2869999999999995</v>
      </c>
      <c r="J779" s="80">
        <v>20</v>
      </c>
      <c r="K779" s="80">
        <v>15</v>
      </c>
      <c r="L779" s="80">
        <v>25</v>
      </c>
      <c r="M779" s="81">
        <f t="shared" si="50"/>
        <v>13.148</v>
      </c>
      <c r="N779" s="311">
        <f t="shared" si="51"/>
        <v>3.2869999999999995</v>
      </c>
      <c r="O779" s="315"/>
    </row>
    <row r="780" spans="1:15" s="48" customFormat="1" x14ac:dyDescent="0.25">
      <c r="A780" s="1" t="s">
        <v>920</v>
      </c>
      <c r="B780" s="7">
        <v>400</v>
      </c>
      <c r="C780" s="2" t="s">
        <v>3901</v>
      </c>
      <c r="D780" s="16" t="s">
        <v>212</v>
      </c>
      <c r="E780" s="80">
        <v>150</v>
      </c>
      <c r="F780" s="80">
        <v>160</v>
      </c>
      <c r="G780" s="80">
        <v>130</v>
      </c>
      <c r="H780" s="81">
        <f t="shared" si="52"/>
        <v>96.418666666666653</v>
      </c>
      <c r="I780" s="81">
        <f t="shared" si="53"/>
        <v>24.104666666666663</v>
      </c>
      <c r="J780" s="80">
        <v>150</v>
      </c>
      <c r="K780" s="80">
        <v>160</v>
      </c>
      <c r="L780" s="80">
        <v>130</v>
      </c>
      <c r="M780" s="81">
        <f t="shared" si="50"/>
        <v>96.418666666666653</v>
      </c>
      <c r="N780" s="311">
        <f t="shared" si="51"/>
        <v>24.104666666666663</v>
      </c>
      <c r="O780" s="315"/>
    </row>
    <row r="781" spans="1:15" ht="30" x14ac:dyDescent="0.25">
      <c r="A781" s="1" t="s">
        <v>1040</v>
      </c>
      <c r="B781" s="2">
        <v>400</v>
      </c>
      <c r="C781" s="2" t="s">
        <v>3901</v>
      </c>
      <c r="D781" s="3" t="s">
        <v>872</v>
      </c>
      <c r="E781" s="78">
        <v>96</v>
      </c>
      <c r="F781" s="78">
        <v>52</v>
      </c>
      <c r="G781" s="78">
        <v>76</v>
      </c>
      <c r="H781" s="81">
        <f t="shared" si="52"/>
        <v>49.085866666666668</v>
      </c>
      <c r="I781" s="81">
        <f t="shared" si="53"/>
        <v>12.271466666666667</v>
      </c>
      <c r="J781" s="78">
        <v>96</v>
      </c>
      <c r="K781" s="78">
        <v>52</v>
      </c>
      <c r="L781" s="78">
        <v>76</v>
      </c>
      <c r="M781" s="81">
        <f t="shared" si="50"/>
        <v>49.085866666666668</v>
      </c>
      <c r="N781" s="311">
        <f t="shared" si="51"/>
        <v>12.271466666666667</v>
      </c>
      <c r="O781" s="314"/>
    </row>
    <row r="782" spans="1:15" x14ac:dyDescent="0.25">
      <c r="A782" s="1" t="s">
        <v>1237</v>
      </c>
      <c r="B782" s="2">
        <v>400</v>
      </c>
      <c r="C782" s="2" t="s">
        <v>3901</v>
      </c>
      <c r="D782" s="5" t="s">
        <v>7</v>
      </c>
      <c r="E782" s="78">
        <v>66</v>
      </c>
      <c r="F782" s="78">
        <v>107</v>
      </c>
      <c r="G782" s="78">
        <v>88</v>
      </c>
      <c r="H782" s="81">
        <f t="shared" si="52"/>
        <v>57.193800000000003</v>
      </c>
      <c r="I782" s="81">
        <f t="shared" si="53"/>
        <v>14.298450000000001</v>
      </c>
      <c r="J782" s="78">
        <v>66</v>
      </c>
      <c r="K782" s="78">
        <v>107</v>
      </c>
      <c r="L782" s="78">
        <v>88</v>
      </c>
      <c r="M782" s="81">
        <f t="shared" si="50"/>
        <v>57.193800000000003</v>
      </c>
      <c r="N782" s="311">
        <f t="shared" si="51"/>
        <v>14.298450000000001</v>
      </c>
      <c r="O782" s="314"/>
    </row>
    <row r="783" spans="1:15" ht="45" x14ac:dyDescent="0.25">
      <c r="A783" s="1" t="s">
        <v>1041</v>
      </c>
      <c r="B783" s="2">
        <v>400</v>
      </c>
      <c r="C783" s="2" t="s">
        <v>3901</v>
      </c>
      <c r="D783" s="3" t="s">
        <v>873</v>
      </c>
      <c r="E783" s="78">
        <v>78</v>
      </c>
      <c r="F783" s="78">
        <v>94</v>
      </c>
      <c r="G783" s="78">
        <v>74</v>
      </c>
      <c r="H783" s="81">
        <f t="shared" si="52"/>
        <v>53.906799999999997</v>
      </c>
      <c r="I783" s="81">
        <f t="shared" si="53"/>
        <v>13.476699999999999</v>
      </c>
      <c r="J783" s="78">
        <v>78</v>
      </c>
      <c r="K783" s="78">
        <v>94</v>
      </c>
      <c r="L783" s="78">
        <v>74</v>
      </c>
      <c r="M783" s="81">
        <f t="shared" si="50"/>
        <v>53.906799999999997</v>
      </c>
      <c r="N783" s="311">
        <f t="shared" si="51"/>
        <v>13.476699999999999</v>
      </c>
      <c r="O783" s="314"/>
    </row>
    <row r="784" spans="1:15" x14ac:dyDescent="0.25">
      <c r="A784" s="1" t="s">
        <v>1238</v>
      </c>
      <c r="B784" s="2">
        <v>400</v>
      </c>
      <c r="C784" s="2" t="s">
        <v>3901</v>
      </c>
      <c r="D784" s="5" t="s">
        <v>7</v>
      </c>
      <c r="E784" s="78">
        <v>78</v>
      </c>
      <c r="F784" s="78">
        <v>55</v>
      </c>
      <c r="G784" s="78">
        <v>87</v>
      </c>
      <c r="H784" s="81">
        <f t="shared" si="52"/>
        <v>48.209333333333326</v>
      </c>
      <c r="I784" s="81">
        <f t="shared" si="53"/>
        <v>12.052333333333332</v>
      </c>
      <c r="J784" s="78">
        <v>78</v>
      </c>
      <c r="K784" s="78">
        <v>55</v>
      </c>
      <c r="L784" s="78">
        <v>87</v>
      </c>
      <c r="M784" s="81">
        <f t="shared" si="50"/>
        <v>48.209333333333326</v>
      </c>
      <c r="N784" s="311">
        <f t="shared" si="51"/>
        <v>12.052333333333332</v>
      </c>
      <c r="O784" s="314"/>
    </row>
    <row r="785" spans="1:15" x14ac:dyDescent="0.25">
      <c r="A785" s="1">
        <v>1718</v>
      </c>
      <c r="B785" s="2">
        <v>250</v>
      </c>
      <c r="C785" s="2" t="s">
        <v>3901</v>
      </c>
      <c r="D785" s="3" t="s">
        <v>874</v>
      </c>
      <c r="E785" s="80">
        <v>40</v>
      </c>
      <c r="F785" s="80">
        <v>50</v>
      </c>
      <c r="G785" s="80">
        <v>20</v>
      </c>
      <c r="H785" s="81">
        <f t="shared" si="52"/>
        <v>24.104666666666663</v>
      </c>
      <c r="I785" s="81">
        <f t="shared" si="53"/>
        <v>9.6418666666666653</v>
      </c>
      <c r="J785" s="80">
        <v>40</v>
      </c>
      <c r="K785" s="80">
        <v>50</v>
      </c>
      <c r="L785" s="80">
        <v>20</v>
      </c>
      <c r="M785" s="81">
        <f t="shared" si="50"/>
        <v>24.104666666666663</v>
      </c>
      <c r="N785" s="311">
        <f t="shared" si="51"/>
        <v>9.6418666666666653</v>
      </c>
      <c r="O785" s="314"/>
    </row>
    <row r="786" spans="1:15" x14ac:dyDescent="0.25">
      <c r="A786" s="1" t="s">
        <v>3332</v>
      </c>
      <c r="B786" s="2">
        <v>400</v>
      </c>
      <c r="C786" s="2" t="s">
        <v>3901</v>
      </c>
      <c r="D786" s="3" t="s">
        <v>8</v>
      </c>
      <c r="E786" s="80">
        <v>1</v>
      </c>
      <c r="F786" s="80">
        <v>3</v>
      </c>
      <c r="G786" s="80">
        <v>4</v>
      </c>
      <c r="H786" s="81">
        <f t="shared" si="52"/>
        <v>1.7530666666666663</v>
      </c>
      <c r="I786" s="81">
        <f t="shared" si="53"/>
        <v>0.43826666666666658</v>
      </c>
      <c r="J786" s="80">
        <v>60</v>
      </c>
      <c r="K786" s="80">
        <v>70</v>
      </c>
      <c r="L786" s="80">
        <v>53</v>
      </c>
      <c r="M786" s="81">
        <f t="shared" si="50"/>
        <v>40.101399999999998</v>
      </c>
      <c r="N786" s="311">
        <f t="shared" si="51"/>
        <v>10.02535</v>
      </c>
      <c r="O786" s="314"/>
    </row>
    <row r="787" spans="1:15" x14ac:dyDescent="0.25">
      <c r="A787" s="1" t="s">
        <v>3333</v>
      </c>
      <c r="B787" s="2">
        <v>400</v>
      </c>
      <c r="C787" s="2" t="s">
        <v>3901</v>
      </c>
      <c r="D787" s="5" t="s">
        <v>7</v>
      </c>
      <c r="E787" s="80">
        <v>17</v>
      </c>
      <c r="F787" s="80">
        <v>35</v>
      </c>
      <c r="G787" s="80">
        <v>93</v>
      </c>
      <c r="H787" s="81">
        <f t="shared" si="52"/>
        <v>31.774333333333335</v>
      </c>
      <c r="I787" s="81">
        <f t="shared" si="53"/>
        <v>7.9435833333333328</v>
      </c>
      <c r="J787" s="80">
        <v>0</v>
      </c>
      <c r="K787" s="80">
        <v>0</v>
      </c>
      <c r="L787" s="80">
        <v>0</v>
      </c>
      <c r="M787" s="81">
        <f t="shared" si="50"/>
        <v>0</v>
      </c>
      <c r="N787" s="311">
        <f t="shared" si="51"/>
        <v>0</v>
      </c>
      <c r="O787" s="314"/>
    </row>
    <row r="788" spans="1:15" x14ac:dyDescent="0.25">
      <c r="A788" s="1" t="s">
        <v>1042</v>
      </c>
      <c r="B788" s="2">
        <v>250</v>
      </c>
      <c r="C788" s="2" t="s">
        <v>3901</v>
      </c>
      <c r="D788" s="3" t="s">
        <v>8</v>
      </c>
      <c r="E788" s="78">
        <v>47</v>
      </c>
      <c r="F788" s="78">
        <v>88</v>
      </c>
      <c r="G788" s="78">
        <v>65</v>
      </c>
      <c r="H788" s="81">
        <f t="shared" si="52"/>
        <v>43.826666666666668</v>
      </c>
      <c r="I788" s="81">
        <f t="shared" si="53"/>
        <v>17.530666666666665</v>
      </c>
      <c r="J788" s="78">
        <v>26</v>
      </c>
      <c r="K788" s="78">
        <v>32</v>
      </c>
      <c r="L788" s="78">
        <v>35</v>
      </c>
      <c r="M788" s="81">
        <f t="shared" si="50"/>
        <v>20.3794</v>
      </c>
      <c r="N788" s="311">
        <f t="shared" si="51"/>
        <v>8.1517599999999995</v>
      </c>
      <c r="O788" s="314"/>
    </row>
    <row r="789" spans="1:15" x14ac:dyDescent="0.25">
      <c r="A789" s="1" t="s">
        <v>1239</v>
      </c>
      <c r="B789" s="2">
        <v>250</v>
      </c>
      <c r="C789" s="2" t="s">
        <v>3901</v>
      </c>
      <c r="D789" s="5" t="s">
        <v>7</v>
      </c>
      <c r="E789" s="78">
        <v>64</v>
      </c>
      <c r="F789" s="78">
        <v>69</v>
      </c>
      <c r="G789" s="78">
        <v>108</v>
      </c>
      <c r="H789" s="81">
        <f t="shared" si="52"/>
        <v>52.811133333333331</v>
      </c>
      <c r="I789" s="81">
        <f t="shared" si="53"/>
        <v>21.124453333333332</v>
      </c>
      <c r="J789" s="78">
        <v>70</v>
      </c>
      <c r="K789" s="78">
        <v>63</v>
      </c>
      <c r="L789" s="78">
        <v>80</v>
      </c>
      <c r="M789" s="81">
        <f t="shared" si="50"/>
        <v>46.675400000000003</v>
      </c>
      <c r="N789" s="311">
        <f t="shared" si="51"/>
        <v>18.670160000000003</v>
      </c>
      <c r="O789" s="314"/>
    </row>
    <row r="790" spans="1:15" s="48" customFormat="1" ht="15" customHeight="1" x14ac:dyDescent="0.25">
      <c r="A790" s="6" t="s">
        <v>1633</v>
      </c>
      <c r="B790" s="7">
        <v>1000</v>
      </c>
      <c r="C790" s="2" t="s">
        <v>3901</v>
      </c>
      <c r="D790" s="8" t="s">
        <v>216</v>
      </c>
      <c r="E790" s="80">
        <v>120</v>
      </c>
      <c r="F790" s="80">
        <v>130</v>
      </c>
      <c r="G790" s="80">
        <v>140</v>
      </c>
      <c r="H790" s="81">
        <f t="shared" si="52"/>
        <v>85.462000000000003</v>
      </c>
      <c r="I790" s="81">
        <f t="shared" si="53"/>
        <v>8.5462000000000007</v>
      </c>
      <c r="J790" s="80">
        <v>120</v>
      </c>
      <c r="K790" s="80">
        <v>130</v>
      </c>
      <c r="L790" s="80">
        <v>140</v>
      </c>
      <c r="M790" s="81">
        <f t="shared" ref="M790:M853" si="54">(J790+K790+L790)/3*0.38*1.73</f>
        <v>85.462000000000003</v>
      </c>
      <c r="N790" s="311">
        <f t="shared" si="51"/>
        <v>8.5462000000000007</v>
      </c>
      <c r="O790" s="315"/>
    </row>
    <row r="791" spans="1:15" s="48" customFormat="1" ht="15" customHeight="1" x14ac:dyDescent="0.25">
      <c r="A791" s="6" t="s">
        <v>1634</v>
      </c>
      <c r="B791" s="7">
        <v>1000</v>
      </c>
      <c r="C791" s="2" t="s">
        <v>3901</v>
      </c>
      <c r="D791" s="8" t="s">
        <v>216</v>
      </c>
      <c r="E791" s="80">
        <v>20</v>
      </c>
      <c r="F791" s="80">
        <v>45</v>
      </c>
      <c r="G791" s="80">
        <v>42</v>
      </c>
      <c r="H791" s="81">
        <f t="shared" si="52"/>
        <v>23.447266666666664</v>
      </c>
      <c r="I791" s="81">
        <f t="shared" si="53"/>
        <v>2.3447266666666664</v>
      </c>
      <c r="J791" s="80">
        <v>20</v>
      </c>
      <c r="K791" s="80">
        <v>45</v>
      </c>
      <c r="L791" s="80">
        <v>42</v>
      </c>
      <c r="M791" s="81">
        <f t="shared" si="54"/>
        <v>23.447266666666664</v>
      </c>
      <c r="N791" s="311">
        <f t="shared" si="51"/>
        <v>2.3447266666666664</v>
      </c>
      <c r="O791" s="315"/>
    </row>
    <row r="792" spans="1:15" s="48" customFormat="1" x14ac:dyDescent="0.25">
      <c r="A792" s="6" t="s">
        <v>1635</v>
      </c>
      <c r="B792" s="7">
        <v>1000</v>
      </c>
      <c r="C792" s="2" t="s">
        <v>3901</v>
      </c>
      <c r="D792" s="8" t="s">
        <v>216</v>
      </c>
      <c r="E792" s="80">
        <v>210</v>
      </c>
      <c r="F792" s="80">
        <v>230</v>
      </c>
      <c r="G792" s="80">
        <v>240</v>
      </c>
      <c r="H792" s="81">
        <f t="shared" si="52"/>
        <v>149.01066666666665</v>
      </c>
      <c r="I792" s="81">
        <f t="shared" si="53"/>
        <v>14.901066666666665</v>
      </c>
      <c r="J792" s="80">
        <v>210</v>
      </c>
      <c r="K792" s="80">
        <v>230</v>
      </c>
      <c r="L792" s="80">
        <v>240</v>
      </c>
      <c r="M792" s="81">
        <f t="shared" si="54"/>
        <v>149.01066666666665</v>
      </c>
      <c r="N792" s="311">
        <f t="shared" si="51"/>
        <v>14.901066666666665</v>
      </c>
      <c r="O792" s="315"/>
    </row>
    <row r="793" spans="1:15" s="48" customFormat="1" x14ac:dyDescent="0.25">
      <c r="A793" s="6" t="s">
        <v>1636</v>
      </c>
      <c r="B793" s="7">
        <v>1000</v>
      </c>
      <c r="C793" s="2" t="s">
        <v>3901</v>
      </c>
      <c r="D793" s="8" t="s">
        <v>216</v>
      </c>
      <c r="E793" s="80">
        <v>80</v>
      </c>
      <c r="F793" s="80">
        <v>150</v>
      </c>
      <c r="G793" s="80">
        <v>80</v>
      </c>
      <c r="H793" s="81">
        <f t="shared" si="52"/>
        <v>67.931333333333328</v>
      </c>
      <c r="I793" s="81">
        <f t="shared" si="53"/>
        <v>6.7931333333333326</v>
      </c>
      <c r="J793" s="80">
        <v>80</v>
      </c>
      <c r="K793" s="80">
        <v>150</v>
      </c>
      <c r="L793" s="80">
        <v>80</v>
      </c>
      <c r="M793" s="81">
        <f t="shared" si="54"/>
        <v>67.931333333333328</v>
      </c>
      <c r="N793" s="311">
        <f t="shared" si="51"/>
        <v>6.7931333333333326</v>
      </c>
      <c r="O793" s="315"/>
    </row>
    <row r="794" spans="1:15" ht="30" customHeight="1" x14ac:dyDescent="0.25">
      <c r="A794" s="1" t="s">
        <v>1043</v>
      </c>
      <c r="B794" s="2">
        <v>400</v>
      </c>
      <c r="C794" s="2" t="s">
        <v>3901</v>
      </c>
      <c r="D794" s="3" t="s">
        <v>152</v>
      </c>
      <c r="E794" s="80">
        <v>226</v>
      </c>
      <c r="F794" s="80">
        <v>189</v>
      </c>
      <c r="G794" s="80">
        <v>210</v>
      </c>
      <c r="H794" s="81">
        <f t="shared" si="52"/>
        <v>136.95833333333334</v>
      </c>
      <c r="I794" s="81">
        <f t="shared" si="53"/>
        <v>34.239583333333336</v>
      </c>
      <c r="J794" s="80">
        <v>226</v>
      </c>
      <c r="K794" s="80">
        <v>189</v>
      </c>
      <c r="L794" s="80">
        <v>210</v>
      </c>
      <c r="M794" s="81">
        <f t="shared" si="54"/>
        <v>136.95833333333334</v>
      </c>
      <c r="N794" s="311">
        <f t="shared" si="51"/>
        <v>34.239583333333336</v>
      </c>
      <c r="O794" s="314"/>
    </row>
    <row r="795" spans="1:15" ht="15" customHeight="1" x14ac:dyDescent="0.25">
      <c r="A795" s="1" t="s">
        <v>1240</v>
      </c>
      <c r="B795" s="2">
        <v>400</v>
      </c>
      <c r="C795" s="2" t="s">
        <v>3901</v>
      </c>
      <c r="D795" s="5" t="s">
        <v>7</v>
      </c>
      <c r="E795" s="80">
        <v>34</v>
      </c>
      <c r="F795" s="80">
        <v>38</v>
      </c>
      <c r="G795" s="80">
        <v>47</v>
      </c>
      <c r="H795" s="81">
        <f t="shared" si="52"/>
        <v>26.076866666666664</v>
      </c>
      <c r="I795" s="81">
        <f t="shared" si="53"/>
        <v>6.519216666666666</v>
      </c>
      <c r="J795" s="80">
        <v>34</v>
      </c>
      <c r="K795" s="80">
        <v>38</v>
      </c>
      <c r="L795" s="80">
        <v>47</v>
      </c>
      <c r="M795" s="81">
        <f t="shared" si="54"/>
        <v>26.076866666666664</v>
      </c>
      <c r="N795" s="311">
        <f t="shared" si="51"/>
        <v>6.519216666666666</v>
      </c>
      <c r="O795" s="314"/>
    </row>
    <row r="796" spans="1:15" ht="60" x14ac:dyDescent="0.25">
      <c r="A796" s="1" t="s">
        <v>1044</v>
      </c>
      <c r="B796" s="2">
        <v>630</v>
      </c>
      <c r="C796" s="2" t="s">
        <v>3901</v>
      </c>
      <c r="D796" s="5" t="s">
        <v>875</v>
      </c>
      <c r="E796" s="78">
        <v>10</v>
      </c>
      <c r="F796" s="78">
        <v>12</v>
      </c>
      <c r="G796" s="78">
        <v>18</v>
      </c>
      <c r="H796" s="81">
        <f t="shared" si="52"/>
        <v>8.7653333333333343</v>
      </c>
      <c r="I796" s="81">
        <f t="shared" si="53"/>
        <v>1.3913227513227515</v>
      </c>
      <c r="J796" s="78">
        <v>10</v>
      </c>
      <c r="K796" s="78">
        <v>12</v>
      </c>
      <c r="L796" s="78">
        <v>18</v>
      </c>
      <c r="M796" s="81">
        <f t="shared" si="54"/>
        <v>8.7653333333333343</v>
      </c>
      <c r="N796" s="311">
        <f t="shared" si="51"/>
        <v>1.3913227513227515</v>
      </c>
      <c r="O796" s="314"/>
    </row>
    <row r="797" spans="1:15" x14ac:dyDescent="0.25">
      <c r="A797" s="1" t="s">
        <v>1241</v>
      </c>
      <c r="B797" s="2">
        <v>630</v>
      </c>
      <c r="C797" s="2" t="s">
        <v>3901</v>
      </c>
      <c r="D797" s="5" t="s">
        <v>7</v>
      </c>
      <c r="E797" s="78">
        <v>36</v>
      </c>
      <c r="F797" s="78">
        <v>35</v>
      </c>
      <c r="G797" s="78">
        <v>63</v>
      </c>
      <c r="H797" s="81">
        <f t="shared" si="52"/>
        <v>29.363866666666667</v>
      </c>
      <c r="I797" s="81">
        <f t="shared" si="53"/>
        <v>4.6609312169312167</v>
      </c>
      <c r="J797" s="78">
        <v>36</v>
      </c>
      <c r="K797" s="78">
        <v>35</v>
      </c>
      <c r="L797" s="78">
        <v>63</v>
      </c>
      <c r="M797" s="81">
        <f t="shared" si="54"/>
        <v>29.363866666666667</v>
      </c>
      <c r="N797" s="311">
        <f t="shared" si="51"/>
        <v>4.6609312169312167</v>
      </c>
      <c r="O797" s="314"/>
    </row>
    <row r="798" spans="1:15" ht="30" x14ac:dyDescent="0.25">
      <c r="A798" s="1" t="s">
        <v>1377</v>
      </c>
      <c r="B798" s="2">
        <v>250</v>
      </c>
      <c r="C798" s="2" t="s">
        <v>3901</v>
      </c>
      <c r="D798" s="3" t="s">
        <v>153</v>
      </c>
      <c r="E798" s="78">
        <v>74</v>
      </c>
      <c r="F798" s="78">
        <v>90</v>
      </c>
      <c r="G798" s="78">
        <v>94</v>
      </c>
      <c r="H798" s="81">
        <f t="shared" si="52"/>
        <v>56.5364</v>
      </c>
      <c r="I798" s="81">
        <f t="shared" si="53"/>
        <v>22.614560000000001</v>
      </c>
      <c r="J798" s="78">
        <v>74</v>
      </c>
      <c r="K798" s="78">
        <v>90</v>
      </c>
      <c r="L798" s="78">
        <v>94</v>
      </c>
      <c r="M798" s="81">
        <f t="shared" si="54"/>
        <v>56.5364</v>
      </c>
      <c r="N798" s="311">
        <f t="shared" si="51"/>
        <v>22.614560000000001</v>
      </c>
      <c r="O798" s="314"/>
    </row>
    <row r="799" spans="1:15" x14ac:dyDescent="0.25">
      <c r="A799" s="1" t="s">
        <v>1566</v>
      </c>
      <c r="B799" s="2">
        <v>400</v>
      </c>
      <c r="C799" s="2" t="s">
        <v>3901</v>
      </c>
      <c r="D799" s="5" t="s">
        <v>7</v>
      </c>
      <c r="E799" s="78">
        <v>130</v>
      </c>
      <c r="F799" s="78">
        <v>143</v>
      </c>
      <c r="G799" s="78">
        <v>136</v>
      </c>
      <c r="H799" s="81">
        <f t="shared" si="52"/>
        <v>89.625533333333337</v>
      </c>
      <c r="I799" s="81">
        <f t="shared" si="53"/>
        <v>22.406383333333334</v>
      </c>
      <c r="J799" s="78">
        <v>130</v>
      </c>
      <c r="K799" s="78">
        <v>143</v>
      </c>
      <c r="L799" s="78">
        <v>136</v>
      </c>
      <c r="M799" s="81">
        <f t="shared" si="54"/>
        <v>89.625533333333337</v>
      </c>
      <c r="N799" s="311">
        <f t="shared" si="51"/>
        <v>22.406383333333334</v>
      </c>
      <c r="O799" s="314"/>
    </row>
    <row r="800" spans="1:15" ht="30" x14ac:dyDescent="0.25">
      <c r="A800" s="1" t="s">
        <v>3273</v>
      </c>
      <c r="B800" s="2">
        <v>400</v>
      </c>
      <c r="C800" s="2" t="s">
        <v>3901</v>
      </c>
      <c r="D800" s="5" t="s">
        <v>876</v>
      </c>
      <c r="E800" s="78">
        <v>120</v>
      </c>
      <c r="F800" s="78">
        <v>147</v>
      </c>
      <c r="G800" s="78">
        <v>132</v>
      </c>
      <c r="H800" s="81">
        <f t="shared" si="52"/>
        <v>87.434200000000004</v>
      </c>
      <c r="I800" s="81">
        <f t="shared" si="53"/>
        <v>21.858550000000001</v>
      </c>
      <c r="J800" s="78">
        <v>130</v>
      </c>
      <c r="K800" s="78">
        <v>130</v>
      </c>
      <c r="L800" s="78">
        <v>165</v>
      </c>
      <c r="M800" s="81">
        <f t="shared" si="54"/>
        <v>93.131666666666661</v>
      </c>
      <c r="N800" s="311">
        <f t="shared" si="51"/>
        <v>23.282916666666665</v>
      </c>
      <c r="O800" s="314"/>
    </row>
    <row r="801" spans="1:15" x14ac:dyDescent="0.25">
      <c r="A801" s="1" t="s">
        <v>3274</v>
      </c>
      <c r="B801" s="2">
        <v>400</v>
      </c>
      <c r="C801" s="2" t="s">
        <v>3901</v>
      </c>
      <c r="D801" s="5" t="s">
        <v>7</v>
      </c>
      <c r="E801" s="78">
        <v>42</v>
      </c>
      <c r="F801" s="78">
        <v>16</v>
      </c>
      <c r="G801" s="78">
        <v>32</v>
      </c>
      <c r="H801" s="81">
        <f t="shared" si="52"/>
        <v>19.722000000000001</v>
      </c>
      <c r="I801" s="81">
        <f t="shared" si="53"/>
        <v>4.9305000000000003</v>
      </c>
      <c r="J801" s="78">
        <v>50</v>
      </c>
      <c r="K801" s="78">
        <v>40</v>
      </c>
      <c r="L801" s="78">
        <v>63</v>
      </c>
      <c r="M801" s="81">
        <f t="shared" si="54"/>
        <v>33.5274</v>
      </c>
      <c r="N801" s="311">
        <f t="shared" si="51"/>
        <v>8.38185</v>
      </c>
      <c r="O801" s="314"/>
    </row>
    <row r="802" spans="1:15" x14ac:dyDescent="0.25">
      <c r="A802" s="1" t="s">
        <v>1378</v>
      </c>
      <c r="B802" s="2">
        <v>400</v>
      </c>
      <c r="C802" s="2" t="s">
        <v>3901</v>
      </c>
      <c r="D802" s="3" t="s">
        <v>154</v>
      </c>
      <c r="E802" s="80">
        <v>100</v>
      </c>
      <c r="F802" s="80">
        <v>103</v>
      </c>
      <c r="G802" s="80">
        <v>78</v>
      </c>
      <c r="H802" s="81">
        <f t="shared" si="52"/>
        <v>61.576466666666668</v>
      </c>
      <c r="I802" s="81">
        <f t="shared" si="53"/>
        <v>15.394116666666669</v>
      </c>
      <c r="J802" s="80">
        <v>108</v>
      </c>
      <c r="K802" s="80">
        <v>93</v>
      </c>
      <c r="L802" s="80">
        <v>115</v>
      </c>
      <c r="M802" s="81">
        <f t="shared" si="54"/>
        <v>69.246133333333333</v>
      </c>
      <c r="N802" s="311">
        <f t="shared" si="51"/>
        <v>17.311533333333333</v>
      </c>
      <c r="O802" s="314"/>
    </row>
    <row r="803" spans="1:15" x14ac:dyDescent="0.25">
      <c r="A803" s="1" t="s">
        <v>1567</v>
      </c>
      <c r="B803" s="2">
        <v>400</v>
      </c>
      <c r="C803" s="2" t="s">
        <v>3901</v>
      </c>
      <c r="D803" s="5" t="s">
        <v>7</v>
      </c>
      <c r="E803" s="80">
        <v>63</v>
      </c>
      <c r="F803" s="80">
        <v>77</v>
      </c>
      <c r="G803" s="80">
        <v>66</v>
      </c>
      <c r="H803" s="81">
        <f t="shared" si="52"/>
        <v>45.141466666666666</v>
      </c>
      <c r="I803" s="81">
        <f t="shared" si="53"/>
        <v>11.285366666666667</v>
      </c>
      <c r="J803" s="80">
        <v>180</v>
      </c>
      <c r="K803" s="80">
        <v>230</v>
      </c>
      <c r="L803" s="80">
        <v>245</v>
      </c>
      <c r="M803" s="81">
        <f t="shared" si="54"/>
        <v>143.53233333333333</v>
      </c>
      <c r="N803" s="311">
        <f t="shared" si="51"/>
        <v>35.883083333333332</v>
      </c>
      <c r="O803" s="314"/>
    </row>
    <row r="804" spans="1:15" ht="105" x14ac:dyDescent="0.25">
      <c r="A804" s="1" t="s">
        <v>1379</v>
      </c>
      <c r="B804" s="2">
        <v>400</v>
      </c>
      <c r="C804" s="2" t="s">
        <v>3901</v>
      </c>
      <c r="D804" s="5" t="s">
        <v>877</v>
      </c>
      <c r="E804" s="78">
        <v>175</v>
      </c>
      <c r="F804" s="78">
        <v>178</v>
      </c>
      <c r="G804" s="78">
        <v>192</v>
      </c>
      <c r="H804" s="81">
        <f t="shared" si="52"/>
        <v>119.42766666666667</v>
      </c>
      <c r="I804" s="81">
        <f t="shared" si="53"/>
        <v>29.856916666666667</v>
      </c>
      <c r="J804" s="78">
        <v>243</v>
      </c>
      <c r="K804" s="78">
        <v>286</v>
      </c>
      <c r="L804" s="78">
        <v>270</v>
      </c>
      <c r="M804" s="81">
        <f t="shared" si="54"/>
        <v>175.08753333333334</v>
      </c>
      <c r="N804" s="311">
        <f t="shared" si="51"/>
        <v>43.771883333333335</v>
      </c>
      <c r="O804" s="314"/>
    </row>
    <row r="805" spans="1:15" x14ac:dyDescent="0.25">
      <c r="A805" s="1" t="s">
        <v>1568</v>
      </c>
      <c r="B805" s="2">
        <v>630</v>
      </c>
      <c r="C805" s="2" t="s">
        <v>3901</v>
      </c>
      <c r="D805" s="5" t="s">
        <v>7</v>
      </c>
      <c r="E805" s="78">
        <v>97</v>
      </c>
      <c r="F805" s="78">
        <v>76</v>
      </c>
      <c r="G805" s="78">
        <v>48</v>
      </c>
      <c r="H805" s="81">
        <f t="shared" si="52"/>
        <v>48.428466666666672</v>
      </c>
      <c r="I805" s="81">
        <f t="shared" si="53"/>
        <v>7.6870582010582016</v>
      </c>
      <c r="J805" s="78">
        <v>95</v>
      </c>
      <c r="K805" s="78">
        <v>140</v>
      </c>
      <c r="L805" s="78">
        <v>143</v>
      </c>
      <c r="M805" s="81">
        <f t="shared" si="54"/>
        <v>82.832400000000007</v>
      </c>
      <c r="N805" s="311">
        <f t="shared" si="51"/>
        <v>13.148000000000001</v>
      </c>
      <c r="O805" s="314"/>
    </row>
    <row r="806" spans="1:15" x14ac:dyDescent="0.25">
      <c r="A806" s="1" t="s">
        <v>1380</v>
      </c>
      <c r="B806" s="2">
        <v>400</v>
      </c>
      <c r="C806" s="2" t="s">
        <v>3901</v>
      </c>
      <c r="D806" s="3" t="s">
        <v>8</v>
      </c>
      <c r="E806" s="80">
        <v>96</v>
      </c>
      <c r="F806" s="80">
        <v>168</v>
      </c>
      <c r="G806" s="80">
        <v>160</v>
      </c>
      <c r="H806" s="81">
        <f t="shared" si="52"/>
        <v>92.912533333333343</v>
      </c>
      <c r="I806" s="81">
        <f t="shared" si="53"/>
        <v>23.228133333333336</v>
      </c>
      <c r="J806" s="80">
        <v>273</v>
      </c>
      <c r="K806" s="80">
        <v>230</v>
      </c>
      <c r="L806" s="80">
        <v>296</v>
      </c>
      <c r="M806" s="81">
        <f t="shared" si="54"/>
        <v>175.08753333333334</v>
      </c>
      <c r="N806" s="311">
        <f t="shared" si="51"/>
        <v>43.771883333333335</v>
      </c>
      <c r="O806" s="314"/>
    </row>
    <row r="807" spans="1:15" x14ac:dyDescent="0.25">
      <c r="A807" s="1" t="s">
        <v>1569</v>
      </c>
      <c r="B807" s="2">
        <v>400</v>
      </c>
      <c r="C807" s="2" t="s">
        <v>3901</v>
      </c>
      <c r="D807" s="5" t="s">
        <v>7</v>
      </c>
      <c r="E807" s="80">
        <v>31</v>
      </c>
      <c r="F807" s="80">
        <v>19</v>
      </c>
      <c r="G807" s="80">
        <v>25</v>
      </c>
      <c r="H807" s="81">
        <f t="shared" si="52"/>
        <v>16.434999999999999</v>
      </c>
      <c r="I807" s="81">
        <f t="shared" si="53"/>
        <v>4.1087499999999997</v>
      </c>
      <c r="J807" s="80">
        <v>83</v>
      </c>
      <c r="K807" s="80">
        <v>65</v>
      </c>
      <c r="L807" s="80">
        <v>96</v>
      </c>
      <c r="M807" s="81">
        <f t="shared" si="54"/>
        <v>53.468533333333333</v>
      </c>
      <c r="N807" s="311">
        <f t="shared" si="51"/>
        <v>13.367133333333333</v>
      </c>
      <c r="O807" s="314"/>
    </row>
    <row r="808" spans="1:15" ht="75" x14ac:dyDescent="0.25">
      <c r="A808" s="1" t="s">
        <v>1381</v>
      </c>
      <c r="B808" s="2">
        <v>400</v>
      </c>
      <c r="C808" s="2" t="s">
        <v>3901</v>
      </c>
      <c r="D808" s="3" t="s">
        <v>155</v>
      </c>
      <c r="E808" s="80">
        <v>92</v>
      </c>
      <c r="F808" s="80">
        <v>109</v>
      </c>
      <c r="G808" s="80">
        <v>69</v>
      </c>
      <c r="H808" s="81">
        <f t="shared" si="52"/>
        <v>59.166000000000004</v>
      </c>
      <c r="I808" s="81">
        <f t="shared" si="53"/>
        <v>14.791500000000003</v>
      </c>
      <c r="J808" s="80">
        <v>120</v>
      </c>
      <c r="K808" s="80">
        <v>173</v>
      </c>
      <c r="L808" s="80">
        <v>103</v>
      </c>
      <c r="M808" s="81">
        <f t="shared" si="54"/>
        <v>86.776800000000009</v>
      </c>
      <c r="N808" s="311">
        <f t="shared" si="51"/>
        <v>21.694200000000002</v>
      </c>
      <c r="O808" s="314"/>
    </row>
    <row r="809" spans="1:15" x14ac:dyDescent="0.25">
      <c r="A809" s="1" t="s">
        <v>1570</v>
      </c>
      <c r="B809" s="2">
        <v>400</v>
      </c>
      <c r="C809" s="2" t="s">
        <v>3901</v>
      </c>
      <c r="D809" s="5" t="s">
        <v>7</v>
      </c>
      <c r="E809" s="80">
        <v>2</v>
      </c>
      <c r="F809" s="80">
        <v>1</v>
      </c>
      <c r="G809" s="80">
        <v>2</v>
      </c>
      <c r="H809" s="81">
        <f t="shared" si="52"/>
        <v>1.0956666666666668</v>
      </c>
      <c r="I809" s="81">
        <f t="shared" si="53"/>
        <v>0.2739166666666667</v>
      </c>
      <c r="J809" s="80">
        <v>70</v>
      </c>
      <c r="K809" s="80">
        <v>65</v>
      </c>
      <c r="L809" s="80">
        <v>96</v>
      </c>
      <c r="M809" s="81">
        <f t="shared" si="54"/>
        <v>50.619800000000005</v>
      </c>
      <c r="N809" s="311">
        <f t="shared" si="51"/>
        <v>12.654950000000001</v>
      </c>
      <c r="O809" s="314"/>
    </row>
    <row r="810" spans="1:15" x14ac:dyDescent="0.25">
      <c r="A810" s="1" t="s">
        <v>1382</v>
      </c>
      <c r="B810" s="2">
        <v>400</v>
      </c>
      <c r="C810" s="2" t="s">
        <v>3901</v>
      </c>
      <c r="D810" s="3" t="s">
        <v>8</v>
      </c>
      <c r="E810" s="80">
        <v>119</v>
      </c>
      <c r="F810" s="80">
        <v>171</v>
      </c>
      <c r="G810" s="80">
        <v>224</v>
      </c>
      <c r="H810" s="81">
        <f t="shared" si="52"/>
        <v>112.63453333333334</v>
      </c>
      <c r="I810" s="81">
        <f t="shared" si="53"/>
        <v>28.158633333333334</v>
      </c>
      <c r="J810" s="80">
        <v>295</v>
      </c>
      <c r="K810" s="80">
        <v>273</v>
      </c>
      <c r="L810" s="80">
        <v>315</v>
      </c>
      <c r="M810" s="81">
        <f t="shared" si="54"/>
        <v>193.49473333333333</v>
      </c>
      <c r="N810" s="311">
        <f t="shared" si="51"/>
        <v>48.373683333333332</v>
      </c>
      <c r="O810" s="314"/>
    </row>
    <row r="811" spans="1:15" x14ac:dyDescent="0.25">
      <c r="A811" s="1" t="s">
        <v>1571</v>
      </c>
      <c r="B811" s="2">
        <v>400</v>
      </c>
      <c r="C811" s="2" t="s">
        <v>3901</v>
      </c>
      <c r="D811" s="5" t="s">
        <v>7</v>
      </c>
      <c r="E811" s="80">
        <v>96</v>
      </c>
      <c r="F811" s="80">
        <v>85</v>
      </c>
      <c r="G811" s="80">
        <v>48</v>
      </c>
      <c r="H811" s="81">
        <f t="shared" si="52"/>
        <v>50.181533333333327</v>
      </c>
      <c r="I811" s="81">
        <f t="shared" si="53"/>
        <v>12.545383333333332</v>
      </c>
      <c r="J811" s="80">
        <v>200</v>
      </c>
      <c r="K811" s="80">
        <v>190</v>
      </c>
      <c r="L811" s="80">
        <v>173</v>
      </c>
      <c r="M811" s="81">
        <f t="shared" si="54"/>
        <v>123.37206666666667</v>
      </c>
      <c r="N811" s="311">
        <f t="shared" si="51"/>
        <v>30.843016666666667</v>
      </c>
      <c r="O811" s="314"/>
    </row>
    <row r="812" spans="1:15" ht="60" x14ac:dyDescent="0.25">
      <c r="A812" s="1" t="s">
        <v>1383</v>
      </c>
      <c r="B812" s="2">
        <v>400</v>
      </c>
      <c r="C812" s="2" t="s">
        <v>3901</v>
      </c>
      <c r="D812" s="5" t="s">
        <v>878</v>
      </c>
      <c r="E812" s="78">
        <v>88</v>
      </c>
      <c r="F812" s="78">
        <v>200</v>
      </c>
      <c r="G812" s="78">
        <v>152</v>
      </c>
      <c r="H812" s="81">
        <f t="shared" si="52"/>
        <v>96.418666666666653</v>
      </c>
      <c r="I812" s="81">
        <f t="shared" si="53"/>
        <v>24.104666666666663</v>
      </c>
      <c r="J812" s="78">
        <v>210</v>
      </c>
      <c r="K812" s="78">
        <v>185</v>
      </c>
      <c r="L812" s="78">
        <v>218</v>
      </c>
      <c r="M812" s="81">
        <f t="shared" si="54"/>
        <v>134.32873333333336</v>
      </c>
      <c r="N812" s="311">
        <f t="shared" si="51"/>
        <v>33.58218333333334</v>
      </c>
      <c r="O812" s="314"/>
    </row>
    <row r="813" spans="1:15" x14ac:dyDescent="0.25">
      <c r="A813" s="1" t="s">
        <v>1572</v>
      </c>
      <c r="B813" s="2">
        <v>400</v>
      </c>
      <c r="C813" s="2" t="s">
        <v>3901</v>
      </c>
      <c r="D813" s="5" t="s">
        <v>7</v>
      </c>
      <c r="E813" s="78">
        <v>214</v>
      </c>
      <c r="F813" s="78">
        <v>172</v>
      </c>
      <c r="G813" s="78">
        <v>178</v>
      </c>
      <c r="H813" s="81">
        <f t="shared" si="52"/>
        <v>123.5912</v>
      </c>
      <c r="I813" s="81">
        <f t="shared" si="53"/>
        <v>30.897799999999997</v>
      </c>
      <c r="J813" s="78">
        <v>163</v>
      </c>
      <c r="K813" s="78">
        <v>215</v>
      </c>
      <c r="L813" s="78">
        <v>175</v>
      </c>
      <c r="M813" s="81">
        <f t="shared" si="54"/>
        <v>121.18073333333334</v>
      </c>
      <c r="N813" s="311">
        <f t="shared" si="51"/>
        <v>30.295183333333338</v>
      </c>
      <c r="O813" s="314"/>
    </row>
    <row r="814" spans="1:15" x14ac:dyDescent="0.25">
      <c r="A814" s="1" t="s">
        <v>1384</v>
      </c>
      <c r="B814" s="2">
        <v>630</v>
      </c>
      <c r="C814" s="2" t="s">
        <v>3901</v>
      </c>
      <c r="D814" s="5" t="s">
        <v>8</v>
      </c>
      <c r="E814" s="78">
        <v>18</v>
      </c>
      <c r="F814" s="78">
        <v>39</v>
      </c>
      <c r="G814" s="78">
        <v>34</v>
      </c>
      <c r="H814" s="81">
        <f t="shared" si="52"/>
        <v>19.94113333333333</v>
      </c>
      <c r="I814" s="81">
        <f t="shared" si="53"/>
        <v>3.1652592592592588</v>
      </c>
      <c r="J814" s="78">
        <v>78</v>
      </c>
      <c r="K814" s="78">
        <v>56</v>
      </c>
      <c r="L814" s="78">
        <v>63</v>
      </c>
      <c r="M814" s="81">
        <f t="shared" si="54"/>
        <v>43.169266666666672</v>
      </c>
      <c r="N814" s="311">
        <f t="shared" si="51"/>
        <v>6.8522645502645512</v>
      </c>
      <c r="O814" s="314"/>
    </row>
    <row r="815" spans="1:15" x14ac:dyDescent="0.25">
      <c r="A815" s="1" t="s">
        <v>1573</v>
      </c>
      <c r="B815" s="2">
        <v>400</v>
      </c>
      <c r="C815" s="2" t="s">
        <v>3901</v>
      </c>
      <c r="D815" s="5" t="s">
        <v>7</v>
      </c>
      <c r="E815" s="78">
        <v>137</v>
      </c>
      <c r="F815" s="78">
        <v>123</v>
      </c>
      <c r="G815" s="78">
        <v>129</v>
      </c>
      <c r="H815" s="81">
        <f t="shared" si="52"/>
        <v>85.242866666666671</v>
      </c>
      <c r="I815" s="81">
        <f t="shared" si="53"/>
        <v>21.310716666666668</v>
      </c>
      <c r="J815" s="78">
        <v>173</v>
      </c>
      <c r="K815" s="78">
        <v>181</v>
      </c>
      <c r="L815" s="78">
        <v>232</v>
      </c>
      <c r="M815" s="81">
        <f t="shared" si="54"/>
        <v>128.41213333333334</v>
      </c>
      <c r="N815" s="311">
        <f t="shared" si="51"/>
        <v>32.103033333333336</v>
      </c>
      <c r="O815" s="314"/>
    </row>
    <row r="816" spans="1:15" ht="30" x14ac:dyDescent="0.25">
      <c r="A816" s="1" t="s">
        <v>1385</v>
      </c>
      <c r="B816" s="2">
        <v>630</v>
      </c>
      <c r="C816" s="2" t="s">
        <v>3901</v>
      </c>
      <c r="D816" s="5" t="s">
        <v>879</v>
      </c>
      <c r="E816" s="78">
        <v>20</v>
      </c>
      <c r="F816" s="78">
        <v>58</v>
      </c>
      <c r="G816" s="78">
        <v>26</v>
      </c>
      <c r="H816" s="81">
        <f t="shared" si="52"/>
        <v>22.789866666666665</v>
      </c>
      <c r="I816" s="81">
        <f t="shared" si="53"/>
        <v>3.617439153439153</v>
      </c>
      <c r="J816" s="78">
        <v>63</v>
      </c>
      <c r="K816" s="78">
        <v>65</v>
      </c>
      <c r="L816" s="78">
        <v>44</v>
      </c>
      <c r="M816" s="81">
        <f t="shared" si="54"/>
        <v>37.690933333333334</v>
      </c>
      <c r="N816" s="311">
        <f t="shared" si="51"/>
        <v>5.9826878306878308</v>
      </c>
      <c r="O816" s="314"/>
    </row>
    <row r="817" spans="1:15" x14ac:dyDescent="0.25">
      <c r="A817" s="1" t="s">
        <v>1574</v>
      </c>
      <c r="B817" s="2">
        <v>630</v>
      </c>
      <c r="C817" s="2" t="s">
        <v>3901</v>
      </c>
      <c r="D817" s="5" t="s">
        <v>7</v>
      </c>
      <c r="E817" s="78">
        <v>362</v>
      </c>
      <c r="F817" s="78">
        <v>313</v>
      </c>
      <c r="G817" s="78">
        <v>320</v>
      </c>
      <c r="H817" s="81">
        <f t="shared" si="52"/>
        <v>218.03766666666669</v>
      </c>
      <c r="I817" s="81">
        <f t="shared" si="53"/>
        <v>34.609153439153445</v>
      </c>
      <c r="J817" s="78">
        <v>314</v>
      </c>
      <c r="K817" s="78">
        <v>332</v>
      </c>
      <c r="L817" s="78">
        <v>405</v>
      </c>
      <c r="M817" s="81">
        <f t="shared" si="54"/>
        <v>230.30913333333334</v>
      </c>
      <c r="N817" s="311">
        <f t="shared" si="51"/>
        <v>36.557005291005289</v>
      </c>
      <c r="O817" s="314"/>
    </row>
    <row r="818" spans="1:15" ht="45" x14ac:dyDescent="0.25">
      <c r="A818" s="1" t="s">
        <v>1045</v>
      </c>
      <c r="B818" s="2">
        <v>180</v>
      </c>
      <c r="C818" s="2" t="s">
        <v>3901</v>
      </c>
      <c r="D818" s="5" t="s">
        <v>880</v>
      </c>
      <c r="E818" s="78">
        <v>20</v>
      </c>
      <c r="F818" s="78">
        <v>15</v>
      </c>
      <c r="G818" s="78">
        <v>30</v>
      </c>
      <c r="H818" s="81">
        <f t="shared" si="52"/>
        <v>14.243666666666668</v>
      </c>
      <c r="I818" s="81">
        <f t="shared" si="53"/>
        <v>7.9131481481481485</v>
      </c>
      <c r="J818" s="78">
        <v>1</v>
      </c>
      <c r="K818" s="78">
        <v>1</v>
      </c>
      <c r="L818" s="78">
        <v>0</v>
      </c>
      <c r="M818" s="81">
        <f t="shared" si="54"/>
        <v>0.43826666666666658</v>
      </c>
      <c r="N818" s="311">
        <f t="shared" si="51"/>
        <v>0.24348148148148141</v>
      </c>
      <c r="O818" s="314"/>
    </row>
    <row r="819" spans="1:15" x14ac:dyDescent="0.25">
      <c r="A819" s="1" t="s">
        <v>1242</v>
      </c>
      <c r="B819" s="2">
        <v>400</v>
      </c>
      <c r="C819" s="2" t="s">
        <v>3901</v>
      </c>
      <c r="D819" s="5" t="s">
        <v>7</v>
      </c>
      <c r="E819" s="78">
        <v>33</v>
      </c>
      <c r="F819" s="78">
        <v>25</v>
      </c>
      <c r="G819" s="78">
        <v>40</v>
      </c>
      <c r="H819" s="81">
        <f t="shared" si="52"/>
        <v>21.475066666666663</v>
      </c>
      <c r="I819" s="81">
        <f t="shared" si="53"/>
        <v>5.3687666666666658</v>
      </c>
      <c r="J819" s="78">
        <v>34</v>
      </c>
      <c r="K819" s="78">
        <v>24</v>
      </c>
      <c r="L819" s="78">
        <v>31</v>
      </c>
      <c r="M819" s="81">
        <f t="shared" si="54"/>
        <v>19.502866666666666</v>
      </c>
      <c r="N819" s="311">
        <f t="shared" si="51"/>
        <v>4.8757166666666665</v>
      </c>
      <c r="O819" s="314"/>
    </row>
    <row r="820" spans="1:15" x14ac:dyDescent="0.25">
      <c r="A820" s="1" t="s">
        <v>1046</v>
      </c>
      <c r="B820" s="2">
        <v>630</v>
      </c>
      <c r="C820" s="2" t="s">
        <v>3901</v>
      </c>
      <c r="D820" s="5" t="s">
        <v>881</v>
      </c>
      <c r="E820" s="78">
        <v>134</v>
      </c>
      <c r="F820" s="78">
        <v>100</v>
      </c>
      <c r="G820" s="78">
        <v>160</v>
      </c>
      <c r="H820" s="81">
        <f t="shared" si="52"/>
        <v>86.338533333333345</v>
      </c>
      <c r="I820" s="81">
        <f t="shared" si="53"/>
        <v>13.704529100529102</v>
      </c>
      <c r="J820" s="78">
        <v>134</v>
      </c>
      <c r="K820" s="78">
        <v>100</v>
      </c>
      <c r="L820" s="78">
        <v>160</v>
      </c>
      <c r="M820" s="81">
        <f t="shared" si="54"/>
        <v>86.338533333333345</v>
      </c>
      <c r="N820" s="311">
        <f t="shared" si="51"/>
        <v>13.704529100529102</v>
      </c>
      <c r="O820" s="314"/>
    </row>
    <row r="821" spans="1:15" x14ac:dyDescent="0.25">
      <c r="A821" s="1" t="s">
        <v>1243</v>
      </c>
      <c r="B821" s="2">
        <v>630</v>
      </c>
      <c r="C821" s="2" t="s">
        <v>3901</v>
      </c>
      <c r="D821" s="5" t="s">
        <v>7</v>
      </c>
      <c r="E821" s="78">
        <v>173</v>
      </c>
      <c r="F821" s="78">
        <v>123</v>
      </c>
      <c r="G821" s="78">
        <v>116</v>
      </c>
      <c r="H821" s="81">
        <f t="shared" si="52"/>
        <v>90.282933333333332</v>
      </c>
      <c r="I821" s="81">
        <f t="shared" si="53"/>
        <v>14.330624338624339</v>
      </c>
      <c r="J821" s="78">
        <v>173</v>
      </c>
      <c r="K821" s="78">
        <v>123</v>
      </c>
      <c r="L821" s="78">
        <v>116</v>
      </c>
      <c r="M821" s="81">
        <f t="shared" si="54"/>
        <v>90.282933333333332</v>
      </c>
      <c r="N821" s="311">
        <f t="shared" si="51"/>
        <v>14.330624338624339</v>
      </c>
      <c r="O821" s="314"/>
    </row>
    <row r="822" spans="1:15" x14ac:dyDescent="0.25">
      <c r="A822" s="1" t="s">
        <v>1386</v>
      </c>
      <c r="B822" s="2">
        <v>320</v>
      </c>
      <c r="C822" s="2" t="s">
        <v>3901</v>
      </c>
      <c r="D822" s="5" t="s">
        <v>882</v>
      </c>
      <c r="E822" s="78">
        <v>37</v>
      </c>
      <c r="F822" s="78">
        <v>58</v>
      </c>
      <c r="G822" s="78">
        <v>89</v>
      </c>
      <c r="H822" s="81">
        <f t="shared" si="52"/>
        <v>40.320533333333337</v>
      </c>
      <c r="I822" s="81">
        <f t="shared" si="53"/>
        <v>12.600166666666668</v>
      </c>
      <c r="J822" s="78">
        <v>37</v>
      </c>
      <c r="K822" s="78">
        <v>58</v>
      </c>
      <c r="L822" s="78">
        <v>89</v>
      </c>
      <c r="M822" s="81">
        <f t="shared" si="54"/>
        <v>40.320533333333337</v>
      </c>
      <c r="N822" s="311">
        <f t="shared" si="51"/>
        <v>12.600166666666668</v>
      </c>
      <c r="O822" s="314"/>
    </row>
    <row r="823" spans="1:15" x14ac:dyDescent="0.25">
      <c r="A823" s="1" t="s">
        <v>1575</v>
      </c>
      <c r="B823" s="2">
        <v>400</v>
      </c>
      <c r="C823" s="2" t="s">
        <v>3901</v>
      </c>
      <c r="D823" s="5" t="s">
        <v>7</v>
      </c>
      <c r="E823" s="78">
        <v>79</v>
      </c>
      <c r="F823" s="78">
        <v>91</v>
      </c>
      <c r="G823" s="78">
        <v>45</v>
      </c>
      <c r="H823" s="81">
        <f t="shared" si="52"/>
        <v>47.113666666666667</v>
      </c>
      <c r="I823" s="81">
        <f t="shared" si="53"/>
        <v>11.778416666666667</v>
      </c>
      <c r="J823" s="78">
        <v>79</v>
      </c>
      <c r="K823" s="78">
        <v>91</v>
      </c>
      <c r="L823" s="78">
        <v>45</v>
      </c>
      <c r="M823" s="81">
        <f t="shared" si="54"/>
        <v>47.113666666666667</v>
      </c>
      <c r="N823" s="311">
        <f t="shared" si="51"/>
        <v>11.778416666666667</v>
      </c>
      <c r="O823" s="314"/>
    </row>
    <row r="824" spans="1:15" ht="120" x14ac:dyDescent="0.25">
      <c r="A824" s="1" t="s">
        <v>1387</v>
      </c>
      <c r="B824" s="2">
        <v>400</v>
      </c>
      <c r="C824" s="2" t="s">
        <v>3901</v>
      </c>
      <c r="D824" s="5" t="s">
        <v>883</v>
      </c>
      <c r="E824" s="78">
        <v>14</v>
      </c>
      <c r="F824" s="78">
        <v>58</v>
      </c>
      <c r="G824" s="78">
        <v>77</v>
      </c>
      <c r="H824" s="81">
        <f t="shared" si="52"/>
        <v>32.650866666666666</v>
      </c>
      <c r="I824" s="81">
        <f t="shared" si="53"/>
        <v>8.1627166666666664</v>
      </c>
      <c r="J824" s="78">
        <v>14</v>
      </c>
      <c r="K824" s="78">
        <v>58</v>
      </c>
      <c r="L824" s="78">
        <v>77</v>
      </c>
      <c r="M824" s="81">
        <f t="shared" si="54"/>
        <v>32.650866666666666</v>
      </c>
      <c r="N824" s="311">
        <f t="shared" si="51"/>
        <v>8.1627166666666664</v>
      </c>
      <c r="O824" s="314"/>
    </row>
    <row r="825" spans="1:15" x14ac:dyDescent="0.25">
      <c r="A825" s="1" t="s">
        <v>1576</v>
      </c>
      <c r="B825" s="2">
        <v>400</v>
      </c>
      <c r="C825" s="2" t="s">
        <v>3901</v>
      </c>
      <c r="D825" s="5" t="s">
        <v>7</v>
      </c>
      <c r="E825" s="78">
        <v>48</v>
      </c>
      <c r="F825" s="78">
        <v>75</v>
      </c>
      <c r="G825" s="78">
        <v>67</v>
      </c>
      <c r="H825" s="81">
        <f t="shared" si="52"/>
        <v>41.635333333333335</v>
      </c>
      <c r="I825" s="81">
        <f t="shared" si="53"/>
        <v>10.408833333333334</v>
      </c>
      <c r="J825" s="78">
        <v>48</v>
      </c>
      <c r="K825" s="78">
        <v>75</v>
      </c>
      <c r="L825" s="78">
        <v>67</v>
      </c>
      <c r="M825" s="81">
        <f t="shared" si="54"/>
        <v>41.635333333333335</v>
      </c>
      <c r="N825" s="311">
        <f t="shared" si="51"/>
        <v>10.408833333333334</v>
      </c>
      <c r="O825" s="314"/>
    </row>
    <row r="826" spans="1:15" ht="120" x14ac:dyDescent="0.25">
      <c r="A826" s="1" t="s">
        <v>1388</v>
      </c>
      <c r="B826" s="2">
        <v>400</v>
      </c>
      <c r="C826" s="2" t="s">
        <v>3901</v>
      </c>
      <c r="D826" s="5" t="s">
        <v>883</v>
      </c>
      <c r="E826" s="80">
        <v>81</v>
      </c>
      <c r="F826" s="80">
        <v>109</v>
      </c>
      <c r="G826" s="80">
        <v>134</v>
      </c>
      <c r="H826" s="81">
        <f t="shared" si="52"/>
        <v>70.999200000000002</v>
      </c>
      <c r="I826" s="81">
        <f t="shared" si="53"/>
        <v>17.7498</v>
      </c>
      <c r="J826" s="80">
        <v>81</v>
      </c>
      <c r="K826" s="80">
        <v>109</v>
      </c>
      <c r="L826" s="80">
        <v>134</v>
      </c>
      <c r="M826" s="81">
        <f t="shared" si="54"/>
        <v>70.999200000000002</v>
      </c>
      <c r="N826" s="311">
        <f t="shared" si="51"/>
        <v>17.7498</v>
      </c>
      <c r="O826" s="314"/>
    </row>
    <row r="827" spans="1:15" x14ac:dyDescent="0.25">
      <c r="A827" s="1" t="s">
        <v>1577</v>
      </c>
      <c r="B827" s="2">
        <v>400</v>
      </c>
      <c r="C827" s="2" t="s">
        <v>3901</v>
      </c>
      <c r="D827" s="5" t="s">
        <v>7</v>
      </c>
      <c r="E827" s="80">
        <v>96</v>
      </c>
      <c r="F827" s="80">
        <v>80</v>
      </c>
      <c r="G827" s="80">
        <v>74</v>
      </c>
      <c r="H827" s="81">
        <f t="shared" si="52"/>
        <v>54.783333333333331</v>
      </c>
      <c r="I827" s="81">
        <f t="shared" si="53"/>
        <v>13.695833333333333</v>
      </c>
      <c r="J827" s="80">
        <v>96</v>
      </c>
      <c r="K827" s="80">
        <v>80</v>
      </c>
      <c r="L827" s="80">
        <v>74</v>
      </c>
      <c r="M827" s="81">
        <f t="shared" si="54"/>
        <v>54.783333333333331</v>
      </c>
      <c r="N827" s="311">
        <f t="shared" si="51"/>
        <v>13.695833333333333</v>
      </c>
      <c r="O827" s="314"/>
    </row>
    <row r="828" spans="1:15" x14ac:dyDescent="0.25">
      <c r="A828" s="1" t="s">
        <v>1389</v>
      </c>
      <c r="B828" s="2">
        <v>400</v>
      </c>
      <c r="C828" s="2" t="s">
        <v>3905</v>
      </c>
      <c r="D828" s="3" t="s">
        <v>156</v>
      </c>
      <c r="E828" s="78">
        <v>70</v>
      </c>
      <c r="F828" s="78">
        <v>32</v>
      </c>
      <c r="G828" s="78">
        <v>44</v>
      </c>
      <c r="H828" s="81">
        <f t="shared" si="52"/>
        <v>31.993466666666663</v>
      </c>
      <c r="I828" s="81">
        <f t="shared" si="53"/>
        <v>7.9983666666666657</v>
      </c>
      <c r="J828" s="78">
        <v>70</v>
      </c>
      <c r="K828" s="78">
        <v>32</v>
      </c>
      <c r="L828" s="78">
        <v>44</v>
      </c>
      <c r="M828" s="81">
        <f t="shared" si="54"/>
        <v>31.993466666666663</v>
      </c>
      <c r="N828" s="311">
        <f t="shared" si="51"/>
        <v>7.9983666666666657</v>
      </c>
      <c r="O828" s="314"/>
    </row>
    <row r="829" spans="1:15" x14ac:dyDescent="0.25">
      <c r="A829" s="1" t="s">
        <v>1578</v>
      </c>
      <c r="B829" s="2">
        <v>400</v>
      </c>
      <c r="C829" s="2" t="s">
        <v>3905</v>
      </c>
      <c r="D829" s="5" t="s">
        <v>7</v>
      </c>
      <c r="E829" s="78">
        <v>75</v>
      </c>
      <c r="F829" s="78">
        <v>62</v>
      </c>
      <c r="G829" s="78">
        <v>87</v>
      </c>
      <c r="H829" s="81">
        <f t="shared" si="52"/>
        <v>49.085866666666668</v>
      </c>
      <c r="I829" s="81">
        <f t="shared" si="53"/>
        <v>12.271466666666667</v>
      </c>
      <c r="J829" s="78">
        <v>75</v>
      </c>
      <c r="K829" s="78">
        <v>62</v>
      </c>
      <c r="L829" s="78">
        <v>87</v>
      </c>
      <c r="M829" s="81">
        <f t="shared" si="54"/>
        <v>49.085866666666668</v>
      </c>
      <c r="N829" s="311">
        <f t="shared" si="51"/>
        <v>12.271466666666667</v>
      </c>
      <c r="O829" s="314"/>
    </row>
    <row r="830" spans="1:15" x14ac:dyDescent="0.25">
      <c r="A830" s="1" t="s">
        <v>1390</v>
      </c>
      <c r="B830" s="2">
        <v>400</v>
      </c>
      <c r="C830" s="2" t="s">
        <v>3905</v>
      </c>
      <c r="D830" s="3" t="s">
        <v>157</v>
      </c>
      <c r="E830" s="78">
        <v>180</v>
      </c>
      <c r="F830" s="78">
        <v>110</v>
      </c>
      <c r="G830" s="78">
        <v>180</v>
      </c>
      <c r="H830" s="81">
        <f t="shared" si="52"/>
        <v>102.99266666666666</v>
      </c>
      <c r="I830" s="81">
        <f t="shared" si="53"/>
        <v>25.748166666666666</v>
      </c>
      <c r="J830" s="78">
        <v>192</v>
      </c>
      <c r="K830" s="78">
        <v>176</v>
      </c>
      <c r="L830" s="78">
        <v>225</v>
      </c>
      <c r="M830" s="81">
        <f t="shared" si="54"/>
        <v>129.94606666666667</v>
      </c>
      <c r="N830" s="311">
        <f t="shared" si="51"/>
        <v>32.486516666666667</v>
      </c>
      <c r="O830" s="314"/>
    </row>
    <row r="831" spans="1:15" x14ac:dyDescent="0.25">
      <c r="A831" s="1" t="s">
        <v>1579</v>
      </c>
      <c r="B831" s="2">
        <v>400</v>
      </c>
      <c r="C831" s="2" t="s">
        <v>3905</v>
      </c>
      <c r="D831" s="5" t="s">
        <v>7</v>
      </c>
      <c r="E831" s="78">
        <v>15</v>
      </c>
      <c r="F831" s="78">
        <v>0</v>
      </c>
      <c r="G831" s="78">
        <v>0</v>
      </c>
      <c r="H831" s="81">
        <f t="shared" si="52"/>
        <v>3.2869999999999999</v>
      </c>
      <c r="I831" s="81">
        <f t="shared" si="53"/>
        <v>0.82174999999999987</v>
      </c>
      <c r="J831" s="78">
        <v>9</v>
      </c>
      <c r="K831" s="78">
        <v>0</v>
      </c>
      <c r="L831" s="78">
        <v>0</v>
      </c>
      <c r="M831" s="81">
        <f t="shared" si="54"/>
        <v>1.9722000000000002</v>
      </c>
      <c r="N831" s="311">
        <f t="shared" si="51"/>
        <v>0.4930500000000001</v>
      </c>
      <c r="O831" s="314"/>
    </row>
    <row r="832" spans="1:15" ht="30" x14ac:dyDescent="0.25">
      <c r="A832" s="1" t="s">
        <v>1391</v>
      </c>
      <c r="B832" s="2">
        <v>630</v>
      </c>
      <c r="C832" s="2" t="s">
        <v>3905</v>
      </c>
      <c r="D832" s="5" t="s">
        <v>884</v>
      </c>
      <c r="E832" s="78">
        <v>130</v>
      </c>
      <c r="F832" s="78">
        <v>220</v>
      </c>
      <c r="G832" s="78">
        <v>170</v>
      </c>
      <c r="H832" s="81">
        <f t="shared" si="52"/>
        <v>113.94933333333334</v>
      </c>
      <c r="I832" s="81">
        <f t="shared" si="53"/>
        <v>18.087195767195769</v>
      </c>
      <c r="J832" s="78">
        <v>128</v>
      </c>
      <c r="K832" s="78">
        <v>100</v>
      </c>
      <c r="L832" s="78">
        <v>186</v>
      </c>
      <c r="M832" s="81">
        <f t="shared" si="54"/>
        <v>90.721199999999996</v>
      </c>
      <c r="N832" s="311">
        <f t="shared" si="51"/>
        <v>14.400190476190474</v>
      </c>
      <c r="O832" s="314"/>
    </row>
    <row r="833" spans="1:15" x14ac:dyDescent="0.25">
      <c r="A833" s="1" t="s">
        <v>1580</v>
      </c>
      <c r="B833" s="2">
        <v>630</v>
      </c>
      <c r="C833" s="2" t="s">
        <v>3905</v>
      </c>
      <c r="D833" s="5" t="s">
        <v>7</v>
      </c>
      <c r="E833" s="78">
        <v>180</v>
      </c>
      <c r="F833" s="78">
        <v>215</v>
      </c>
      <c r="G833" s="78">
        <v>190</v>
      </c>
      <c r="H833" s="81">
        <f t="shared" si="52"/>
        <v>128.19299999999998</v>
      </c>
      <c r="I833" s="81">
        <f t="shared" si="53"/>
        <v>20.348095238095233</v>
      </c>
      <c r="J833" s="78">
        <v>203</v>
      </c>
      <c r="K833" s="78">
        <v>163</v>
      </c>
      <c r="L833" s="78">
        <v>195</v>
      </c>
      <c r="M833" s="81">
        <f t="shared" si="54"/>
        <v>122.93380000000001</v>
      </c>
      <c r="N833" s="311">
        <f t="shared" si="51"/>
        <v>19.513301587301587</v>
      </c>
      <c r="O833" s="314"/>
    </row>
    <row r="834" spans="1:15" x14ac:dyDescent="0.25">
      <c r="A834" s="1" t="s">
        <v>1392</v>
      </c>
      <c r="B834" s="2">
        <v>630</v>
      </c>
      <c r="C834" s="2" t="s">
        <v>3905</v>
      </c>
      <c r="D834" s="5" t="s">
        <v>8</v>
      </c>
      <c r="E834" s="78">
        <v>58</v>
      </c>
      <c r="F834" s="78">
        <v>45</v>
      </c>
      <c r="G834" s="78">
        <v>36</v>
      </c>
      <c r="H834" s="81">
        <f t="shared" si="52"/>
        <v>30.459533333333336</v>
      </c>
      <c r="I834" s="81">
        <f t="shared" si="53"/>
        <v>4.8348465608465609</v>
      </c>
      <c r="J834" s="78">
        <v>63</v>
      </c>
      <c r="K834" s="78">
        <v>28</v>
      </c>
      <c r="L834" s="78">
        <v>25</v>
      </c>
      <c r="M834" s="81">
        <f t="shared" si="54"/>
        <v>25.419466666666665</v>
      </c>
      <c r="N834" s="311">
        <f t="shared" si="51"/>
        <v>4.0348359788359787</v>
      </c>
      <c r="O834" s="314"/>
    </row>
    <row r="835" spans="1:15" x14ac:dyDescent="0.25">
      <c r="A835" s="1" t="s">
        <v>1581</v>
      </c>
      <c r="B835" s="2">
        <v>630</v>
      </c>
      <c r="C835" s="2" t="s">
        <v>3905</v>
      </c>
      <c r="D835" s="5" t="s">
        <v>7</v>
      </c>
      <c r="E835" s="78">
        <v>90</v>
      </c>
      <c r="F835" s="78">
        <v>80</v>
      </c>
      <c r="G835" s="78">
        <v>85</v>
      </c>
      <c r="H835" s="81">
        <f t="shared" si="52"/>
        <v>55.878999999999998</v>
      </c>
      <c r="I835" s="81">
        <f t="shared" si="53"/>
        <v>8.8696825396825396</v>
      </c>
      <c r="J835" s="78">
        <v>44</v>
      </c>
      <c r="K835" s="78">
        <v>43</v>
      </c>
      <c r="L835" s="78">
        <v>48</v>
      </c>
      <c r="M835" s="81">
        <f t="shared" si="54"/>
        <v>29.583000000000002</v>
      </c>
      <c r="N835" s="311">
        <f t="shared" si="51"/>
        <v>4.6957142857142857</v>
      </c>
      <c r="O835" s="314"/>
    </row>
    <row r="836" spans="1:15" x14ac:dyDescent="0.25">
      <c r="A836" s="1" t="s">
        <v>1393</v>
      </c>
      <c r="B836" s="2">
        <v>315</v>
      </c>
      <c r="C836" s="2" t="s">
        <v>3905</v>
      </c>
      <c r="D836" s="5" t="s">
        <v>8</v>
      </c>
      <c r="E836" s="78">
        <v>115</v>
      </c>
      <c r="F836" s="78">
        <v>121</v>
      </c>
      <c r="G836" s="78">
        <v>100</v>
      </c>
      <c r="H836" s="81">
        <f t="shared" si="52"/>
        <v>73.628799999999998</v>
      </c>
      <c r="I836" s="81">
        <f t="shared" si="53"/>
        <v>23.374222222222222</v>
      </c>
      <c r="J836" s="78">
        <v>154</v>
      </c>
      <c r="K836" s="78">
        <v>196</v>
      </c>
      <c r="L836" s="78">
        <v>196</v>
      </c>
      <c r="M836" s="81">
        <f t="shared" si="54"/>
        <v>119.6468</v>
      </c>
      <c r="N836" s="311">
        <f t="shared" si="51"/>
        <v>37.983111111111114</v>
      </c>
      <c r="O836" s="314"/>
    </row>
    <row r="837" spans="1:15" x14ac:dyDescent="0.25">
      <c r="A837" s="1" t="s">
        <v>1582</v>
      </c>
      <c r="B837" s="2">
        <v>400</v>
      </c>
      <c r="C837" s="2" t="s">
        <v>3905</v>
      </c>
      <c r="D837" s="5" t="s">
        <v>7</v>
      </c>
      <c r="E837" s="78">
        <v>180</v>
      </c>
      <c r="F837" s="78">
        <v>220</v>
      </c>
      <c r="G837" s="78">
        <v>230</v>
      </c>
      <c r="H837" s="81">
        <f t="shared" si="52"/>
        <v>138.054</v>
      </c>
      <c r="I837" s="81">
        <f t="shared" si="53"/>
        <v>34.513500000000001</v>
      </c>
      <c r="J837" s="78">
        <v>126</v>
      </c>
      <c r="K837" s="78">
        <v>78</v>
      </c>
      <c r="L837" s="78">
        <v>97</v>
      </c>
      <c r="M837" s="81">
        <f t="shared" si="54"/>
        <v>65.959133333333327</v>
      </c>
      <c r="N837" s="311">
        <f t="shared" si="51"/>
        <v>16.489783333333332</v>
      </c>
      <c r="O837" s="314"/>
    </row>
    <row r="838" spans="1:15" ht="45" x14ac:dyDescent="0.25">
      <c r="A838" s="1" t="s">
        <v>3871</v>
      </c>
      <c r="B838" s="2">
        <v>160</v>
      </c>
      <c r="C838" s="2" t="s">
        <v>3901</v>
      </c>
      <c r="D838" s="12" t="s">
        <v>3872</v>
      </c>
      <c r="E838" s="78">
        <v>19</v>
      </c>
      <c r="F838" s="78">
        <v>33</v>
      </c>
      <c r="G838" s="78">
        <v>37</v>
      </c>
      <c r="H838" s="81">
        <f t="shared" si="52"/>
        <v>19.502866666666666</v>
      </c>
      <c r="I838" s="81">
        <f t="shared" si="53"/>
        <v>12.189291666666666</v>
      </c>
      <c r="J838" s="78">
        <v>19</v>
      </c>
      <c r="K838" s="78">
        <v>33</v>
      </c>
      <c r="L838" s="78">
        <v>37</v>
      </c>
      <c r="M838" s="81">
        <f t="shared" si="54"/>
        <v>19.502866666666666</v>
      </c>
      <c r="N838" s="311">
        <f t="shared" si="51"/>
        <v>12.189291666666666</v>
      </c>
      <c r="O838" s="314"/>
    </row>
    <row r="839" spans="1:15" x14ac:dyDescent="0.25">
      <c r="A839" s="1" t="s">
        <v>3873</v>
      </c>
      <c r="B839" s="2">
        <v>160</v>
      </c>
      <c r="C839" s="2" t="s">
        <v>3901</v>
      </c>
      <c r="D839" s="5" t="s">
        <v>7</v>
      </c>
      <c r="E839" s="78">
        <v>20</v>
      </c>
      <c r="F839" s="78">
        <v>17</v>
      </c>
      <c r="G839" s="78">
        <v>19</v>
      </c>
      <c r="H839" s="81">
        <f t="shared" si="52"/>
        <v>12.271466666666667</v>
      </c>
      <c r="I839" s="81">
        <f t="shared" si="53"/>
        <v>7.6696666666666662</v>
      </c>
      <c r="J839" s="78">
        <v>20</v>
      </c>
      <c r="K839" s="78">
        <v>17</v>
      </c>
      <c r="L839" s="78">
        <v>19</v>
      </c>
      <c r="M839" s="81">
        <f t="shared" si="54"/>
        <v>12.271466666666667</v>
      </c>
      <c r="N839" s="311">
        <f t="shared" ref="N839:N902" si="55">M839/B839*100</f>
        <v>7.6696666666666662</v>
      </c>
      <c r="O839" s="314"/>
    </row>
    <row r="840" spans="1:15" ht="30" customHeight="1" x14ac:dyDescent="0.25">
      <c r="A840" s="1" t="s">
        <v>3171</v>
      </c>
      <c r="B840" s="2">
        <v>400</v>
      </c>
      <c r="C840" s="2" t="s">
        <v>3901</v>
      </c>
      <c r="D840" s="5" t="s">
        <v>3173</v>
      </c>
      <c r="E840" s="80">
        <v>40</v>
      </c>
      <c r="F840" s="80">
        <v>15</v>
      </c>
      <c r="G840" s="80">
        <v>22</v>
      </c>
      <c r="H840" s="81">
        <f t="shared" ref="H840:H903" si="56">(E840+F840+G840)/3*0.38*1.73</f>
        <v>16.873266666666666</v>
      </c>
      <c r="I840" s="81">
        <f t="shared" ref="I840:I903" si="57">H840/B840*100</f>
        <v>4.2183166666666665</v>
      </c>
      <c r="J840" s="80">
        <v>40</v>
      </c>
      <c r="K840" s="80">
        <v>15</v>
      </c>
      <c r="L840" s="80">
        <v>22</v>
      </c>
      <c r="M840" s="81">
        <f t="shared" si="54"/>
        <v>16.873266666666666</v>
      </c>
      <c r="N840" s="311">
        <f t="shared" si="55"/>
        <v>4.2183166666666665</v>
      </c>
      <c r="O840" s="314"/>
    </row>
    <row r="841" spans="1:15" ht="15" customHeight="1" x14ac:dyDescent="0.25">
      <c r="A841" s="1" t="s">
        <v>3172</v>
      </c>
      <c r="B841" s="2">
        <v>400</v>
      </c>
      <c r="C841" s="2" t="s">
        <v>3901</v>
      </c>
      <c r="D841" s="5" t="s">
        <v>7</v>
      </c>
      <c r="E841" s="80">
        <v>16</v>
      </c>
      <c r="F841" s="80">
        <v>31</v>
      </c>
      <c r="G841" s="80">
        <v>17</v>
      </c>
      <c r="H841" s="81">
        <f t="shared" si="56"/>
        <v>14.024533333333331</v>
      </c>
      <c r="I841" s="81">
        <f t="shared" si="57"/>
        <v>3.5061333333333327</v>
      </c>
      <c r="J841" s="80">
        <v>16</v>
      </c>
      <c r="K841" s="80">
        <v>31</v>
      </c>
      <c r="L841" s="80">
        <v>17</v>
      </c>
      <c r="M841" s="81">
        <f t="shared" si="54"/>
        <v>14.024533333333331</v>
      </c>
      <c r="N841" s="311">
        <f t="shared" si="55"/>
        <v>3.5061333333333327</v>
      </c>
      <c r="O841" s="314"/>
    </row>
    <row r="842" spans="1:15" ht="90" x14ac:dyDescent="0.25">
      <c r="A842" s="1" t="s">
        <v>1047</v>
      </c>
      <c r="B842" s="2">
        <v>400</v>
      </c>
      <c r="C842" s="2" t="s">
        <v>3901</v>
      </c>
      <c r="D842" s="5" t="s">
        <v>885</v>
      </c>
      <c r="E842" s="78">
        <v>22</v>
      </c>
      <c r="F842" s="78">
        <v>19</v>
      </c>
      <c r="G842" s="78">
        <v>38</v>
      </c>
      <c r="H842" s="81">
        <f t="shared" si="56"/>
        <v>17.311533333333333</v>
      </c>
      <c r="I842" s="81">
        <f t="shared" si="57"/>
        <v>4.3278833333333333</v>
      </c>
      <c r="J842" s="78">
        <v>114</v>
      </c>
      <c r="K842" s="78">
        <v>85</v>
      </c>
      <c r="L842" s="78">
        <v>39</v>
      </c>
      <c r="M842" s="81">
        <f t="shared" si="54"/>
        <v>52.153733333333328</v>
      </c>
      <c r="N842" s="311">
        <f t="shared" si="55"/>
        <v>13.038433333333332</v>
      </c>
      <c r="O842" s="314"/>
    </row>
    <row r="843" spans="1:15" x14ac:dyDescent="0.25">
      <c r="A843" s="1" t="s">
        <v>1244</v>
      </c>
      <c r="B843" s="2">
        <v>400</v>
      </c>
      <c r="C843" s="2" t="s">
        <v>3901</v>
      </c>
      <c r="D843" s="5" t="s">
        <v>7</v>
      </c>
      <c r="E843" s="78">
        <v>20</v>
      </c>
      <c r="F843" s="78">
        <v>23</v>
      </c>
      <c r="G843" s="78">
        <v>20</v>
      </c>
      <c r="H843" s="81">
        <f t="shared" si="56"/>
        <v>13.805400000000001</v>
      </c>
      <c r="I843" s="81">
        <f t="shared" si="57"/>
        <v>3.4513500000000001</v>
      </c>
      <c r="J843" s="78">
        <v>0</v>
      </c>
      <c r="K843" s="78">
        <v>0</v>
      </c>
      <c r="L843" s="78">
        <v>0</v>
      </c>
      <c r="M843" s="81">
        <f t="shared" si="54"/>
        <v>0</v>
      </c>
      <c r="N843" s="311">
        <f t="shared" si="55"/>
        <v>0</v>
      </c>
      <c r="O843" s="314"/>
    </row>
    <row r="844" spans="1:15" ht="30" x14ac:dyDescent="0.25">
      <c r="A844" s="1" t="s">
        <v>1394</v>
      </c>
      <c r="B844" s="2">
        <v>400</v>
      </c>
      <c r="C844" s="2" t="s">
        <v>3905</v>
      </c>
      <c r="D844" s="3" t="s">
        <v>158</v>
      </c>
      <c r="E844" s="78">
        <v>41</v>
      </c>
      <c r="F844" s="78">
        <v>65</v>
      </c>
      <c r="G844" s="78">
        <v>40</v>
      </c>
      <c r="H844" s="81">
        <f t="shared" si="56"/>
        <v>31.993466666666663</v>
      </c>
      <c r="I844" s="81">
        <f t="shared" si="57"/>
        <v>7.9983666666666657</v>
      </c>
      <c r="J844" s="78">
        <v>40</v>
      </c>
      <c r="K844" s="78">
        <v>68</v>
      </c>
      <c r="L844" s="78">
        <v>53</v>
      </c>
      <c r="M844" s="81">
        <f t="shared" si="54"/>
        <v>35.280466666666669</v>
      </c>
      <c r="N844" s="311">
        <f t="shared" si="55"/>
        <v>8.8201166666666673</v>
      </c>
      <c r="O844" s="314"/>
    </row>
    <row r="845" spans="1:15" x14ac:dyDescent="0.25">
      <c r="A845" s="1" t="s">
        <v>1583</v>
      </c>
      <c r="B845" s="2">
        <v>400</v>
      </c>
      <c r="C845" s="2" t="s">
        <v>3905</v>
      </c>
      <c r="D845" s="5" t="s">
        <v>7</v>
      </c>
      <c r="E845" s="78">
        <v>180</v>
      </c>
      <c r="F845" s="78">
        <v>195</v>
      </c>
      <c r="G845" s="78">
        <v>250</v>
      </c>
      <c r="H845" s="81">
        <f t="shared" si="56"/>
        <v>136.95833333333334</v>
      </c>
      <c r="I845" s="81">
        <f t="shared" si="57"/>
        <v>34.239583333333336</v>
      </c>
      <c r="J845" s="78">
        <v>152</v>
      </c>
      <c r="K845" s="78">
        <v>183</v>
      </c>
      <c r="L845" s="78">
        <v>230</v>
      </c>
      <c r="M845" s="81">
        <f t="shared" si="54"/>
        <v>123.81033333333335</v>
      </c>
      <c r="N845" s="311">
        <f t="shared" si="55"/>
        <v>30.95258333333334</v>
      </c>
      <c r="O845" s="314"/>
    </row>
    <row r="846" spans="1:15" ht="45" x14ac:dyDescent="0.25">
      <c r="A846" s="1" t="s">
        <v>1395</v>
      </c>
      <c r="B846" s="2">
        <v>400</v>
      </c>
      <c r="C846" s="2" t="s">
        <v>3905</v>
      </c>
      <c r="D846" s="5" t="s">
        <v>886</v>
      </c>
      <c r="E846" s="78">
        <v>15</v>
      </c>
      <c r="F846" s="78">
        <v>10</v>
      </c>
      <c r="G846" s="78">
        <v>10</v>
      </c>
      <c r="H846" s="81">
        <f t="shared" si="56"/>
        <v>7.6696666666666671</v>
      </c>
      <c r="I846" s="81">
        <f t="shared" si="57"/>
        <v>1.917416666666667</v>
      </c>
      <c r="J846" s="78">
        <v>21</v>
      </c>
      <c r="K846" s="78">
        <v>2</v>
      </c>
      <c r="L846" s="78">
        <v>3</v>
      </c>
      <c r="M846" s="81">
        <f t="shared" si="54"/>
        <v>5.6974666666666662</v>
      </c>
      <c r="N846" s="311">
        <f t="shared" si="55"/>
        <v>1.4243666666666666</v>
      </c>
      <c r="O846" s="314"/>
    </row>
    <row r="847" spans="1:15" x14ac:dyDescent="0.25">
      <c r="A847" s="1" t="s">
        <v>1584</v>
      </c>
      <c r="B847" s="2">
        <v>400</v>
      </c>
      <c r="C847" s="2" t="s">
        <v>3905</v>
      </c>
      <c r="D847" s="5" t="s">
        <v>7</v>
      </c>
      <c r="E847" s="78">
        <v>80</v>
      </c>
      <c r="F847" s="78">
        <v>90</v>
      </c>
      <c r="G847" s="78">
        <v>101</v>
      </c>
      <c r="H847" s="81">
        <f t="shared" si="56"/>
        <v>59.385133333333336</v>
      </c>
      <c r="I847" s="81">
        <f t="shared" si="57"/>
        <v>14.846283333333336</v>
      </c>
      <c r="J847" s="78">
        <v>75</v>
      </c>
      <c r="K847" s="78">
        <v>83</v>
      </c>
      <c r="L847" s="78">
        <v>66</v>
      </c>
      <c r="M847" s="81">
        <f t="shared" si="54"/>
        <v>49.085866666666668</v>
      </c>
      <c r="N847" s="311">
        <f t="shared" si="55"/>
        <v>12.271466666666667</v>
      </c>
      <c r="O847" s="314"/>
    </row>
    <row r="848" spans="1:15" ht="30" x14ac:dyDescent="0.25">
      <c r="A848" s="1" t="s">
        <v>1396</v>
      </c>
      <c r="B848" s="2">
        <v>400</v>
      </c>
      <c r="C848" s="2" t="s">
        <v>3905</v>
      </c>
      <c r="D848" s="3" t="s">
        <v>159</v>
      </c>
      <c r="E848" s="78">
        <v>115</v>
      </c>
      <c r="F848" s="78">
        <v>115</v>
      </c>
      <c r="G848" s="78">
        <v>105</v>
      </c>
      <c r="H848" s="81">
        <f t="shared" si="56"/>
        <v>73.409666666666666</v>
      </c>
      <c r="I848" s="81">
        <f t="shared" si="57"/>
        <v>18.352416666666667</v>
      </c>
      <c r="J848" s="78">
        <v>116</v>
      </c>
      <c r="K848" s="78">
        <v>94</v>
      </c>
      <c r="L848" s="78">
        <v>98</v>
      </c>
      <c r="M848" s="81">
        <f t="shared" si="54"/>
        <v>67.493066666666664</v>
      </c>
      <c r="N848" s="311">
        <f t="shared" si="55"/>
        <v>16.873266666666666</v>
      </c>
      <c r="O848" s="314"/>
    </row>
    <row r="849" spans="1:15" x14ac:dyDescent="0.25">
      <c r="A849" s="1" t="s">
        <v>1585</v>
      </c>
      <c r="B849" s="2">
        <v>400</v>
      </c>
      <c r="C849" s="2" t="s">
        <v>3905</v>
      </c>
      <c r="D849" s="5" t="s">
        <v>7</v>
      </c>
      <c r="E849" s="78">
        <v>60</v>
      </c>
      <c r="F849" s="78">
        <v>65</v>
      </c>
      <c r="G849" s="78">
        <v>70</v>
      </c>
      <c r="H849" s="81">
        <f t="shared" si="56"/>
        <v>42.731000000000002</v>
      </c>
      <c r="I849" s="81">
        <f t="shared" si="57"/>
        <v>10.68275</v>
      </c>
      <c r="J849" s="78">
        <v>37</v>
      </c>
      <c r="K849" s="78">
        <v>28</v>
      </c>
      <c r="L849" s="78">
        <v>116</v>
      </c>
      <c r="M849" s="81">
        <f t="shared" si="54"/>
        <v>39.663133333333334</v>
      </c>
      <c r="N849" s="311">
        <f t="shared" si="55"/>
        <v>9.9157833333333336</v>
      </c>
      <c r="O849" s="314"/>
    </row>
    <row r="850" spans="1:15" x14ac:dyDescent="0.25">
      <c r="A850" s="1" t="s">
        <v>3842</v>
      </c>
      <c r="B850" s="2">
        <v>400</v>
      </c>
      <c r="C850" s="2" t="s">
        <v>3905</v>
      </c>
      <c r="D850" s="3" t="s">
        <v>3843</v>
      </c>
      <c r="E850" s="80">
        <v>248</v>
      </c>
      <c r="F850" s="78">
        <v>288</v>
      </c>
      <c r="G850" s="78">
        <v>262</v>
      </c>
      <c r="H850" s="81">
        <f t="shared" si="56"/>
        <v>174.86840000000001</v>
      </c>
      <c r="I850" s="81">
        <f t="shared" si="57"/>
        <v>43.717100000000002</v>
      </c>
      <c r="J850" s="80">
        <v>248</v>
      </c>
      <c r="K850" s="78">
        <v>288</v>
      </c>
      <c r="L850" s="78">
        <v>262</v>
      </c>
      <c r="M850" s="81">
        <f t="shared" si="54"/>
        <v>174.86840000000001</v>
      </c>
      <c r="N850" s="311">
        <f t="shared" si="55"/>
        <v>43.717100000000002</v>
      </c>
      <c r="O850" s="314"/>
    </row>
    <row r="851" spans="1:15" x14ac:dyDescent="0.25">
      <c r="A851" s="1" t="s">
        <v>3844</v>
      </c>
      <c r="B851" s="2">
        <v>400</v>
      </c>
      <c r="C851" s="2" t="s">
        <v>3905</v>
      </c>
      <c r="D851" s="5" t="s">
        <v>7</v>
      </c>
      <c r="E851" s="78">
        <v>213</v>
      </c>
      <c r="F851" s="78">
        <v>258</v>
      </c>
      <c r="G851" s="78">
        <v>199</v>
      </c>
      <c r="H851" s="81">
        <f t="shared" si="56"/>
        <v>146.81933333333333</v>
      </c>
      <c r="I851" s="81">
        <f t="shared" si="57"/>
        <v>36.704833333333333</v>
      </c>
      <c r="J851" s="78">
        <v>213</v>
      </c>
      <c r="K851" s="78">
        <v>258</v>
      </c>
      <c r="L851" s="78">
        <v>199</v>
      </c>
      <c r="M851" s="81">
        <f t="shared" si="54"/>
        <v>146.81933333333333</v>
      </c>
      <c r="N851" s="311">
        <f t="shared" si="55"/>
        <v>36.704833333333333</v>
      </c>
      <c r="O851" s="314"/>
    </row>
    <row r="852" spans="1:15" x14ac:dyDescent="0.25">
      <c r="A852" s="1" t="s">
        <v>1397</v>
      </c>
      <c r="B852" s="2">
        <v>400</v>
      </c>
      <c r="C852" s="2" t="s">
        <v>3905</v>
      </c>
      <c r="D852" s="5" t="s">
        <v>8</v>
      </c>
      <c r="E852" s="78">
        <v>115</v>
      </c>
      <c r="F852" s="78">
        <v>55</v>
      </c>
      <c r="G852" s="78">
        <v>70</v>
      </c>
      <c r="H852" s="81">
        <f t="shared" si="56"/>
        <v>52.591999999999999</v>
      </c>
      <c r="I852" s="81">
        <f t="shared" si="57"/>
        <v>13.147999999999998</v>
      </c>
      <c r="J852" s="78">
        <v>116</v>
      </c>
      <c r="K852" s="78">
        <v>79</v>
      </c>
      <c r="L852" s="78">
        <v>120</v>
      </c>
      <c r="M852" s="81">
        <f t="shared" si="54"/>
        <v>69.027000000000001</v>
      </c>
      <c r="N852" s="311">
        <f t="shared" si="55"/>
        <v>17.25675</v>
      </c>
      <c r="O852" s="314"/>
    </row>
    <row r="853" spans="1:15" x14ac:dyDescent="0.25">
      <c r="A853" s="1" t="s">
        <v>1586</v>
      </c>
      <c r="B853" s="2">
        <v>400</v>
      </c>
      <c r="C853" s="2" t="s">
        <v>3905</v>
      </c>
      <c r="D853" s="5" t="s">
        <v>7</v>
      </c>
      <c r="E853" s="78">
        <v>120</v>
      </c>
      <c r="F853" s="78">
        <v>155</v>
      </c>
      <c r="G853" s="78">
        <v>200</v>
      </c>
      <c r="H853" s="81">
        <f t="shared" si="56"/>
        <v>104.08833333333334</v>
      </c>
      <c r="I853" s="81">
        <f t="shared" si="57"/>
        <v>26.022083333333335</v>
      </c>
      <c r="J853" s="78">
        <v>102</v>
      </c>
      <c r="K853" s="78">
        <v>76</v>
      </c>
      <c r="L853" s="78">
        <v>90</v>
      </c>
      <c r="M853" s="81">
        <f t="shared" si="54"/>
        <v>58.727733333333333</v>
      </c>
      <c r="N853" s="311">
        <f t="shared" si="55"/>
        <v>14.681933333333333</v>
      </c>
      <c r="O853" s="314"/>
    </row>
    <row r="854" spans="1:15" x14ac:dyDescent="0.25">
      <c r="A854" s="1" t="s">
        <v>1398</v>
      </c>
      <c r="B854" s="2">
        <v>250</v>
      </c>
      <c r="C854" s="2" t="s">
        <v>3905</v>
      </c>
      <c r="D854" s="5" t="s">
        <v>887</v>
      </c>
      <c r="E854" s="78">
        <v>47</v>
      </c>
      <c r="F854" s="78">
        <v>36</v>
      </c>
      <c r="G854" s="78">
        <v>35</v>
      </c>
      <c r="H854" s="81">
        <f t="shared" si="56"/>
        <v>25.857733333333336</v>
      </c>
      <c r="I854" s="81">
        <f t="shared" si="57"/>
        <v>10.343093333333334</v>
      </c>
      <c r="J854" s="78">
        <v>26</v>
      </c>
      <c r="K854" s="78">
        <v>31</v>
      </c>
      <c r="L854" s="78">
        <v>28</v>
      </c>
      <c r="M854" s="81">
        <f t="shared" ref="M854:M919" si="58">(J854+K854+L854)/3*0.38*1.73</f>
        <v>18.626333333333331</v>
      </c>
      <c r="N854" s="311">
        <f t="shared" si="55"/>
        <v>7.4505333333333326</v>
      </c>
      <c r="O854" s="314"/>
    </row>
    <row r="855" spans="1:15" x14ac:dyDescent="0.25">
      <c r="A855" s="1" t="s">
        <v>1587</v>
      </c>
      <c r="B855" s="2">
        <v>250</v>
      </c>
      <c r="C855" s="2" t="s">
        <v>3905</v>
      </c>
      <c r="D855" s="5" t="s">
        <v>7</v>
      </c>
      <c r="E855" s="78">
        <v>75</v>
      </c>
      <c r="F855" s="78">
        <v>90</v>
      </c>
      <c r="G855" s="78">
        <v>90</v>
      </c>
      <c r="H855" s="81">
        <f t="shared" si="56"/>
        <v>55.878999999999998</v>
      </c>
      <c r="I855" s="81">
        <f t="shared" si="57"/>
        <v>22.351599999999998</v>
      </c>
      <c r="J855" s="78">
        <v>77</v>
      </c>
      <c r="K855" s="78">
        <v>63</v>
      </c>
      <c r="L855" s="78">
        <v>54</v>
      </c>
      <c r="M855" s="81">
        <f t="shared" si="58"/>
        <v>42.51186666666667</v>
      </c>
      <c r="N855" s="311">
        <f t="shared" si="55"/>
        <v>17.004746666666666</v>
      </c>
      <c r="O855" s="314"/>
    </row>
    <row r="856" spans="1:15" x14ac:dyDescent="0.25">
      <c r="A856" s="1" t="s">
        <v>1399</v>
      </c>
      <c r="B856" s="2">
        <v>400</v>
      </c>
      <c r="C856" s="2" t="s">
        <v>3905</v>
      </c>
      <c r="D856" s="3" t="s">
        <v>160</v>
      </c>
      <c r="E856" s="78">
        <v>44</v>
      </c>
      <c r="F856" s="78">
        <v>53</v>
      </c>
      <c r="G856" s="78">
        <v>76</v>
      </c>
      <c r="H856" s="81">
        <f t="shared" si="56"/>
        <v>37.910066666666665</v>
      </c>
      <c r="I856" s="81">
        <f t="shared" si="57"/>
        <v>9.4775166666666664</v>
      </c>
      <c r="J856" s="78">
        <v>56</v>
      </c>
      <c r="K856" s="78">
        <v>33</v>
      </c>
      <c r="L856" s="78">
        <v>36</v>
      </c>
      <c r="M856" s="81">
        <f t="shared" si="58"/>
        <v>27.391666666666666</v>
      </c>
      <c r="N856" s="311">
        <f t="shared" si="55"/>
        <v>6.8479166666666664</v>
      </c>
      <c r="O856" s="314"/>
    </row>
    <row r="857" spans="1:15" x14ac:dyDescent="0.25">
      <c r="A857" s="1" t="s">
        <v>1588</v>
      </c>
      <c r="B857" s="2">
        <v>400</v>
      </c>
      <c r="C857" s="2" t="s">
        <v>3905</v>
      </c>
      <c r="D857" s="5" t="s">
        <v>7</v>
      </c>
      <c r="E857" s="78">
        <v>15</v>
      </c>
      <c r="F857" s="78">
        <v>46</v>
      </c>
      <c r="G857" s="78">
        <v>66</v>
      </c>
      <c r="H857" s="81">
        <f t="shared" si="56"/>
        <v>27.829933333333333</v>
      </c>
      <c r="I857" s="81">
        <f t="shared" si="57"/>
        <v>6.9574833333333332</v>
      </c>
      <c r="J857" s="78">
        <v>70</v>
      </c>
      <c r="K857" s="78">
        <v>69</v>
      </c>
      <c r="L857" s="78">
        <v>107</v>
      </c>
      <c r="M857" s="81">
        <f t="shared" si="58"/>
        <v>53.906799999999997</v>
      </c>
      <c r="N857" s="311">
        <f t="shared" si="55"/>
        <v>13.476699999999999</v>
      </c>
      <c r="O857" s="314"/>
    </row>
    <row r="858" spans="1:15" x14ac:dyDescent="0.25">
      <c r="A858" s="1" t="s">
        <v>1400</v>
      </c>
      <c r="B858" s="2">
        <v>400</v>
      </c>
      <c r="C858" s="2" t="s">
        <v>3905</v>
      </c>
      <c r="D858" s="5" t="s">
        <v>8</v>
      </c>
      <c r="E858" s="78">
        <v>53</v>
      </c>
      <c r="F858" s="78">
        <v>81</v>
      </c>
      <c r="G858" s="78">
        <v>71</v>
      </c>
      <c r="H858" s="81">
        <f t="shared" si="56"/>
        <v>44.922333333333327</v>
      </c>
      <c r="I858" s="81">
        <f t="shared" si="57"/>
        <v>11.230583333333332</v>
      </c>
      <c r="J858" s="78">
        <v>71</v>
      </c>
      <c r="K858" s="78">
        <v>87</v>
      </c>
      <c r="L858" s="78">
        <v>76</v>
      </c>
      <c r="M858" s="81">
        <f t="shared" si="58"/>
        <v>51.277200000000001</v>
      </c>
      <c r="N858" s="311">
        <f t="shared" si="55"/>
        <v>12.8193</v>
      </c>
      <c r="O858" s="314"/>
    </row>
    <row r="859" spans="1:15" x14ac:dyDescent="0.25">
      <c r="A859" s="1" t="s">
        <v>1589</v>
      </c>
      <c r="B859" s="2">
        <v>400</v>
      </c>
      <c r="C859" s="2" t="s">
        <v>3905</v>
      </c>
      <c r="D859" s="5" t="s">
        <v>7</v>
      </c>
      <c r="E859" s="78">
        <v>134</v>
      </c>
      <c r="F859" s="78">
        <v>72</v>
      </c>
      <c r="G859" s="78">
        <v>61</v>
      </c>
      <c r="H859" s="81">
        <f t="shared" si="56"/>
        <v>58.508600000000001</v>
      </c>
      <c r="I859" s="81">
        <f t="shared" si="57"/>
        <v>14.62715</v>
      </c>
      <c r="J859" s="78">
        <v>9</v>
      </c>
      <c r="K859" s="78">
        <v>10</v>
      </c>
      <c r="L859" s="78">
        <v>9</v>
      </c>
      <c r="M859" s="81">
        <f t="shared" si="58"/>
        <v>6.1357333333333335</v>
      </c>
      <c r="N859" s="311">
        <f t="shared" si="55"/>
        <v>1.5339333333333334</v>
      </c>
      <c r="O859" s="314"/>
    </row>
    <row r="860" spans="1:15" x14ac:dyDescent="0.25">
      <c r="A860" s="1" t="s">
        <v>1401</v>
      </c>
      <c r="B860" s="2">
        <v>400</v>
      </c>
      <c r="C860" s="2" t="s">
        <v>3905</v>
      </c>
      <c r="D860" s="3" t="s">
        <v>8</v>
      </c>
      <c r="E860" s="80">
        <v>30</v>
      </c>
      <c r="F860" s="80">
        <v>25</v>
      </c>
      <c r="G860" s="80">
        <v>40</v>
      </c>
      <c r="H860" s="81">
        <f t="shared" si="56"/>
        <v>20.817666666666668</v>
      </c>
      <c r="I860" s="81">
        <f t="shared" si="57"/>
        <v>5.2044166666666669</v>
      </c>
      <c r="J860" s="80">
        <v>17</v>
      </c>
      <c r="K860" s="80">
        <v>6</v>
      </c>
      <c r="L860" s="80">
        <v>7</v>
      </c>
      <c r="M860" s="81">
        <f t="shared" si="58"/>
        <v>6.5739999999999998</v>
      </c>
      <c r="N860" s="311">
        <f t="shared" si="55"/>
        <v>1.6434999999999997</v>
      </c>
      <c r="O860" s="314"/>
    </row>
    <row r="861" spans="1:15" x14ac:dyDescent="0.25">
      <c r="A861" s="1" t="s">
        <v>1590</v>
      </c>
      <c r="B861" s="2">
        <v>400</v>
      </c>
      <c r="C861" s="2" t="s">
        <v>3905</v>
      </c>
      <c r="D861" s="5" t="s">
        <v>7</v>
      </c>
      <c r="E861" s="80">
        <v>129</v>
      </c>
      <c r="F861" s="80">
        <v>110</v>
      </c>
      <c r="G861" s="80">
        <v>80</v>
      </c>
      <c r="H861" s="81">
        <f t="shared" si="56"/>
        <v>69.903533333333328</v>
      </c>
      <c r="I861" s="81">
        <f t="shared" si="57"/>
        <v>17.475883333333332</v>
      </c>
      <c r="J861" s="80">
        <v>57</v>
      </c>
      <c r="K861" s="80">
        <v>41</v>
      </c>
      <c r="L861" s="80">
        <v>76</v>
      </c>
      <c r="M861" s="81">
        <f t="shared" si="58"/>
        <v>38.129199999999997</v>
      </c>
      <c r="N861" s="311">
        <f t="shared" si="55"/>
        <v>9.5322999999999993</v>
      </c>
      <c r="O861" s="314"/>
    </row>
    <row r="862" spans="1:15" x14ac:dyDescent="0.25">
      <c r="A862" s="1" t="s">
        <v>3845</v>
      </c>
      <c r="B862" s="2">
        <v>630</v>
      </c>
      <c r="C862" s="2" t="s">
        <v>3905</v>
      </c>
      <c r="D862" s="3" t="s">
        <v>8</v>
      </c>
      <c r="E862" s="80">
        <v>222</v>
      </c>
      <c r="F862" s="78">
        <v>225</v>
      </c>
      <c r="G862" s="78">
        <v>231</v>
      </c>
      <c r="H862" s="81">
        <f t="shared" si="56"/>
        <v>148.57239999999999</v>
      </c>
      <c r="I862" s="81">
        <f t="shared" si="57"/>
        <v>23.582920634920633</v>
      </c>
      <c r="J862" s="80">
        <v>222</v>
      </c>
      <c r="K862" s="78">
        <v>225</v>
      </c>
      <c r="L862" s="78">
        <v>231</v>
      </c>
      <c r="M862" s="81">
        <f t="shared" si="58"/>
        <v>148.57239999999999</v>
      </c>
      <c r="N862" s="311">
        <f t="shared" si="55"/>
        <v>23.582920634920633</v>
      </c>
      <c r="O862" s="314"/>
    </row>
    <row r="863" spans="1:15" x14ac:dyDescent="0.25">
      <c r="A863" s="1" t="s">
        <v>3846</v>
      </c>
      <c r="B863" s="2">
        <v>630</v>
      </c>
      <c r="C863" s="2" t="s">
        <v>3905</v>
      </c>
      <c r="D863" s="5" t="s">
        <v>7</v>
      </c>
      <c r="E863" s="78">
        <v>69</v>
      </c>
      <c r="F863" s="78">
        <v>53</v>
      </c>
      <c r="G863" s="78">
        <v>0</v>
      </c>
      <c r="H863" s="81">
        <f t="shared" si="56"/>
        <v>26.734266666666667</v>
      </c>
      <c r="I863" s="81">
        <f t="shared" si="57"/>
        <v>4.243534391534391</v>
      </c>
      <c r="J863" s="78">
        <v>69</v>
      </c>
      <c r="K863" s="78">
        <v>53</v>
      </c>
      <c r="L863" s="78">
        <v>0</v>
      </c>
      <c r="M863" s="81">
        <f t="shared" si="58"/>
        <v>26.734266666666667</v>
      </c>
      <c r="N863" s="311">
        <f t="shared" si="55"/>
        <v>4.243534391534391</v>
      </c>
      <c r="O863" s="314"/>
    </row>
    <row r="864" spans="1:15" x14ac:dyDescent="0.25">
      <c r="A864" s="1" t="s">
        <v>3132</v>
      </c>
      <c r="B864" s="2">
        <v>630</v>
      </c>
      <c r="C864" s="2" t="s">
        <v>3905</v>
      </c>
      <c r="D864" s="5" t="s">
        <v>8</v>
      </c>
      <c r="E864" s="80">
        <v>4</v>
      </c>
      <c r="F864" s="80">
        <v>4</v>
      </c>
      <c r="G864" s="80">
        <v>7</v>
      </c>
      <c r="H864" s="81">
        <f t="shared" si="56"/>
        <v>3.2869999999999999</v>
      </c>
      <c r="I864" s="81">
        <f t="shared" si="57"/>
        <v>0.52174603174603174</v>
      </c>
      <c r="J864" s="80">
        <v>4</v>
      </c>
      <c r="K864" s="80">
        <v>4</v>
      </c>
      <c r="L864" s="80">
        <v>7</v>
      </c>
      <c r="M864" s="81">
        <f t="shared" si="58"/>
        <v>3.2869999999999999</v>
      </c>
      <c r="N864" s="311">
        <f t="shared" si="55"/>
        <v>0.52174603174603174</v>
      </c>
      <c r="O864" s="314"/>
    </row>
    <row r="865" spans="1:15" x14ac:dyDescent="0.25">
      <c r="A865" s="1" t="s">
        <v>3133</v>
      </c>
      <c r="B865" s="2">
        <v>630</v>
      </c>
      <c r="C865" s="2" t="s">
        <v>3905</v>
      </c>
      <c r="D865" s="5" t="s">
        <v>7</v>
      </c>
      <c r="E865" s="80">
        <v>178</v>
      </c>
      <c r="F865" s="80">
        <v>185</v>
      </c>
      <c r="G865" s="80">
        <v>169</v>
      </c>
      <c r="H865" s="81">
        <f t="shared" si="56"/>
        <v>116.57893333333334</v>
      </c>
      <c r="I865" s="81">
        <f t="shared" si="57"/>
        <v>18.504592592592594</v>
      </c>
      <c r="J865" s="80">
        <v>178</v>
      </c>
      <c r="K865" s="80">
        <v>185</v>
      </c>
      <c r="L865" s="80">
        <v>169</v>
      </c>
      <c r="M865" s="81">
        <f t="shared" si="58"/>
        <v>116.57893333333334</v>
      </c>
      <c r="N865" s="311">
        <f t="shared" si="55"/>
        <v>18.504592592592594</v>
      </c>
      <c r="O865" s="314"/>
    </row>
    <row r="866" spans="1:15" x14ac:dyDescent="0.25">
      <c r="A866" s="1" t="s">
        <v>1402</v>
      </c>
      <c r="B866" s="2">
        <v>250</v>
      </c>
      <c r="C866" s="2" t="s">
        <v>3905</v>
      </c>
      <c r="D866" s="5" t="s">
        <v>8</v>
      </c>
      <c r="E866" s="78">
        <v>18</v>
      </c>
      <c r="F866" s="78">
        <v>22</v>
      </c>
      <c r="G866" s="78">
        <v>18</v>
      </c>
      <c r="H866" s="81">
        <f t="shared" si="56"/>
        <v>12.709733333333332</v>
      </c>
      <c r="I866" s="81">
        <f t="shared" si="57"/>
        <v>5.0838933333333332</v>
      </c>
      <c r="J866" s="78">
        <v>34</v>
      </c>
      <c r="K866" s="78">
        <v>24</v>
      </c>
      <c r="L866" s="78">
        <v>27</v>
      </c>
      <c r="M866" s="81">
        <f t="shared" si="58"/>
        <v>18.626333333333331</v>
      </c>
      <c r="N866" s="311">
        <f t="shared" si="55"/>
        <v>7.4505333333333326</v>
      </c>
      <c r="O866" s="314"/>
    </row>
    <row r="867" spans="1:15" x14ac:dyDescent="0.25">
      <c r="A867" s="1" t="s">
        <v>1591</v>
      </c>
      <c r="B867" s="2">
        <v>250</v>
      </c>
      <c r="C867" s="2" t="s">
        <v>3905</v>
      </c>
      <c r="D867" s="5" t="s">
        <v>7</v>
      </c>
      <c r="E867" s="78">
        <v>90</v>
      </c>
      <c r="F867" s="78">
        <v>98</v>
      </c>
      <c r="G867" s="78">
        <v>180</v>
      </c>
      <c r="H867" s="81">
        <f t="shared" si="56"/>
        <v>80.641066666666674</v>
      </c>
      <c r="I867" s="81">
        <f t="shared" si="57"/>
        <v>32.25642666666667</v>
      </c>
      <c r="J867" s="78">
        <v>55</v>
      </c>
      <c r="K867" s="78">
        <v>66</v>
      </c>
      <c r="L867" s="78">
        <v>92</v>
      </c>
      <c r="M867" s="81">
        <f t="shared" si="58"/>
        <v>46.675400000000003</v>
      </c>
      <c r="N867" s="311">
        <f t="shared" si="55"/>
        <v>18.670160000000003</v>
      </c>
      <c r="O867" s="314"/>
    </row>
    <row r="868" spans="1:15" ht="45" x14ac:dyDescent="0.25">
      <c r="A868" s="1" t="s">
        <v>1048</v>
      </c>
      <c r="B868" s="2">
        <v>630</v>
      </c>
      <c r="C868" s="2" t="s">
        <v>3905</v>
      </c>
      <c r="D868" s="5" t="s">
        <v>888</v>
      </c>
      <c r="E868" s="78">
        <v>26</v>
      </c>
      <c r="F868" s="78">
        <v>43</v>
      </c>
      <c r="G868" s="78">
        <v>75</v>
      </c>
      <c r="H868" s="81">
        <f t="shared" si="56"/>
        <v>31.555200000000003</v>
      </c>
      <c r="I868" s="81">
        <f t="shared" si="57"/>
        <v>5.0087619047619052</v>
      </c>
      <c r="J868" s="78">
        <v>26</v>
      </c>
      <c r="K868" s="78">
        <v>43</v>
      </c>
      <c r="L868" s="78">
        <v>75</v>
      </c>
      <c r="M868" s="81">
        <f t="shared" si="58"/>
        <v>31.555200000000003</v>
      </c>
      <c r="N868" s="311">
        <f t="shared" si="55"/>
        <v>5.0087619047619052</v>
      </c>
      <c r="O868" s="314"/>
    </row>
    <row r="869" spans="1:15" x14ac:dyDescent="0.25">
      <c r="A869" s="1" t="s">
        <v>1245</v>
      </c>
      <c r="B869" s="2">
        <v>630</v>
      </c>
      <c r="C869" s="2" t="s">
        <v>3905</v>
      </c>
      <c r="D869" s="5" t="s">
        <v>7</v>
      </c>
      <c r="E869" s="78">
        <v>95</v>
      </c>
      <c r="F869" s="78">
        <v>86</v>
      </c>
      <c r="G869" s="78">
        <v>62</v>
      </c>
      <c r="H869" s="81">
        <f t="shared" si="56"/>
        <v>53.249400000000001</v>
      </c>
      <c r="I869" s="81">
        <f t="shared" si="57"/>
        <v>8.4522857142857148</v>
      </c>
      <c r="J869" s="78">
        <v>95</v>
      </c>
      <c r="K869" s="78">
        <v>86</v>
      </c>
      <c r="L869" s="78">
        <v>62</v>
      </c>
      <c r="M869" s="81">
        <f t="shared" si="58"/>
        <v>53.249400000000001</v>
      </c>
      <c r="N869" s="311">
        <f t="shared" si="55"/>
        <v>8.4522857142857148</v>
      </c>
      <c r="O869" s="314"/>
    </row>
    <row r="870" spans="1:15" x14ac:dyDescent="0.25">
      <c r="A870" s="1" t="s">
        <v>1049</v>
      </c>
      <c r="B870" s="2">
        <v>400</v>
      </c>
      <c r="C870" s="2" t="s">
        <v>3905</v>
      </c>
      <c r="D870" s="5" t="s">
        <v>889</v>
      </c>
      <c r="E870" s="78">
        <v>85</v>
      </c>
      <c r="F870" s="78">
        <v>80</v>
      </c>
      <c r="G870" s="78">
        <v>110</v>
      </c>
      <c r="H870" s="81">
        <f t="shared" si="56"/>
        <v>60.26166666666667</v>
      </c>
      <c r="I870" s="81">
        <f t="shared" si="57"/>
        <v>15.065416666666668</v>
      </c>
      <c r="J870" s="78">
        <v>85</v>
      </c>
      <c r="K870" s="78">
        <v>80</v>
      </c>
      <c r="L870" s="78">
        <v>110</v>
      </c>
      <c r="M870" s="81">
        <f t="shared" si="58"/>
        <v>60.26166666666667</v>
      </c>
      <c r="N870" s="311">
        <f t="shared" si="55"/>
        <v>15.065416666666668</v>
      </c>
      <c r="O870" s="314"/>
    </row>
    <row r="871" spans="1:15" x14ac:dyDescent="0.25">
      <c r="A871" s="1" t="s">
        <v>1246</v>
      </c>
      <c r="B871" s="2">
        <v>400</v>
      </c>
      <c r="C871" s="2" t="s">
        <v>3905</v>
      </c>
      <c r="D871" s="5" t="s">
        <v>7</v>
      </c>
      <c r="E871" s="78">
        <v>35</v>
      </c>
      <c r="F871" s="78">
        <v>49</v>
      </c>
      <c r="G871" s="78">
        <v>45</v>
      </c>
      <c r="H871" s="81">
        <f t="shared" si="56"/>
        <v>28.2682</v>
      </c>
      <c r="I871" s="81">
        <f t="shared" si="57"/>
        <v>7.0670500000000001</v>
      </c>
      <c r="J871" s="78">
        <v>35</v>
      </c>
      <c r="K871" s="78">
        <v>49</v>
      </c>
      <c r="L871" s="78">
        <v>45</v>
      </c>
      <c r="M871" s="81">
        <f t="shared" si="58"/>
        <v>28.2682</v>
      </c>
      <c r="N871" s="311">
        <f t="shared" si="55"/>
        <v>7.0670500000000001</v>
      </c>
      <c r="O871" s="314"/>
    </row>
    <row r="872" spans="1:15" x14ac:dyDescent="0.25">
      <c r="A872" s="1" t="s">
        <v>1050</v>
      </c>
      <c r="B872" s="2">
        <v>1000</v>
      </c>
      <c r="C872" s="2" t="s">
        <v>3905</v>
      </c>
      <c r="D872" s="3" t="s">
        <v>8</v>
      </c>
      <c r="E872" s="78">
        <v>53</v>
      </c>
      <c r="F872" s="78">
        <v>41</v>
      </c>
      <c r="G872" s="78">
        <v>67</v>
      </c>
      <c r="H872" s="81">
        <f t="shared" si="56"/>
        <v>35.280466666666669</v>
      </c>
      <c r="I872" s="81">
        <f t="shared" si="57"/>
        <v>3.528046666666667</v>
      </c>
      <c r="J872" s="78">
        <v>53</v>
      </c>
      <c r="K872" s="78">
        <v>41</v>
      </c>
      <c r="L872" s="78">
        <v>67</v>
      </c>
      <c r="M872" s="81">
        <f t="shared" si="58"/>
        <v>35.280466666666669</v>
      </c>
      <c r="N872" s="311">
        <f t="shared" si="55"/>
        <v>3.528046666666667</v>
      </c>
      <c r="O872" s="314"/>
    </row>
    <row r="873" spans="1:15" x14ac:dyDescent="0.25">
      <c r="A873" s="1" t="s">
        <v>1247</v>
      </c>
      <c r="B873" s="2">
        <v>1000</v>
      </c>
      <c r="C873" s="2" t="s">
        <v>3905</v>
      </c>
      <c r="D873" s="5" t="s">
        <v>7</v>
      </c>
      <c r="E873" s="78">
        <v>35</v>
      </c>
      <c r="F873" s="78">
        <v>65</v>
      </c>
      <c r="G873" s="78">
        <v>79</v>
      </c>
      <c r="H873" s="81">
        <f t="shared" si="56"/>
        <v>39.224866666666664</v>
      </c>
      <c r="I873" s="81">
        <f t="shared" si="57"/>
        <v>3.9224866666666665</v>
      </c>
      <c r="J873" s="78">
        <v>35</v>
      </c>
      <c r="K873" s="78">
        <v>65</v>
      </c>
      <c r="L873" s="78">
        <v>79</v>
      </c>
      <c r="M873" s="81">
        <f t="shared" si="58"/>
        <v>39.224866666666664</v>
      </c>
      <c r="N873" s="311">
        <f t="shared" si="55"/>
        <v>3.9224866666666665</v>
      </c>
      <c r="O873" s="314"/>
    </row>
    <row r="874" spans="1:15" x14ac:dyDescent="0.25">
      <c r="A874" s="1">
        <v>1785</v>
      </c>
      <c r="B874" s="2">
        <v>250</v>
      </c>
      <c r="C874" s="2" t="s">
        <v>3901</v>
      </c>
      <c r="D874" s="5"/>
      <c r="E874" s="78">
        <v>4</v>
      </c>
      <c r="F874" s="78">
        <v>7</v>
      </c>
      <c r="G874" s="78">
        <v>7</v>
      </c>
      <c r="H874" s="81">
        <f t="shared" si="56"/>
        <v>3.9444000000000004</v>
      </c>
      <c r="I874" s="81">
        <f t="shared" si="57"/>
        <v>1.5777600000000003</v>
      </c>
      <c r="J874" s="78">
        <v>4</v>
      </c>
      <c r="K874" s="78">
        <v>7</v>
      </c>
      <c r="L874" s="78">
        <v>7</v>
      </c>
      <c r="M874" s="81">
        <f t="shared" si="58"/>
        <v>3.9444000000000004</v>
      </c>
      <c r="N874" s="311">
        <f t="shared" si="55"/>
        <v>1.5777600000000003</v>
      </c>
      <c r="O874" s="314"/>
    </row>
    <row r="875" spans="1:15" ht="30" x14ac:dyDescent="0.25">
      <c r="A875" s="1" t="s">
        <v>1403</v>
      </c>
      <c r="B875" s="2">
        <v>630</v>
      </c>
      <c r="C875" s="2" t="s">
        <v>3901</v>
      </c>
      <c r="D875" s="3" t="s">
        <v>161</v>
      </c>
      <c r="E875" s="78">
        <v>13</v>
      </c>
      <c r="F875" s="78">
        <v>43</v>
      </c>
      <c r="G875" s="78">
        <v>55</v>
      </c>
      <c r="H875" s="81">
        <f t="shared" si="56"/>
        <v>24.323800000000002</v>
      </c>
      <c r="I875" s="81">
        <f t="shared" si="57"/>
        <v>3.8609206349206353</v>
      </c>
      <c r="J875" s="78">
        <v>13</v>
      </c>
      <c r="K875" s="78">
        <v>43</v>
      </c>
      <c r="L875" s="78">
        <v>55</v>
      </c>
      <c r="M875" s="81">
        <f t="shared" si="58"/>
        <v>24.323800000000002</v>
      </c>
      <c r="N875" s="311">
        <f t="shared" si="55"/>
        <v>3.8609206349206353</v>
      </c>
      <c r="O875" s="314"/>
    </row>
    <row r="876" spans="1:15" x14ac:dyDescent="0.25">
      <c r="A876" s="1" t="s">
        <v>1592</v>
      </c>
      <c r="B876" s="2">
        <v>630</v>
      </c>
      <c r="C876" s="2" t="s">
        <v>3901</v>
      </c>
      <c r="D876" s="5" t="s">
        <v>7</v>
      </c>
      <c r="E876" s="78">
        <v>22</v>
      </c>
      <c r="F876" s="78">
        <v>83</v>
      </c>
      <c r="G876" s="78">
        <v>75</v>
      </c>
      <c r="H876" s="81">
        <f t="shared" si="56"/>
        <v>39.444000000000003</v>
      </c>
      <c r="I876" s="81">
        <f t="shared" si="57"/>
        <v>6.2609523809523813</v>
      </c>
      <c r="J876" s="78">
        <v>22</v>
      </c>
      <c r="K876" s="78">
        <v>83</v>
      </c>
      <c r="L876" s="78">
        <v>75</v>
      </c>
      <c r="M876" s="81">
        <f t="shared" si="58"/>
        <v>39.444000000000003</v>
      </c>
      <c r="N876" s="311">
        <f t="shared" si="55"/>
        <v>6.2609523809523813</v>
      </c>
      <c r="O876" s="314"/>
    </row>
    <row r="877" spans="1:15" x14ac:dyDescent="0.25">
      <c r="A877" s="1" t="s">
        <v>1404</v>
      </c>
      <c r="B877" s="2">
        <v>400</v>
      </c>
      <c r="C877" s="2" t="s">
        <v>3901</v>
      </c>
      <c r="D877" s="5" t="s">
        <v>8</v>
      </c>
      <c r="E877" s="78">
        <v>128</v>
      </c>
      <c r="F877" s="78">
        <v>106</v>
      </c>
      <c r="G877" s="78">
        <v>129</v>
      </c>
      <c r="H877" s="81">
        <f t="shared" si="56"/>
        <v>79.545400000000001</v>
      </c>
      <c r="I877" s="81">
        <f t="shared" si="57"/>
        <v>19.88635</v>
      </c>
      <c r="J877" s="78">
        <v>128</v>
      </c>
      <c r="K877" s="78">
        <v>106</v>
      </c>
      <c r="L877" s="78">
        <v>129</v>
      </c>
      <c r="M877" s="81">
        <f t="shared" si="58"/>
        <v>79.545400000000001</v>
      </c>
      <c r="N877" s="311">
        <f t="shared" si="55"/>
        <v>19.88635</v>
      </c>
      <c r="O877" s="314"/>
    </row>
    <row r="878" spans="1:15" x14ac:dyDescent="0.25">
      <c r="A878" s="1" t="s">
        <v>1593</v>
      </c>
      <c r="B878" s="2">
        <v>400</v>
      </c>
      <c r="C878" s="2" t="s">
        <v>3901</v>
      </c>
      <c r="D878" s="5" t="s">
        <v>7</v>
      </c>
      <c r="E878" s="78">
        <v>54</v>
      </c>
      <c r="F878" s="78">
        <v>73</v>
      </c>
      <c r="G878" s="78">
        <v>25</v>
      </c>
      <c r="H878" s="81">
        <f t="shared" si="56"/>
        <v>33.308266666666668</v>
      </c>
      <c r="I878" s="81">
        <f t="shared" si="57"/>
        <v>8.3270666666666671</v>
      </c>
      <c r="J878" s="78">
        <v>54</v>
      </c>
      <c r="K878" s="78">
        <v>73</v>
      </c>
      <c r="L878" s="78">
        <v>25</v>
      </c>
      <c r="M878" s="81">
        <f t="shared" si="58"/>
        <v>33.308266666666668</v>
      </c>
      <c r="N878" s="311">
        <f t="shared" si="55"/>
        <v>8.3270666666666671</v>
      </c>
      <c r="O878" s="314"/>
    </row>
    <row r="879" spans="1:15" x14ac:dyDescent="0.25">
      <c r="A879" s="1" t="s">
        <v>1405</v>
      </c>
      <c r="B879" s="2">
        <v>160</v>
      </c>
      <c r="C879" s="2" t="s">
        <v>3901</v>
      </c>
      <c r="D879" s="5" t="s">
        <v>8</v>
      </c>
      <c r="E879" s="78">
        <v>31</v>
      </c>
      <c r="F879" s="78">
        <v>66</v>
      </c>
      <c r="G879" s="78">
        <v>34</v>
      </c>
      <c r="H879" s="81">
        <f t="shared" si="56"/>
        <v>28.706466666666667</v>
      </c>
      <c r="I879" s="81">
        <f t="shared" si="57"/>
        <v>17.941541666666666</v>
      </c>
      <c r="J879" s="78">
        <v>31</v>
      </c>
      <c r="K879" s="78">
        <v>66</v>
      </c>
      <c r="L879" s="78">
        <v>34</v>
      </c>
      <c r="M879" s="81">
        <f t="shared" si="58"/>
        <v>28.706466666666667</v>
      </c>
      <c r="N879" s="311">
        <f t="shared" si="55"/>
        <v>17.941541666666666</v>
      </c>
      <c r="O879" s="314"/>
    </row>
    <row r="880" spans="1:15" x14ac:dyDescent="0.25">
      <c r="A880" s="1" t="s">
        <v>1594</v>
      </c>
      <c r="B880" s="2">
        <v>160</v>
      </c>
      <c r="C880" s="2" t="s">
        <v>3901</v>
      </c>
      <c r="D880" s="5" t="s">
        <v>7</v>
      </c>
      <c r="E880" s="78">
        <v>0</v>
      </c>
      <c r="F880" s="78">
        <v>0</v>
      </c>
      <c r="G880" s="78">
        <v>0</v>
      </c>
      <c r="H880" s="81">
        <f t="shared" si="56"/>
        <v>0</v>
      </c>
      <c r="I880" s="81">
        <f t="shared" si="57"/>
        <v>0</v>
      </c>
      <c r="J880" s="78">
        <v>0</v>
      </c>
      <c r="K880" s="78">
        <v>0</v>
      </c>
      <c r="L880" s="78">
        <v>0</v>
      </c>
      <c r="M880" s="81">
        <f t="shared" si="58"/>
        <v>0</v>
      </c>
      <c r="N880" s="311">
        <f t="shared" si="55"/>
        <v>0</v>
      </c>
      <c r="O880" s="314"/>
    </row>
    <row r="881" spans="1:15" x14ac:dyDescent="0.25">
      <c r="A881" s="1" t="s">
        <v>3140</v>
      </c>
      <c r="B881" s="2">
        <v>1000</v>
      </c>
      <c r="C881" s="2" t="s">
        <v>3901</v>
      </c>
      <c r="D881" s="5" t="s">
        <v>3141</v>
      </c>
      <c r="E881" s="80">
        <v>161</v>
      </c>
      <c r="F881" s="80">
        <v>124</v>
      </c>
      <c r="G881" s="80">
        <v>112</v>
      </c>
      <c r="H881" s="81">
        <f t="shared" si="56"/>
        <v>86.99593333333334</v>
      </c>
      <c r="I881" s="81">
        <f t="shared" si="57"/>
        <v>8.6995933333333344</v>
      </c>
      <c r="J881" s="80">
        <v>161</v>
      </c>
      <c r="K881" s="80">
        <v>124</v>
      </c>
      <c r="L881" s="80">
        <v>112</v>
      </c>
      <c r="M881" s="81">
        <f t="shared" si="58"/>
        <v>86.99593333333334</v>
      </c>
      <c r="N881" s="311">
        <f t="shared" si="55"/>
        <v>8.6995933333333344</v>
      </c>
      <c r="O881" s="314"/>
    </row>
    <row r="882" spans="1:15" x14ac:dyDescent="0.25">
      <c r="A882" s="1" t="s">
        <v>3142</v>
      </c>
      <c r="B882" s="2">
        <v>1000</v>
      </c>
      <c r="C882" s="2" t="s">
        <v>3901</v>
      </c>
      <c r="D882" s="5" t="s">
        <v>7</v>
      </c>
      <c r="E882" s="80">
        <v>19</v>
      </c>
      <c r="F882" s="80">
        <v>17</v>
      </c>
      <c r="G882" s="80">
        <v>99</v>
      </c>
      <c r="H882" s="81">
        <f t="shared" si="56"/>
        <v>29.583000000000002</v>
      </c>
      <c r="I882" s="81">
        <f t="shared" si="57"/>
        <v>2.9583000000000004</v>
      </c>
      <c r="J882" s="80">
        <v>19</v>
      </c>
      <c r="K882" s="80">
        <v>17</v>
      </c>
      <c r="L882" s="80">
        <v>99</v>
      </c>
      <c r="M882" s="81">
        <f t="shared" si="58"/>
        <v>29.583000000000002</v>
      </c>
      <c r="N882" s="311">
        <f t="shared" si="55"/>
        <v>2.9583000000000004</v>
      </c>
      <c r="O882" s="314"/>
    </row>
    <row r="883" spans="1:15" ht="30" x14ac:dyDescent="0.25">
      <c r="A883" s="1" t="s">
        <v>1406</v>
      </c>
      <c r="B883" s="2">
        <v>400</v>
      </c>
      <c r="C883" s="2" t="s">
        <v>3901</v>
      </c>
      <c r="D883" s="3" t="s">
        <v>162</v>
      </c>
      <c r="E883" s="80">
        <v>108</v>
      </c>
      <c r="F883" s="80">
        <v>127</v>
      </c>
      <c r="G883" s="80">
        <v>86</v>
      </c>
      <c r="H883" s="81">
        <f t="shared" si="56"/>
        <v>70.341800000000006</v>
      </c>
      <c r="I883" s="81">
        <f t="shared" si="57"/>
        <v>17.585450000000002</v>
      </c>
      <c r="J883" s="80">
        <v>103</v>
      </c>
      <c r="K883" s="80">
        <v>89</v>
      </c>
      <c r="L883" s="80">
        <v>68</v>
      </c>
      <c r="M883" s="81">
        <f t="shared" si="58"/>
        <v>56.974666666666671</v>
      </c>
      <c r="N883" s="311">
        <f t="shared" si="55"/>
        <v>14.243666666666668</v>
      </c>
      <c r="O883" s="317"/>
    </row>
    <row r="884" spans="1:15" x14ac:dyDescent="0.25">
      <c r="A884" s="1" t="s">
        <v>1595</v>
      </c>
      <c r="B884" s="2">
        <v>400</v>
      </c>
      <c r="C884" s="2" t="s">
        <v>3901</v>
      </c>
      <c r="D884" s="5" t="s">
        <v>7</v>
      </c>
      <c r="E884" s="80">
        <v>129</v>
      </c>
      <c r="F884" s="80">
        <v>135</v>
      </c>
      <c r="G884" s="80">
        <v>111</v>
      </c>
      <c r="H884" s="81">
        <f t="shared" si="56"/>
        <v>82.174999999999997</v>
      </c>
      <c r="I884" s="81">
        <f t="shared" si="57"/>
        <v>20.543749999999999</v>
      </c>
      <c r="J884" s="80">
        <v>53</v>
      </c>
      <c r="K884" s="80">
        <v>59</v>
      </c>
      <c r="L884" s="80">
        <v>108</v>
      </c>
      <c r="M884" s="81">
        <f t="shared" si="58"/>
        <v>48.209333333333326</v>
      </c>
      <c r="N884" s="311">
        <f t="shared" si="55"/>
        <v>12.052333333333332</v>
      </c>
      <c r="O884" s="314"/>
    </row>
    <row r="885" spans="1:15" ht="75" x14ac:dyDescent="0.25">
      <c r="A885" s="1" t="s">
        <v>1407</v>
      </c>
      <c r="B885" s="2">
        <v>400</v>
      </c>
      <c r="C885" s="2" t="s">
        <v>3901</v>
      </c>
      <c r="D885" s="14" t="s">
        <v>163</v>
      </c>
      <c r="E885" s="80">
        <v>214</v>
      </c>
      <c r="F885" s="80">
        <v>182</v>
      </c>
      <c r="G885" s="80">
        <v>155</v>
      </c>
      <c r="H885" s="81">
        <f t="shared" si="56"/>
        <v>120.74246666666667</v>
      </c>
      <c r="I885" s="81">
        <f t="shared" si="57"/>
        <v>30.185616666666672</v>
      </c>
      <c r="J885" s="80">
        <v>169</v>
      </c>
      <c r="K885" s="80">
        <v>144</v>
      </c>
      <c r="L885" s="80">
        <v>133</v>
      </c>
      <c r="M885" s="81">
        <f t="shared" si="58"/>
        <v>97.733466666666658</v>
      </c>
      <c r="N885" s="311">
        <f t="shared" si="55"/>
        <v>24.433366666666664</v>
      </c>
      <c r="O885" s="314"/>
    </row>
    <row r="886" spans="1:15" x14ac:dyDescent="0.25">
      <c r="A886" s="1" t="s">
        <v>1596</v>
      </c>
      <c r="B886" s="2">
        <v>400</v>
      </c>
      <c r="C886" s="2" t="s">
        <v>3901</v>
      </c>
      <c r="D886" s="5" t="s">
        <v>7</v>
      </c>
      <c r="E886" s="80">
        <v>69</v>
      </c>
      <c r="F886" s="80">
        <v>75</v>
      </c>
      <c r="G886" s="80">
        <v>93</v>
      </c>
      <c r="H886" s="81">
        <f t="shared" si="56"/>
        <v>51.934599999999996</v>
      </c>
      <c r="I886" s="81">
        <f t="shared" si="57"/>
        <v>12.983649999999999</v>
      </c>
      <c r="J886" s="80">
        <v>64</v>
      </c>
      <c r="K886" s="80">
        <v>85</v>
      </c>
      <c r="L886" s="80">
        <v>101</v>
      </c>
      <c r="M886" s="81">
        <f t="shared" si="58"/>
        <v>54.783333333333331</v>
      </c>
      <c r="N886" s="311">
        <f t="shared" si="55"/>
        <v>13.695833333333333</v>
      </c>
      <c r="O886" s="314"/>
    </row>
    <row r="887" spans="1:15" x14ac:dyDescent="0.25">
      <c r="A887" s="1" t="s">
        <v>1408</v>
      </c>
      <c r="B887" s="2">
        <v>630</v>
      </c>
      <c r="C887" s="2" t="s">
        <v>3901</v>
      </c>
      <c r="D887" s="3" t="s">
        <v>8</v>
      </c>
      <c r="E887" s="80">
        <v>120</v>
      </c>
      <c r="F887" s="80">
        <v>132</v>
      </c>
      <c r="G887" s="80">
        <v>115</v>
      </c>
      <c r="H887" s="81">
        <f t="shared" si="56"/>
        <v>80.421933333333328</v>
      </c>
      <c r="I887" s="81">
        <f t="shared" si="57"/>
        <v>12.765386243386242</v>
      </c>
      <c r="J887" s="80">
        <v>97</v>
      </c>
      <c r="K887" s="80">
        <v>105</v>
      </c>
      <c r="L887" s="80">
        <v>108</v>
      </c>
      <c r="M887" s="81">
        <f t="shared" si="58"/>
        <v>67.931333333333328</v>
      </c>
      <c r="N887" s="311">
        <f t="shared" si="55"/>
        <v>10.782751322751322</v>
      </c>
      <c r="O887" s="317"/>
    </row>
    <row r="888" spans="1:15" x14ac:dyDescent="0.25">
      <c r="A888" s="1" t="s">
        <v>1597</v>
      </c>
      <c r="B888" s="2">
        <v>630</v>
      </c>
      <c r="C888" s="2" t="s">
        <v>3901</v>
      </c>
      <c r="D888" s="5" t="s">
        <v>7</v>
      </c>
      <c r="E888" s="80">
        <v>69</v>
      </c>
      <c r="F888" s="80">
        <v>66</v>
      </c>
      <c r="G888" s="80">
        <v>68</v>
      </c>
      <c r="H888" s="81">
        <f t="shared" si="56"/>
        <v>44.484066666666671</v>
      </c>
      <c r="I888" s="81">
        <f t="shared" si="57"/>
        <v>7.0609629629629636</v>
      </c>
      <c r="J888" s="80">
        <v>39</v>
      </c>
      <c r="K888" s="80">
        <v>22</v>
      </c>
      <c r="L888" s="80">
        <v>23</v>
      </c>
      <c r="M888" s="81">
        <f t="shared" si="58"/>
        <v>18.4072</v>
      </c>
      <c r="N888" s="311">
        <f t="shared" si="55"/>
        <v>2.9217777777777778</v>
      </c>
      <c r="O888" s="317"/>
    </row>
    <row r="889" spans="1:15" ht="30" x14ac:dyDescent="0.25">
      <c r="A889" s="1" t="s">
        <v>1409</v>
      </c>
      <c r="B889" s="2">
        <v>630</v>
      </c>
      <c r="C889" s="2" t="s">
        <v>3901</v>
      </c>
      <c r="D889" s="3" t="s">
        <v>164</v>
      </c>
      <c r="E889" s="80">
        <v>42</v>
      </c>
      <c r="F889" s="80">
        <v>53</v>
      </c>
      <c r="G889" s="80">
        <v>13</v>
      </c>
      <c r="H889" s="81">
        <f t="shared" si="56"/>
        <v>23.666399999999999</v>
      </c>
      <c r="I889" s="81">
        <f t="shared" si="57"/>
        <v>3.7565714285714287</v>
      </c>
      <c r="J889" s="80">
        <v>15</v>
      </c>
      <c r="K889" s="80">
        <v>25</v>
      </c>
      <c r="L889" s="80">
        <v>30</v>
      </c>
      <c r="M889" s="81">
        <f t="shared" si="58"/>
        <v>15.339333333333334</v>
      </c>
      <c r="N889" s="311">
        <f t="shared" si="55"/>
        <v>2.434814814814815</v>
      </c>
      <c r="O889" s="314"/>
    </row>
    <row r="890" spans="1:15" x14ac:dyDescent="0.25">
      <c r="A890" s="1" t="s">
        <v>1598</v>
      </c>
      <c r="B890" s="2">
        <v>400</v>
      </c>
      <c r="C890" s="2" t="s">
        <v>3901</v>
      </c>
      <c r="D890" s="5" t="s">
        <v>7</v>
      </c>
      <c r="E890" s="80">
        <v>247</v>
      </c>
      <c r="F890" s="80">
        <v>313</v>
      </c>
      <c r="G890" s="80">
        <v>272</v>
      </c>
      <c r="H890" s="81">
        <f t="shared" si="56"/>
        <v>182.31893333333332</v>
      </c>
      <c r="I890" s="81">
        <f t="shared" si="57"/>
        <v>45.57973333333333</v>
      </c>
      <c r="J890" s="80">
        <v>232</v>
      </c>
      <c r="K890" s="80">
        <v>225</v>
      </c>
      <c r="L890" s="80">
        <v>200</v>
      </c>
      <c r="M890" s="81">
        <f t="shared" si="58"/>
        <v>143.97059999999999</v>
      </c>
      <c r="N890" s="311">
        <f t="shared" si="55"/>
        <v>35.992649999999998</v>
      </c>
      <c r="O890" s="314"/>
    </row>
    <row r="891" spans="1:15" ht="90" x14ac:dyDescent="0.25">
      <c r="A891" s="1" t="s">
        <v>1410</v>
      </c>
      <c r="B891" s="2">
        <v>400</v>
      </c>
      <c r="C891" s="2" t="s">
        <v>3901</v>
      </c>
      <c r="D891" s="5" t="s">
        <v>890</v>
      </c>
      <c r="E891" s="78">
        <v>72</v>
      </c>
      <c r="F891" s="78">
        <v>88</v>
      </c>
      <c r="G891" s="78">
        <v>87</v>
      </c>
      <c r="H891" s="81">
        <f t="shared" si="56"/>
        <v>54.125933333333329</v>
      </c>
      <c r="I891" s="81">
        <f t="shared" si="57"/>
        <v>13.531483333333332</v>
      </c>
      <c r="J891" s="78">
        <v>46</v>
      </c>
      <c r="K891" s="78">
        <v>70</v>
      </c>
      <c r="L891" s="78">
        <v>48</v>
      </c>
      <c r="M891" s="81">
        <f t="shared" si="58"/>
        <v>35.937866666666665</v>
      </c>
      <c r="N891" s="311">
        <f t="shared" si="55"/>
        <v>8.9844666666666662</v>
      </c>
      <c r="O891" s="314"/>
    </row>
    <row r="892" spans="1:15" x14ac:dyDescent="0.25">
      <c r="A892" s="1" t="s">
        <v>1599</v>
      </c>
      <c r="B892" s="2">
        <v>400</v>
      </c>
      <c r="C892" s="2" t="s">
        <v>3901</v>
      </c>
      <c r="D892" s="5" t="s">
        <v>7</v>
      </c>
      <c r="E892" s="78">
        <v>180</v>
      </c>
      <c r="F892" s="78">
        <v>130</v>
      </c>
      <c r="G892" s="78">
        <v>174</v>
      </c>
      <c r="H892" s="81">
        <f t="shared" si="56"/>
        <v>106.06053333333334</v>
      </c>
      <c r="I892" s="81">
        <f t="shared" si="57"/>
        <v>26.515133333333335</v>
      </c>
      <c r="J892" s="78">
        <v>124</v>
      </c>
      <c r="K892" s="78">
        <v>143</v>
      </c>
      <c r="L892" s="78">
        <v>118</v>
      </c>
      <c r="M892" s="81">
        <f t="shared" si="58"/>
        <v>84.366333333333344</v>
      </c>
      <c r="N892" s="311">
        <f t="shared" si="55"/>
        <v>21.091583333333336</v>
      </c>
      <c r="O892" s="314"/>
    </row>
    <row r="893" spans="1:15" ht="30" x14ac:dyDescent="0.25">
      <c r="A893" s="1" t="s">
        <v>1411</v>
      </c>
      <c r="B893" s="2">
        <v>630</v>
      </c>
      <c r="C893" s="2" t="s">
        <v>3901</v>
      </c>
      <c r="D893" s="5" t="s">
        <v>891</v>
      </c>
      <c r="E893" s="78">
        <v>12</v>
      </c>
      <c r="F893" s="78">
        <v>8</v>
      </c>
      <c r="G893" s="78">
        <v>31</v>
      </c>
      <c r="H893" s="81">
        <f t="shared" si="56"/>
        <v>11.175800000000001</v>
      </c>
      <c r="I893" s="81">
        <f t="shared" si="57"/>
        <v>1.7739365079365081</v>
      </c>
      <c r="J893" s="78">
        <v>11</v>
      </c>
      <c r="K893" s="78">
        <v>6</v>
      </c>
      <c r="L893" s="78">
        <v>28</v>
      </c>
      <c r="M893" s="81">
        <f t="shared" si="58"/>
        <v>9.8610000000000007</v>
      </c>
      <c r="N893" s="311">
        <f t="shared" si="55"/>
        <v>1.5652380952380953</v>
      </c>
      <c r="O893" s="314"/>
    </row>
    <row r="894" spans="1:15" x14ac:dyDescent="0.25">
      <c r="A894" s="1" t="s">
        <v>1600</v>
      </c>
      <c r="B894" s="2">
        <v>630</v>
      </c>
      <c r="C894" s="2" t="s">
        <v>3901</v>
      </c>
      <c r="D894" s="5" t="s">
        <v>7</v>
      </c>
      <c r="E894" s="78">
        <v>70</v>
      </c>
      <c r="F894" s="78">
        <v>104</v>
      </c>
      <c r="G894" s="78">
        <v>111</v>
      </c>
      <c r="H894" s="81">
        <f t="shared" si="56"/>
        <v>62.453000000000003</v>
      </c>
      <c r="I894" s="81">
        <f t="shared" si="57"/>
        <v>9.9131746031746051</v>
      </c>
      <c r="J894" s="78">
        <v>56</v>
      </c>
      <c r="K894" s="78">
        <v>63</v>
      </c>
      <c r="L894" s="78">
        <v>75</v>
      </c>
      <c r="M894" s="81">
        <f t="shared" si="58"/>
        <v>42.51186666666667</v>
      </c>
      <c r="N894" s="311">
        <f t="shared" si="55"/>
        <v>6.747915343915345</v>
      </c>
      <c r="O894" s="314"/>
    </row>
    <row r="895" spans="1:15" ht="150" x14ac:dyDescent="0.25">
      <c r="A895" s="1" t="s">
        <v>1412</v>
      </c>
      <c r="B895" s="2">
        <v>400</v>
      </c>
      <c r="C895" s="2" t="s">
        <v>3901</v>
      </c>
      <c r="D895" s="5" t="s">
        <v>892</v>
      </c>
      <c r="E895" s="78">
        <v>28</v>
      </c>
      <c r="F895" s="78">
        <v>16</v>
      </c>
      <c r="G895" s="78">
        <v>43</v>
      </c>
      <c r="H895" s="81">
        <f t="shared" si="56"/>
        <v>19.064599999999999</v>
      </c>
      <c r="I895" s="81">
        <f t="shared" si="57"/>
        <v>4.7661499999999997</v>
      </c>
      <c r="J895" s="78">
        <v>113</v>
      </c>
      <c r="K895" s="78">
        <v>98</v>
      </c>
      <c r="L895" s="78">
        <v>105</v>
      </c>
      <c r="M895" s="81">
        <f t="shared" si="58"/>
        <v>69.246133333333333</v>
      </c>
      <c r="N895" s="311">
        <f t="shared" si="55"/>
        <v>17.311533333333333</v>
      </c>
      <c r="O895" s="314"/>
    </row>
    <row r="896" spans="1:15" x14ac:dyDescent="0.25">
      <c r="A896" s="1" t="s">
        <v>1601</v>
      </c>
      <c r="B896" s="2">
        <v>400</v>
      </c>
      <c r="C896" s="2" t="s">
        <v>3901</v>
      </c>
      <c r="D896" s="5" t="s">
        <v>7</v>
      </c>
      <c r="E896" s="78">
        <v>48</v>
      </c>
      <c r="F896" s="78">
        <v>33</v>
      </c>
      <c r="G896" s="78">
        <v>17</v>
      </c>
      <c r="H896" s="81">
        <f t="shared" si="56"/>
        <v>21.475066666666663</v>
      </c>
      <c r="I896" s="81">
        <f t="shared" si="57"/>
        <v>5.3687666666666658</v>
      </c>
      <c r="J896" s="78">
        <v>56</v>
      </c>
      <c r="K896" s="78">
        <v>63</v>
      </c>
      <c r="L896" s="78">
        <v>75</v>
      </c>
      <c r="M896" s="81">
        <f t="shared" si="58"/>
        <v>42.51186666666667</v>
      </c>
      <c r="N896" s="311">
        <f t="shared" si="55"/>
        <v>10.627966666666667</v>
      </c>
      <c r="O896" s="314"/>
    </row>
    <row r="897" spans="1:15" ht="90" x14ac:dyDescent="0.25">
      <c r="A897" s="1" t="s">
        <v>1413</v>
      </c>
      <c r="B897" s="2">
        <v>630</v>
      </c>
      <c r="C897" s="2" t="s">
        <v>3901</v>
      </c>
      <c r="D897" s="14" t="s">
        <v>165</v>
      </c>
      <c r="E897" s="80">
        <v>252</v>
      </c>
      <c r="F897" s="80">
        <v>198</v>
      </c>
      <c r="G897" s="80">
        <v>265</v>
      </c>
      <c r="H897" s="81">
        <f t="shared" si="56"/>
        <v>156.68033333333335</v>
      </c>
      <c r="I897" s="81">
        <f t="shared" si="57"/>
        <v>24.869894179894185</v>
      </c>
      <c r="J897" s="80">
        <v>183</v>
      </c>
      <c r="K897" s="80">
        <v>113</v>
      </c>
      <c r="L897" s="80">
        <v>135</v>
      </c>
      <c r="M897" s="81">
        <f t="shared" si="58"/>
        <v>94.446466666666666</v>
      </c>
      <c r="N897" s="311">
        <f t="shared" si="55"/>
        <v>14.991502645502644</v>
      </c>
      <c r="O897" s="314"/>
    </row>
    <row r="898" spans="1:15" x14ac:dyDescent="0.25">
      <c r="A898" s="1" t="s">
        <v>1602</v>
      </c>
      <c r="B898" s="2">
        <v>630</v>
      </c>
      <c r="C898" s="2" t="s">
        <v>3901</v>
      </c>
      <c r="D898" s="5" t="s">
        <v>7</v>
      </c>
      <c r="E898" s="80">
        <v>24</v>
      </c>
      <c r="F898" s="80">
        <v>20</v>
      </c>
      <c r="G898" s="80">
        <v>19</v>
      </c>
      <c r="H898" s="81">
        <f t="shared" si="56"/>
        <v>13.805400000000001</v>
      </c>
      <c r="I898" s="81">
        <f t="shared" si="57"/>
        <v>2.1913333333333331</v>
      </c>
      <c r="J898" s="80">
        <v>9</v>
      </c>
      <c r="K898" s="80">
        <v>6</v>
      </c>
      <c r="L898" s="80">
        <v>12</v>
      </c>
      <c r="M898" s="81">
        <f t="shared" si="58"/>
        <v>5.9165999999999999</v>
      </c>
      <c r="N898" s="311">
        <f t="shared" si="55"/>
        <v>0.93914285714285717</v>
      </c>
      <c r="O898" s="314"/>
    </row>
    <row r="899" spans="1:15" x14ac:dyDescent="0.25">
      <c r="A899" s="1">
        <v>1798</v>
      </c>
      <c r="B899" s="2">
        <v>1000</v>
      </c>
      <c r="C899" s="2" t="s">
        <v>3901</v>
      </c>
      <c r="D899" s="3" t="s">
        <v>8</v>
      </c>
      <c r="E899" s="78">
        <v>354</v>
      </c>
      <c r="F899" s="78">
        <v>395</v>
      </c>
      <c r="G899" s="78">
        <v>314</v>
      </c>
      <c r="H899" s="81">
        <f t="shared" si="56"/>
        <v>232.93873333333329</v>
      </c>
      <c r="I899" s="81">
        <f t="shared" si="57"/>
        <v>23.29387333333333</v>
      </c>
      <c r="J899" s="78">
        <v>354</v>
      </c>
      <c r="K899" s="78">
        <v>395</v>
      </c>
      <c r="L899" s="78">
        <v>314</v>
      </c>
      <c r="M899" s="81">
        <f t="shared" si="58"/>
        <v>232.93873333333329</v>
      </c>
      <c r="N899" s="311">
        <f t="shared" si="55"/>
        <v>23.29387333333333</v>
      </c>
      <c r="O899" s="314"/>
    </row>
    <row r="900" spans="1:15" x14ac:dyDescent="0.25">
      <c r="A900" s="1">
        <v>1799</v>
      </c>
      <c r="B900" s="2">
        <v>630</v>
      </c>
      <c r="C900" s="2" t="s">
        <v>3901</v>
      </c>
      <c r="D900" s="3" t="s">
        <v>3193</v>
      </c>
      <c r="E900" s="80">
        <v>13</v>
      </c>
      <c r="F900" s="80">
        <v>7</v>
      </c>
      <c r="G900" s="80">
        <v>3</v>
      </c>
      <c r="H900" s="81">
        <f t="shared" si="56"/>
        <v>5.0400666666666671</v>
      </c>
      <c r="I900" s="81">
        <f t="shared" si="57"/>
        <v>0.80001058201058206</v>
      </c>
      <c r="J900" s="80">
        <v>13</v>
      </c>
      <c r="K900" s="80">
        <v>7</v>
      </c>
      <c r="L900" s="80">
        <v>3</v>
      </c>
      <c r="M900" s="81">
        <f t="shared" si="58"/>
        <v>5.0400666666666671</v>
      </c>
      <c r="N900" s="311">
        <f t="shared" si="55"/>
        <v>0.80001058201058206</v>
      </c>
      <c r="O900" s="314"/>
    </row>
    <row r="901" spans="1:15" x14ac:dyDescent="0.25">
      <c r="A901" s="1">
        <v>1800</v>
      </c>
      <c r="B901" s="2">
        <v>630</v>
      </c>
      <c r="C901" s="2" t="s">
        <v>3901</v>
      </c>
      <c r="D901" s="3" t="s">
        <v>3193</v>
      </c>
      <c r="E901" s="80">
        <v>9</v>
      </c>
      <c r="F901" s="80">
        <v>11</v>
      </c>
      <c r="G901" s="80">
        <v>8</v>
      </c>
      <c r="H901" s="81">
        <f t="shared" si="56"/>
        <v>6.1357333333333335</v>
      </c>
      <c r="I901" s="81">
        <f t="shared" si="57"/>
        <v>0.97392592592592597</v>
      </c>
      <c r="J901" s="80">
        <v>9</v>
      </c>
      <c r="K901" s="80">
        <v>11</v>
      </c>
      <c r="L901" s="80">
        <v>8</v>
      </c>
      <c r="M901" s="81">
        <f t="shared" si="58"/>
        <v>6.1357333333333335</v>
      </c>
      <c r="N901" s="311">
        <f t="shared" si="55"/>
        <v>0.97392592592592597</v>
      </c>
      <c r="O901" s="314"/>
    </row>
    <row r="902" spans="1:15" ht="30" x14ac:dyDescent="0.25">
      <c r="A902" s="1">
        <v>1809</v>
      </c>
      <c r="B902" s="2">
        <v>630</v>
      </c>
      <c r="C902" s="2" t="s">
        <v>3901</v>
      </c>
      <c r="D902" s="3" t="s">
        <v>166</v>
      </c>
      <c r="E902" s="78">
        <v>201</v>
      </c>
      <c r="F902" s="78">
        <v>129</v>
      </c>
      <c r="G902" s="78">
        <v>199</v>
      </c>
      <c r="H902" s="81">
        <f t="shared" si="56"/>
        <v>115.92153333333334</v>
      </c>
      <c r="I902" s="81">
        <f t="shared" si="57"/>
        <v>18.400243386243385</v>
      </c>
      <c r="J902" s="78">
        <v>152</v>
      </c>
      <c r="K902" s="78">
        <v>121</v>
      </c>
      <c r="L902" s="78">
        <v>131</v>
      </c>
      <c r="M902" s="81">
        <f t="shared" si="58"/>
        <v>88.529866666666663</v>
      </c>
      <c r="N902" s="311">
        <f t="shared" si="55"/>
        <v>14.052359788359789</v>
      </c>
      <c r="O902" s="314"/>
    </row>
    <row r="903" spans="1:15" x14ac:dyDescent="0.25">
      <c r="A903" s="1" t="s">
        <v>1112</v>
      </c>
      <c r="B903" s="2">
        <v>400</v>
      </c>
      <c r="C903" s="2" t="s">
        <v>3901</v>
      </c>
      <c r="D903" s="3" t="s">
        <v>8</v>
      </c>
      <c r="E903" s="78">
        <v>69</v>
      </c>
      <c r="F903" s="78">
        <v>77</v>
      </c>
      <c r="G903" s="78">
        <v>74</v>
      </c>
      <c r="H903" s="81">
        <f t="shared" si="56"/>
        <v>48.209333333333326</v>
      </c>
      <c r="I903" s="81">
        <f t="shared" si="57"/>
        <v>12.052333333333332</v>
      </c>
      <c r="J903" s="78">
        <v>205</v>
      </c>
      <c r="K903" s="78">
        <v>145</v>
      </c>
      <c r="L903" s="78">
        <v>191</v>
      </c>
      <c r="M903" s="81">
        <f t="shared" si="58"/>
        <v>118.55113333333334</v>
      </c>
      <c r="N903" s="311">
        <f t="shared" ref="N903:N968" si="59">M903/B903*100</f>
        <v>29.637783333333335</v>
      </c>
      <c r="O903" s="314"/>
    </row>
    <row r="904" spans="1:15" x14ac:dyDescent="0.25">
      <c r="A904" s="1" t="s">
        <v>1113</v>
      </c>
      <c r="B904" s="2">
        <v>400</v>
      </c>
      <c r="C904" s="2" t="s">
        <v>3901</v>
      </c>
      <c r="D904" s="5" t="s">
        <v>7</v>
      </c>
      <c r="E904" s="78">
        <v>111</v>
      </c>
      <c r="F904" s="78">
        <v>93</v>
      </c>
      <c r="G904" s="78">
        <v>199</v>
      </c>
      <c r="H904" s="81">
        <f t="shared" ref="H904:H966" si="60">(E904+F904+G904)/3*0.38*1.73</f>
        <v>88.310733333333346</v>
      </c>
      <c r="I904" s="81">
        <f t="shared" ref="I904:I969" si="61">H904/B904*100</f>
        <v>22.077683333333336</v>
      </c>
      <c r="J904" s="78">
        <v>56</v>
      </c>
      <c r="K904" s="78">
        <v>22</v>
      </c>
      <c r="L904" s="78">
        <v>43</v>
      </c>
      <c r="M904" s="81">
        <f t="shared" si="58"/>
        <v>26.515133333333335</v>
      </c>
      <c r="N904" s="311">
        <f t="shared" si="59"/>
        <v>6.6287833333333337</v>
      </c>
      <c r="O904" s="314"/>
    </row>
    <row r="905" spans="1:15" ht="45" x14ac:dyDescent="0.25">
      <c r="A905" s="1">
        <v>1811</v>
      </c>
      <c r="B905" s="2">
        <v>320</v>
      </c>
      <c r="C905" s="2" t="s">
        <v>3901</v>
      </c>
      <c r="D905" s="3" t="s">
        <v>167</v>
      </c>
      <c r="E905" s="78">
        <v>122</v>
      </c>
      <c r="F905" s="78">
        <v>210</v>
      </c>
      <c r="G905" s="78">
        <v>117</v>
      </c>
      <c r="H905" s="81">
        <f t="shared" si="60"/>
        <v>98.390866666666653</v>
      </c>
      <c r="I905" s="81">
        <f t="shared" si="61"/>
        <v>30.747145833333327</v>
      </c>
      <c r="J905" s="78">
        <v>116</v>
      </c>
      <c r="K905" s="78">
        <v>161</v>
      </c>
      <c r="L905" s="78">
        <v>86</v>
      </c>
      <c r="M905" s="81">
        <f t="shared" si="58"/>
        <v>79.545400000000001</v>
      </c>
      <c r="N905" s="311">
        <f t="shared" si="59"/>
        <v>24.857937499999998</v>
      </c>
      <c r="O905" s="314"/>
    </row>
    <row r="906" spans="1:15" x14ac:dyDescent="0.25">
      <c r="A906" s="1">
        <v>1812</v>
      </c>
      <c r="B906" s="2">
        <v>630</v>
      </c>
      <c r="C906" s="2" t="s">
        <v>3901</v>
      </c>
      <c r="D906" s="3" t="s">
        <v>168</v>
      </c>
      <c r="E906" s="78">
        <v>304</v>
      </c>
      <c r="F906" s="78">
        <v>237</v>
      </c>
      <c r="G906" s="78">
        <v>213</v>
      </c>
      <c r="H906" s="81">
        <f t="shared" si="60"/>
        <v>165.22653333333335</v>
      </c>
      <c r="I906" s="81">
        <f t="shared" si="61"/>
        <v>26.226433862433868</v>
      </c>
      <c r="J906" s="78">
        <v>304</v>
      </c>
      <c r="K906" s="78">
        <v>237</v>
      </c>
      <c r="L906" s="78">
        <v>213</v>
      </c>
      <c r="M906" s="81">
        <f t="shared" si="58"/>
        <v>165.22653333333335</v>
      </c>
      <c r="N906" s="311">
        <f t="shared" si="59"/>
        <v>26.226433862433868</v>
      </c>
      <c r="O906" s="314"/>
    </row>
    <row r="907" spans="1:15" x14ac:dyDescent="0.25">
      <c r="A907" s="1" t="s">
        <v>1114</v>
      </c>
      <c r="B907" s="2">
        <v>400</v>
      </c>
      <c r="C907" s="2" t="s">
        <v>3901</v>
      </c>
      <c r="D907" s="3"/>
      <c r="E907" s="80">
        <v>0</v>
      </c>
      <c r="F907" s="80">
        <v>7</v>
      </c>
      <c r="G907" s="80">
        <v>1</v>
      </c>
      <c r="H907" s="81">
        <f t="shared" si="60"/>
        <v>1.7530666666666663</v>
      </c>
      <c r="I907" s="81">
        <f t="shared" si="61"/>
        <v>0.43826666666666658</v>
      </c>
      <c r="J907" s="80">
        <v>0</v>
      </c>
      <c r="K907" s="80">
        <v>5</v>
      </c>
      <c r="L907" s="80">
        <v>1</v>
      </c>
      <c r="M907" s="81">
        <f t="shared" si="58"/>
        <v>1.3148</v>
      </c>
      <c r="N907" s="311">
        <f t="shared" si="59"/>
        <v>0.32869999999999999</v>
      </c>
      <c r="O907" s="314"/>
    </row>
    <row r="908" spans="1:15" x14ac:dyDescent="0.25">
      <c r="A908" s="1" t="s">
        <v>1115</v>
      </c>
      <c r="B908" s="2">
        <v>400</v>
      </c>
      <c r="C908" s="2" t="s">
        <v>3901</v>
      </c>
      <c r="D908" s="3"/>
      <c r="E908" s="80">
        <v>4</v>
      </c>
      <c r="F908" s="80">
        <v>3</v>
      </c>
      <c r="G908" s="80">
        <v>9</v>
      </c>
      <c r="H908" s="81">
        <f t="shared" si="60"/>
        <v>3.5061333333333327</v>
      </c>
      <c r="I908" s="81">
        <f t="shared" si="61"/>
        <v>0.87653333333333316</v>
      </c>
      <c r="J908" s="80">
        <v>4</v>
      </c>
      <c r="K908" s="80">
        <v>5</v>
      </c>
      <c r="L908" s="80">
        <v>4</v>
      </c>
      <c r="M908" s="81">
        <f t="shared" si="58"/>
        <v>2.8487333333333331</v>
      </c>
      <c r="N908" s="311">
        <f t="shared" si="59"/>
        <v>0.71218333333333328</v>
      </c>
      <c r="O908" s="314"/>
    </row>
    <row r="909" spans="1:15" x14ac:dyDescent="0.25">
      <c r="A909" s="1" t="s">
        <v>1414</v>
      </c>
      <c r="B909" s="2">
        <v>630</v>
      </c>
      <c r="C909" s="2" t="s">
        <v>3901</v>
      </c>
      <c r="D909" s="3" t="s">
        <v>169</v>
      </c>
      <c r="E909" s="78">
        <v>57</v>
      </c>
      <c r="F909" s="78">
        <v>65</v>
      </c>
      <c r="G909" s="78">
        <v>67</v>
      </c>
      <c r="H909" s="81">
        <f t="shared" si="60"/>
        <v>41.416200000000003</v>
      </c>
      <c r="I909" s="81">
        <f t="shared" si="61"/>
        <v>6.5740000000000007</v>
      </c>
      <c r="J909" s="78">
        <v>57</v>
      </c>
      <c r="K909" s="78">
        <v>65</v>
      </c>
      <c r="L909" s="78">
        <v>67</v>
      </c>
      <c r="M909" s="81">
        <f t="shared" si="58"/>
        <v>41.416200000000003</v>
      </c>
      <c r="N909" s="311">
        <f t="shared" si="59"/>
        <v>6.5740000000000007</v>
      </c>
      <c r="O909" s="314"/>
    </row>
    <row r="910" spans="1:15" x14ac:dyDescent="0.25">
      <c r="A910" s="1" t="s">
        <v>1603</v>
      </c>
      <c r="B910" s="2">
        <v>630</v>
      </c>
      <c r="C910" s="2" t="s">
        <v>3901</v>
      </c>
      <c r="D910" s="5" t="s">
        <v>7</v>
      </c>
      <c r="E910" s="78">
        <v>284</v>
      </c>
      <c r="F910" s="78">
        <v>339</v>
      </c>
      <c r="G910" s="78">
        <v>305</v>
      </c>
      <c r="H910" s="81">
        <f t="shared" si="60"/>
        <v>203.35573333333332</v>
      </c>
      <c r="I910" s="81">
        <f t="shared" si="61"/>
        <v>32.278687830687829</v>
      </c>
      <c r="J910" s="78">
        <v>284</v>
      </c>
      <c r="K910" s="78">
        <v>339</v>
      </c>
      <c r="L910" s="78">
        <v>305</v>
      </c>
      <c r="M910" s="81">
        <f t="shared" si="58"/>
        <v>203.35573333333332</v>
      </c>
      <c r="N910" s="311">
        <f t="shared" si="59"/>
        <v>32.278687830687829</v>
      </c>
      <c r="O910" s="314"/>
    </row>
    <row r="911" spans="1:15" ht="30" x14ac:dyDescent="0.25">
      <c r="A911" s="1">
        <v>1819</v>
      </c>
      <c r="B911" s="2">
        <v>400</v>
      </c>
      <c r="C911" s="2" t="s">
        <v>3901</v>
      </c>
      <c r="D911" s="3" t="s">
        <v>170</v>
      </c>
      <c r="E911" s="78">
        <v>137</v>
      </c>
      <c r="F911" s="78">
        <v>136</v>
      </c>
      <c r="G911" s="78">
        <v>207</v>
      </c>
      <c r="H911" s="81">
        <f t="shared" si="60"/>
        <v>105.184</v>
      </c>
      <c r="I911" s="81">
        <f t="shared" si="61"/>
        <v>26.295999999999996</v>
      </c>
      <c r="J911" s="78">
        <v>137</v>
      </c>
      <c r="K911" s="78">
        <v>136</v>
      </c>
      <c r="L911" s="78">
        <v>207</v>
      </c>
      <c r="M911" s="81">
        <f t="shared" si="58"/>
        <v>105.184</v>
      </c>
      <c r="N911" s="311">
        <f t="shared" si="59"/>
        <v>26.295999999999996</v>
      </c>
      <c r="O911" s="314"/>
    </row>
    <row r="912" spans="1:15" ht="45" x14ac:dyDescent="0.25">
      <c r="A912" s="1" t="s">
        <v>3900</v>
      </c>
      <c r="B912" s="2">
        <v>1000</v>
      </c>
      <c r="C912" s="2" t="s">
        <v>3901</v>
      </c>
      <c r="D912" s="3" t="s">
        <v>3902</v>
      </c>
      <c r="E912" s="80">
        <v>206</v>
      </c>
      <c r="F912" s="80">
        <v>148</v>
      </c>
      <c r="G912" s="80">
        <v>270</v>
      </c>
      <c r="H912" s="81">
        <f t="shared" si="60"/>
        <v>136.73920000000001</v>
      </c>
      <c r="I912" s="81">
        <f t="shared" si="61"/>
        <v>13.673920000000001</v>
      </c>
      <c r="J912" s="80">
        <v>206</v>
      </c>
      <c r="K912" s="80">
        <v>148</v>
      </c>
      <c r="L912" s="80">
        <v>270</v>
      </c>
      <c r="M912" s="81">
        <f t="shared" si="58"/>
        <v>136.73920000000001</v>
      </c>
      <c r="N912" s="311">
        <f t="shared" si="59"/>
        <v>13.673920000000001</v>
      </c>
      <c r="O912" s="314"/>
    </row>
    <row r="913" spans="1:15" x14ac:dyDescent="0.25">
      <c r="A913" s="1" t="s">
        <v>3903</v>
      </c>
      <c r="B913" s="2">
        <v>1000</v>
      </c>
      <c r="C913" s="2" t="s">
        <v>3901</v>
      </c>
      <c r="D913" s="5" t="s">
        <v>7</v>
      </c>
      <c r="E913" s="80">
        <v>93</v>
      </c>
      <c r="F913" s="80">
        <v>77</v>
      </c>
      <c r="G913" s="80">
        <v>71</v>
      </c>
      <c r="H913" s="81">
        <f t="shared" si="60"/>
        <v>52.811133333333331</v>
      </c>
      <c r="I913" s="81">
        <f t="shared" si="61"/>
        <v>5.2811133333333329</v>
      </c>
      <c r="J913" s="80">
        <v>93</v>
      </c>
      <c r="K913" s="80">
        <v>77</v>
      </c>
      <c r="L913" s="80">
        <v>71</v>
      </c>
      <c r="M913" s="81">
        <f t="shared" si="58"/>
        <v>52.811133333333331</v>
      </c>
      <c r="N913" s="311">
        <f t="shared" si="59"/>
        <v>5.2811133333333329</v>
      </c>
      <c r="O913" s="314"/>
    </row>
    <row r="914" spans="1:15" x14ac:dyDescent="0.25">
      <c r="A914" s="1" t="s">
        <v>1415</v>
      </c>
      <c r="B914" s="2">
        <v>630</v>
      </c>
      <c r="C914" s="2" t="s">
        <v>3901</v>
      </c>
      <c r="D914" s="3" t="s">
        <v>171</v>
      </c>
      <c r="E914" s="80">
        <v>206</v>
      </c>
      <c r="F914" s="80">
        <v>148</v>
      </c>
      <c r="G914" s="80">
        <v>270</v>
      </c>
      <c r="H914" s="81">
        <f t="shared" si="60"/>
        <v>136.73920000000001</v>
      </c>
      <c r="I914" s="81">
        <f t="shared" si="61"/>
        <v>21.70463492063492</v>
      </c>
      <c r="J914" s="80">
        <v>12</v>
      </c>
      <c r="K914" s="80">
        <v>19</v>
      </c>
      <c r="L914" s="80">
        <v>33</v>
      </c>
      <c r="M914" s="81">
        <f t="shared" si="58"/>
        <v>14.024533333333331</v>
      </c>
      <c r="N914" s="311">
        <f t="shared" si="59"/>
        <v>2.2261164021164017</v>
      </c>
      <c r="O914" s="314"/>
    </row>
    <row r="915" spans="1:15" x14ac:dyDescent="0.25">
      <c r="A915" s="1" t="s">
        <v>1604</v>
      </c>
      <c r="B915" s="2">
        <v>630</v>
      </c>
      <c r="C915" s="2" t="s">
        <v>3901</v>
      </c>
      <c r="D915" s="5" t="s">
        <v>7</v>
      </c>
      <c r="E915" s="80">
        <v>93</v>
      </c>
      <c r="F915" s="80">
        <v>77</v>
      </c>
      <c r="G915" s="80">
        <v>71</v>
      </c>
      <c r="H915" s="81">
        <f t="shared" si="60"/>
        <v>52.811133333333331</v>
      </c>
      <c r="I915" s="81">
        <f t="shared" si="61"/>
        <v>8.382719576719575</v>
      </c>
      <c r="J915" s="80">
        <v>158</v>
      </c>
      <c r="K915" s="80">
        <v>150</v>
      </c>
      <c r="L915" s="80">
        <v>127</v>
      </c>
      <c r="M915" s="81">
        <f t="shared" si="58"/>
        <v>95.323000000000008</v>
      </c>
      <c r="N915" s="311">
        <f t="shared" si="59"/>
        <v>15.130634920634922</v>
      </c>
      <c r="O915" s="314"/>
    </row>
    <row r="916" spans="1:15" ht="30" x14ac:dyDescent="0.25">
      <c r="A916" s="1" t="s">
        <v>1416</v>
      </c>
      <c r="B916" s="2">
        <v>400</v>
      </c>
      <c r="C916" s="2" t="s">
        <v>3901</v>
      </c>
      <c r="D916" s="5" t="s">
        <v>893</v>
      </c>
      <c r="E916" s="80">
        <v>189</v>
      </c>
      <c r="F916" s="80">
        <v>123</v>
      </c>
      <c r="G916" s="80">
        <v>164</v>
      </c>
      <c r="H916" s="81">
        <f t="shared" si="60"/>
        <v>104.30746666666666</v>
      </c>
      <c r="I916" s="81">
        <f t="shared" si="61"/>
        <v>26.076866666666664</v>
      </c>
      <c r="J916" s="80">
        <v>189</v>
      </c>
      <c r="K916" s="80">
        <v>123</v>
      </c>
      <c r="L916" s="80">
        <v>164</v>
      </c>
      <c r="M916" s="81">
        <f t="shared" si="58"/>
        <v>104.30746666666666</v>
      </c>
      <c r="N916" s="311">
        <f t="shared" si="59"/>
        <v>26.076866666666664</v>
      </c>
      <c r="O916" s="314"/>
    </row>
    <row r="917" spans="1:15" x14ac:dyDescent="0.25">
      <c r="A917" s="1" t="s">
        <v>1605</v>
      </c>
      <c r="B917" s="2">
        <v>400</v>
      </c>
      <c r="C917" s="2" t="s">
        <v>3901</v>
      </c>
      <c r="D917" s="5" t="s">
        <v>7</v>
      </c>
      <c r="E917" s="80">
        <v>199</v>
      </c>
      <c r="F917" s="80">
        <v>150</v>
      </c>
      <c r="G917" s="80">
        <v>114</v>
      </c>
      <c r="H917" s="81">
        <f t="shared" si="60"/>
        <v>101.45873333333334</v>
      </c>
      <c r="I917" s="81">
        <f t="shared" si="61"/>
        <v>25.364683333333339</v>
      </c>
      <c r="J917" s="80">
        <v>199</v>
      </c>
      <c r="K917" s="80">
        <v>150</v>
      </c>
      <c r="L917" s="80">
        <v>114</v>
      </c>
      <c r="M917" s="81">
        <f t="shared" si="58"/>
        <v>101.45873333333334</v>
      </c>
      <c r="N917" s="311">
        <f t="shared" si="59"/>
        <v>25.364683333333339</v>
      </c>
      <c r="O917" s="314"/>
    </row>
    <row r="918" spans="1:15" x14ac:dyDescent="0.25">
      <c r="A918" s="1" t="s">
        <v>1417</v>
      </c>
      <c r="B918" s="2">
        <v>315</v>
      </c>
      <c r="C918" s="2" t="s">
        <v>3901</v>
      </c>
      <c r="D918" s="5" t="s">
        <v>894</v>
      </c>
      <c r="E918" s="80">
        <v>83</v>
      </c>
      <c r="F918" s="80">
        <v>72</v>
      </c>
      <c r="G918" s="80">
        <v>66</v>
      </c>
      <c r="H918" s="81">
        <f t="shared" si="60"/>
        <v>48.428466666666672</v>
      </c>
      <c r="I918" s="81">
        <f t="shared" si="61"/>
        <v>15.374116402116403</v>
      </c>
      <c r="J918" s="80">
        <v>83</v>
      </c>
      <c r="K918" s="80">
        <v>72</v>
      </c>
      <c r="L918" s="80">
        <v>66</v>
      </c>
      <c r="M918" s="81">
        <f t="shared" si="58"/>
        <v>48.428466666666672</v>
      </c>
      <c r="N918" s="311">
        <f t="shared" si="59"/>
        <v>15.374116402116403</v>
      </c>
      <c r="O918" s="314"/>
    </row>
    <row r="919" spans="1:15" x14ac:dyDescent="0.25">
      <c r="A919" s="1" t="s">
        <v>1606</v>
      </c>
      <c r="B919" s="2">
        <v>400</v>
      </c>
      <c r="C919" s="2" t="s">
        <v>3901</v>
      </c>
      <c r="D919" s="5" t="s">
        <v>7</v>
      </c>
      <c r="E919" s="80">
        <v>102</v>
      </c>
      <c r="F919" s="80">
        <v>134</v>
      </c>
      <c r="G919" s="80">
        <v>163</v>
      </c>
      <c r="H919" s="81">
        <f t="shared" si="60"/>
        <v>87.434200000000004</v>
      </c>
      <c r="I919" s="81">
        <f t="shared" si="61"/>
        <v>21.858550000000001</v>
      </c>
      <c r="J919" s="80">
        <v>102</v>
      </c>
      <c r="K919" s="80">
        <v>134</v>
      </c>
      <c r="L919" s="80">
        <v>163</v>
      </c>
      <c r="M919" s="81">
        <f t="shared" si="58"/>
        <v>87.434200000000004</v>
      </c>
      <c r="N919" s="311">
        <f t="shared" si="59"/>
        <v>21.858550000000001</v>
      </c>
      <c r="O919" s="314"/>
    </row>
    <row r="920" spans="1:15" ht="30" x14ac:dyDescent="0.25">
      <c r="A920" s="1" t="s">
        <v>3143</v>
      </c>
      <c r="B920" s="2">
        <v>400</v>
      </c>
      <c r="C920" s="2" t="s">
        <v>3901</v>
      </c>
      <c r="D920" s="5" t="s">
        <v>895</v>
      </c>
      <c r="E920" s="80">
        <v>46</v>
      </c>
      <c r="F920" s="80">
        <v>44</v>
      </c>
      <c r="G920" s="80">
        <v>42</v>
      </c>
      <c r="H920" s="81">
        <f t="shared" si="60"/>
        <v>28.925599999999999</v>
      </c>
      <c r="I920" s="81">
        <f t="shared" si="61"/>
        <v>7.2314000000000007</v>
      </c>
      <c r="J920" s="80">
        <v>46</v>
      </c>
      <c r="K920" s="80">
        <v>44</v>
      </c>
      <c r="L920" s="80">
        <v>42</v>
      </c>
      <c r="M920" s="81">
        <f t="shared" ref="M920:M983" si="62">(J920+K920+L920)/3*0.38*1.73</f>
        <v>28.925599999999999</v>
      </c>
      <c r="N920" s="311">
        <f t="shared" si="59"/>
        <v>7.2314000000000007</v>
      </c>
      <c r="O920" s="314"/>
    </row>
    <row r="921" spans="1:15" x14ac:dyDescent="0.25">
      <c r="A921" s="1" t="s">
        <v>3144</v>
      </c>
      <c r="B921" s="2">
        <v>400</v>
      </c>
      <c r="C921" s="2" t="s">
        <v>3901</v>
      </c>
      <c r="D921" s="5" t="s">
        <v>7</v>
      </c>
      <c r="E921" s="80">
        <v>33</v>
      </c>
      <c r="F921" s="80">
        <v>66</v>
      </c>
      <c r="G921" s="80">
        <v>41</v>
      </c>
      <c r="H921" s="81">
        <f t="shared" si="60"/>
        <v>30.678666666666668</v>
      </c>
      <c r="I921" s="81">
        <f t="shared" si="61"/>
        <v>7.669666666666668</v>
      </c>
      <c r="J921" s="80">
        <v>33</v>
      </c>
      <c r="K921" s="80">
        <v>66</v>
      </c>
      <c r="L921" s="80">
        <v>41</v>
      </c>
      <c r="M921" s="81">
        <f t="shared" si="62"/>
        <v>30.678666666666668</v>
      </c>
      <c r="N921" s="311">
        <f t="shared" si="59"/>
        <v>7.669666666666668</v>
      </c>
      <c r="O921" s="314"/>
    </row>
    <row r="922" spans="1:15" x14ac:dyDescent="0.25">
      <c r="A922" s="1" t="s">
        <v>1051</v>
      </c>
      <c r="B922" s="2">
        <v>400</v>
      </c>
      <c r="C922" s="2" t="s">
        <v>3901</v>
      </c>
      <c r="D922" s="5" t="s">
        <v>785</v>
      </c>
      <c r="E922" s="80">
        <v>198</v>
      </c>
      <c r="F922" s="80">
        <v>158</v>
      </c>
      <c r="G922" s="80">
        <v>155</v>
      </c>
      <c r="H922" s="81">
        <f t="shared" si="60"/>
        <v>111.97713333333334</v>
      </c>
      <c r="I922" s="81">
        <f t="shared" si="61"/>
        <v>27.994283333333335</v>
      </c>
      <c r="J922" s="80">
        <v>198</v>
      </c>
      <c r="K922" s="80">
        <v>158</v>
      </c>
      <c r="L922" s="80">
        <v>155</v>
      </c>
      <c r="M922" s="81">
        <f t="shared" si="62"/>
        <v>111.97713333333334</v>
      </c>
      <c r="N922" s="311">
        <f t="shared" si="59"/>
        <v>27.994283333333335</v>
      </c>
      <c r="O922" s="314"/>
    </row>
    <row r="923" spans="1:15" x14ac:dyDescent="0.25">
      <c r="A923" s="1" t="s">
        <v>1248</v>
      </c>
      <c r="B923" s="2">
        <v>400</v>
      </c>
      <c r="C923" s="2" t="s">
        <v>3901</v>
      </c>
      <c r="D923" s="5" t="s">
        <v>7</v>
      </c>
      <c r="E923" s="80">
        <v>99</v>
      </c>
      <c r="F923" s="80">
        <v>130</v>
      </c>
      <c r="G923" s="80">
        <v>86</v>
      </c>
      <c r="H923" s="81">
        <f t="shared" si="60"/>
        <v>69.027000000000001</v>
      </c>
      <c r="I923" s="81">
        <f t="shared" si="61"/>
        <v>17.25675</v>
      </c>
      <c r="J923" s="80">
        <v>99</v>
      </c>
      <c r="K923" s="80">
        <v>130</v>
      </c>
      <c r="L923" s="80">
        <v>86</v>
      </c>
      <c r="M923" s="81">
        <f t="shared" si="62"/>
        <v>69.027000000000001</v>
      </c>
      <c r="N923" s="311">
        <f t="shared" si="59"/>
        <v>17.25675</v>
      </c>
      <c r="O923" s="314"/>
    </row>
    <row r="924" spans="1:15" x14ac:dyDescent="0.25">
      <c r="A924" s="1" t="s">
        <v>1052</v>
      </c>
      <c r="B924" s="2">
        <v>400</v>
      </c>
      <c r="C924" s="2" t="s">
        <v>3901</v>
      </c>
      <c r="D924" s="5" t="s">
        <v>785</v>
      </c>
      <c r="E924" s="80">
        <v>27</v>
      </c>
      <c r="F924" s="80">
        <v>10</v>
      </c>
      <c r="G924" s="80">
        <v>40</v>
      </c>
      <c r="H924" s="81">
        <f t="shared" si="60"/>
        <v>16.873266666666666</v>
      </c>
      <c r="I924" s="81">
        <f t="shared" si="61"/>
        <v>4.2183166666666665</v>
      </c>
      <c r="J924" s="80">
        <v>27</v>
      </c>
      <c r="K924" s="80">
        <v>10</v>
      </c>
      <c r="L924" s="80">
        <v>40</v>
      </c>
      <c r="M924" s="81">
        <f t="shared" si="62"/>
        <v>16.873266666666666</v>
      </c>
      <c r="N924" s="311">
        <f t="shared" si="59"/>
        <v>4.2183166666666665</v>
      </c>
      <c r="O924" s="314"/>
    </row>
    <row r="925" spans="1:15" x14ac:dyDescent="0.25">
      <c r="A925" s="1" t="s">
        <v>1249</v>
      </c>
      <c r="B925" s="2">
        <v>400</v>
      </c>
      <c r="C925" s="2" t="s">
        <v>3901</v>
      </c>
      <c r="D925" s="5" t="s">
        <v>7</v>
      </c>
      <c r="E925" s="80">
        <v>260</v>
      </c>
      <c r="F925" s="80">
        <v>244</v>
      </c>
      <c r="G925" s="80">
        <v>250</v>
      </c>
      <c r="H925" s="81">
        <f t="shared" si="60"/>
        <v>165.22653333333335</v>
      </c>
      <c r="I925" s="81">
        <f t="shared" si="61"/>
        <v>41.306633333333338</v>
      </c>
      <c r="J925" s="80">
        <v>260</v>
      </c>
      <c r="K925" s="80">
        <v>244</v>
      </c>
      <c r="L925" s="80">
        <v>250</v>
      </c>
      <c r="M925" s="81">
        <f t="shared" si="62"/>
        <v>165.22653333333335</v>
      </c>
      <c r="N925" s="311">
        <f t="shared" si="59"/>
        <v>41.306633333333338</v>
      </c>
      <c r="O925" s="314"/>
    </row>
    <row r="926" spans="1:15" x14ac:dyDescent="0.25">
      <c r="A926" s="1" t="s">
        <v>1418</v>
      </c>
      <c r="B926" s="2">
        <v>400</v>
      </c>
      <c r="C926" s="2" t="s">
        <v>3901</v>
      </c>
      <c r="D926" s="5" t="s">
        <v>8</v>
      </c>
      <c r="E926" s="80">
        <v>65</v>
      </c>
      <c r="F926" s="80">
        <v>54</v>
      </c>
      <c r="G926" s="80">
        <v>30</v>
      </c>
      <c r="H926" s="81">
        <f t="shared" si="60"/>
        <v>32.650866666666666</v>
      </c>
      <c r="I926" s="81">
        <f t="shared" si="61"/>
        <v>8.1627166666666664</v>
      </c>
      <c r="J926" s="80">
        <v>65</v>
      </c>
      <c r="K926" s="80">
        <v>54</v>
      </c>
      <c r="L926" s="80">
        <v>30</v>
      </c>
      <c r="M926" s="81">
        <f t="shared" si="62"/>
        <v>32.650866666666666</v>
      </c>
      <c r="N926" s="311">
        <f t="shared" si="59"/>
        <v>8.1627166666666664</v>
      </c>
      <c r="O926" s="314"/>
    </row>
    <row r="927" spans="1:15" x14ac:dyDescent="0.25">
      <c r="A927" s="1" t="s">
        <v>1607</v>
      </c>
      <c r="B927" s="2">
        <v>400</v>
      </c>
      <c r="C927" s="2" t="s">
        <v>3901</v>
      </c>
      <c r="D927" s="5" t="s">
        <v>7</v>
      </c>
      <c r="E927" s="80">
        <v>74</v>
      </c>
      <c r="F927" s="80">
        <v>55</v>
      </c>
      <c r="G927" s="80">
        <v>63</v>
      </c>
      <c r="H927" s="81">
        <f t="shared" si="60"/>
        <v>42.073599999999999</v>
      </c>
      <c r="I927" s="81">
        <f t="shared" si="61"/>
        <v>10.5184</v>
      </c>
      <c r="J927" s="80">
        <v>74</v>
      </c>
      <c r="K927" s="80">
        <v>55</v>
      </c>
      <c r="L927" s="80">
        <v>63</v>
      </c>
      <c r="M927" s="81">
        <f t="shared" si="62"/>
        <v>42.073599999999999</v>
      </c>
      <c r="N927" s="311">
        <f t="shared" si="59"/>
        <v>10.5184</v>
      </c>
      <c r="O927" s="314"/>
    </row>
    <row r="928" spans="1:15" ht="135" x14ac:dyDescent="0.25">
      <c r="A928" s="1" t="s">
        <v>1419</v>
      </c>
      <c r="B928" s="2">
        <v>400</v>
      </c>
      <c r="C928" s="2" t="s">
        <v>3901</v>
      </c>
      <c r="D928" s="5" t="s">
        <v>896</v>
      </c>
      <c r="E928" s="80">
        <v>55</v>
      </c>
      <c r="F928" s="80">
        <v>74</v>
      </c>
      <c r="G928" s="80">
        <v>76</v>
      </c>
      <c r="H928" s="81">
        <f t="shared" si="60"/>
        <v>44.922333333333327</v>
      </c>
      <c r="I928" s="81">
        <f t="shared" si="61"/>
        <v>11.230583333333332</v>
      </c>
      <c r="J928" s="80">
        <v>55</v>
      </c>
      <c r="K928" s="80">
        <v>74</v>
      </c>
      <c r="L928" s="80">
        <v>76</v>
      </c>
      <c r="M928" s="81">
        <f t="shared" si="62"/>
        <v>44.922333333333327</v>
      </c>
      <c r="N928" s="311">
        <f t="shared" si="59"/>
        <v>11.230583333333332</v>
      </c>
      <c r="O928" s="314"/>
    </row>
    <row r="929" spans="1:15" x14ac:dyDescent="0.25">
      <c r="A929" s="1" t="s">
        <v>1608</v>
      </c>
      <c r="B929" s="2">
        <v>400</v>
      </c>
      <c r="C929" s="2" t="s">
        <v>3901</v>
      </c>
      <c r="D929" s="5" t="s">
        <v>7</v>
      </c>
      <c r="E929" s="80">
        <v>87</v>
      </c>
      <c r="F929" s="80">
        <v>61</v>
      </c>
      <c r="G929" s="80">
        <v>148</v>
      </c>
      <c r="H929" s="81">
        <f t="shared" si="60"/>
        <v>64.863466666666667</v>
      </c>
      <c r="I929" s="81">
        <f t="shared" si="61"/>
        <v>16.215866666666667</v>
      </c>
      <c r="J929" s="80">
        <v>87</v>
      </c>
      <c r="K929" s="80">
        <v>61</v>
      </c>
      <c r="L929" s="80">
        <v>148</v>
      </c>
      <c r="M929" s="81">
        <f t="shared" si="62"/>
        <v>64.863466666666667</v>
      </c>
      <c r="N929" s="311">
        <f t="shared" si="59"/>
        <v>16.215866666666667</v>
      </c>
      <c r="O929" s="314"/>
    </row>
    <row r="930" spans="1:15" ht="45" x14ac:dyDescent="0.25">
      <c r="A930" s="1" t="s">
        <v>1420</v>
      </c>
      <c r="B930" s="2">
        <v>400</v>
      </c>
      <c r="C930" s="2" t="s">
        <v>3901</v>
      </c>
      <c r="D930" s="5" t="s">
        <v>897</v>
      </c>
      <c r="E930" s="80">
        <v>27</v>
      </c>
      <c r="F930" s="80">
        <v>25</v>
      </c>
      <c r="G930" s="80">
        <v>10</v>
      </c>
      <c r="H930" s="81">
        <f t="shared" si="60"/>
        <v>13.586266666666667</v>
      </c>
      <c r="I930" s="81">
        <f t="shared" si="61"/>
        <v>3.3965666666666663</v>
      </c>
      <c r="J930" s="80">
        <v>27</v>
      </c>
      <c r="K930" s="80">
        <v>25</v>
      </c>
      <c r="L930" s="80">
        <v>10</v>
      </c>
      <c r="M930" s="81">
        <f t="shared" si="62"/>
        <v>13.586266666666667</v>
      </c>
      <c r="N930" s="311">
        <f t="shared" si="59"/>
        <v>3.3965666666666663</v>
      </c>
      <c r="O930" s="314"/>
    </row>
    <row r="931" spans="1:15" x14ac:dyDescent="0.25">
      <c r="A931" s="1" t="s">
        <v>1609</v>
      </c>
      <c r="B931" s="2">
        <v>315</v>
      </c>
      <c r="C931" s="2" t="s">
        <v>3901</v>
      </c>
      <c r="D931" s="5" t="s">
        <v>7</v>
      </c>
      <c r="E931" s="80">
        <v>65</v>
      </c>
      <c r="F931" s="80">
        <v>112</v>
      </c>
      <c r="G931" s="80">
        <v>61</v>
      </c>
      <c r="H931" s="81">
        <f t="shared" si="60"/>
        <v>52.153733333333328</v>
      </c>
      <c r="I931" s="81">
        <f t="shared" si="61"/>
        <v>16.556740740740739</v>
      </c>
      <c r="J931" s="80">
        <v>65</v>
      </c>
      <c r="K931" s="80">
        <v>112</v>
      </c>
      <c r="L931" s="80">
        <v>61</v>
      </c>
      <c r="M931" s="81">
        <f t="shared" si="62"/>
        <v>52.153733333333328</v>
      </c>
      <c r="N931" s="311">
        <f t="shared" si="59"/>
        <v>16.556740740740739</v>
      </c>
      <c r="O931" s="314"/>
    </row>
    <row r="932" spans="1:15" ht="30" x14ac:dyDescent="0.25">
      <c r="A932" s="1" t="s">
        <v>1421</v>
      </c>
      <c r="B932" s="2">
        <v>250</v>
      </c>
      <c r="C932" s="2" t="s">
        <v>3901</v>
      </c>
      <c r="D932" s="5" t="s">
        <v>898</v>
      </c>
      <c r="E932" s="80">
        <v>177</v>
      </c>
      <c r="F932" s="80">
        <v>135</v>
      </c>
      <c r="G932" s="80">
        <v>169</v>
      </c>
      <c r="H932" s="81">
        <f t="shared" si="60"/>
        <v>105.40313333333334</v>
      </c>
      <c r="I932" s="81">
        <f t="shared" si="61"/>
        <v>42.161253333333335</v>
      </c>
      <c r="J932" s="80">
        <v>177</v>
      </c>
      <c r="K932" s="80">
        <v>135</v>
      </c>
      <c r="L932" s="80">
        <v>169</v>
      </c>
      <c r="M932" s="81">
        <f t="shared" si="62"/>
        <v>105.40313333333334</v>
      </c>
      <c r="N932" s="311">
        <f t="shared" si="59"/>
        <v>42.161253333333335</v>
      </c>
      <c r="O932" s="314"/>
    </row>
    <row r="933" spans="1:15" x14ac:dyDescent="0.25">
      <c r="A933" s="1" t="s">
        <v>1610</v>
      </c>
      <c r="B933" s="2">
        <v>630</v>
      </c>
      <c r="C933" s="2" t="s">
        <v>3901</v>
      </c>
      <c r="D933" s="5" t="s">
        <v>7</v>
      </c>
      <c r="E933" s="80">
        <v>88</v>
      </c>
      <c r="F933" s="80">
        <v>146</v>
      </c>
      <c r="G933" s="80">
        <v>166</v>
      </c>
      <c r="H933" s="81">
        <f t="shared" si="60"/>
        <v>87.653333333333336</v>
      </c>
      <c r="I933" s="81">
        <f t="shared" si="61"/>
        <v>13.913227513227513</v>
      </c>
      <c r="J933" s="80">
        <v>88</v>
      </c>
      <c r="K933" s="80">
        <v>146</v>
      </c>
      <c r="L933" s="80">
        <v>166</v>
      </c>
      <c r="M933" s="81">
        <f t="shared" si="62"/>
        <v>87.653333333333336</v>
      </c>
      <c r="N933" s="311">
        <f t="shared" si="59"/>
        <v>13.913227513227513</v>
      </c>
      <c r="O933" s="314"/>
    </row>
    <row r="934" spans="1:15" ht="75" x14ac:dyDescent="0.25">
      <c r="A934" s="1" t="s">
        <v>1422</v>
      </c>
      <c r="B934" s="2">
        <v>400</v>
      </c>
      <c r="C934" s="2" t="s">
        <v>3901</v>
      </c>
      <c r="D934" s="5" t="s">
        <v>899</v>
      </c>
      <c r="E934" s="80">
        <v>31</v>
      </c>
      <c r="F934" s="80">
        <v>23</v>
      </c>
      <c r="G934" s="80">
        <v>27</v>
      </c>
      <c r="H934" s="81">
        <f t="shared" si="60"/>
        <v>17.7498</v>
      </c>
      <c r="I934" s="81">
        <f t="shared" si="61"/>
        <v>4.4374500000000001</v>
      </c>
      <c r="J934" s="80">
        <v>31</v>
      </c>
      <c r="K934" s="80">
        <v>23</v>
      </c>
      <c r="L934" s="80">
        <v>27</v>
      </c>
      <c r="M934" s="81">
        <f t="shared" si="62"/>
        <v>17.7498</v>
      </c>
      <c r="N934" s="311">
        <f t="shared" si="59"/>
        <v>4.4374500000000001</v>
      </c>
      <c r="O934" s="314"/>
    </row>
    <row r="935" spans="1:15" x14ac:dyDescent="0.25">
      <c r="A935" s="1" t="s">
        <v>1611</v>
      </c>
      <c r="B935" s="2">
        <v>400</v>
      </c>
      <c r="C935" s="2" t="s">
        <v>3901</v>
      </c>
      <c r="D935" s="5" t="s">
        <v>7</v>
      </c>
      <c r="E935" s="80">
        <v>31</v>
      </c>
      <c r="F935" s="80">
        <v>33</v>
      </c>
      <c r="G935" s="80">
        <v>38</v>
      </c>
      <c r="H935" s="81">
        <f t="shared" si="60"/>
        <v>22.351600000000001</v>
      </c>
      <c r="I935" s="81">
        <f t="shared" si="61"/>
        <v>5.5879000000000003</v>
      </c>
      <c r="J935" s="80">
        <v>31</v>
      </c>
      <c r="K935" s="80">
        <v>33</v>
      </c>
      <c r="L935" s="80">
        <v>38</v>
      </c>
      <c r="M935" s="81">
        <f t="shared" si="62"/>
        <v>22.351600000000001</v>
      </c>
      <c r="N935" s="311">
        <f t="shared" si="59"/>
        <v>5.5879000000000003</v>
      </c>
      <c r="O935" s="314"/>
    </row>
    <row r="936" spans="1:15" ht="30" x14ac:dyDescent="0.25">
      <c r="A936" s="1" t="s">
        <v>1423</v>
      </c>
      <c r="B936" s="2">
        <v>400</v>
      </c>
      <c r="C936" s="2" t="s">
        <v>3901</v>
      </c>
      <c r="D936" s="5" t="s">
        <v>900</v>
      </c>
      <c r="E936" s="80">
        <v>74</v>
      </c>
      <c r="F936" s="80">
        <v>123</v>
      </c>
      <c r="G936" s="80">
        <v>82</v>
      </c>
      <c r="H936" s="81">
        <f t="shared" si="60"/>
        <v>61.138200000000005</v>
      </c>
      <c r="I936" s="81">
        <f t="shared" si="61"/>
        <v>15.284550000000003</v>
      </c>
      <c r="J936" s="80">
        <v>74</v>
      </c>
      <c r="K936" s="80">
        <v>123</v>
      </c>
      <c r="L936" s="80">
        <v>82</v>
      </c>
      <c r="M936" s="81">
        <f t="shared" si="62"/>
        <v>61.138200000000005</v>
      </c>
      <c r="N936" s="311">
        <f t="shared" si="59"/>
        <v>15.284550000000003</v>
      </c>
      <c r="O936" s="314"/>
    </row>
    <row r="937" spans="1:15" x14ac:dyDescent="0.25">
      <c r="A937" s="1" t="s">
        <v>1612</v>
      </c>
      <c r="B937" s="2">
        <v>400</v>
      </c>
      <c r="C937" s="2" t="s">
        <v>3901</v>
      </c>
      <c r="D937" s="5" t="s">
        <v>7</v>
      </c>
      <c r="E937" s="80">
        <v>142</v>
      </c>
      <c r="F937" s="80">
        <v>160</v>
      </c>
      <c r="G937" s="80">
        <v>187</v>
      </c>
      <c r="H937" s="81">
        <f t="shared" si="60"/>
        <v>107.1562</v>
      </c>
      <c r="I937" s="81">
        <f t="shared" si="61"/>
        <v>26.789049999999996</v>
      </c>
      <c r="J937" s="80">
        <v>142</v>
      </c>
      <c r="K937" s="80">
        <v>160</v>
      </c>
      <c r="L937" s="80">
        <v>187</v>
      </c>
      <c r="M937" s="81">
        <f t="shared" si="62"/>
        <v>107.1562</v>
      </c>
      <c r="N937" s="311">
        <f t="shared" si="59"/>
        <v>26.789049999999996</v>
      </c>
      <c r="O937" s="314"/>
    </row>
    <row r="938" spans="1:15" ht="30" x14ac:dyDescent="0.25">
      <c r="A938" s="1" t="s">
        <v>3124</v>
      </c>
      <c r="B938" s="2">
        <v>400</v>
      </c>
      <c r="C938" s="2" t="s">
        <v>3901</v>
      </c>
      <c r="D938" s="5" t="s">
        <v>901</v>
      </c>
      <c r="E938" s="80">
        <v>115</v>
      </c>
      <c r="F938" s="80">
        <v>78</v>
      </c>
      <c r="G938" s="80">
        <v>83</v>
      </c>
      <c r="H938" s="81">
        <f t="shared" si="60"/>
        <v>60.480800000000002</v>
      </c>
      <c r="I938" s="81">
        <f t="shared" si="61"/>
        <v>15.120200000000001</v>
      </c>
      <c r="J938" s="80">
        <v>115</v>
      </c>
      <c r="K938" s="80">
        <v>78</v>
      </c>
      <c r="L938" s="80">
        <v>83</v>
      </c>
      <c r="M938" s="81">
        <f t="shared" si="62"/>
        <v>60.480800000000002</v>
      </c>
      <c r="N938" s="311">
        <f t="shared" si="59"/>
        <v>15.120200000000001</v>
      </c>
      <c r="O938" s="314"/>
    </row>
    <row r="939" spans="1:15" x14ac:dyDescent="0.25">
      <c r="A939" s="1" t="s">
        <v>3125</v>
      </c>
      <c r="B939" s="2">
        <v>400</v>
      </c>
      <c r="C939" s="2" t="s">
        <v>3901</v>
      </c>
      <c r="D939" s="5" t="s">
        <v>7</v>
      </c>
      <c r="E939" s="80">
        <v>228</v>
      </c>
      <c r="F939" s="80">
        <v>177</v>
      </c>
      <c r="G939" s="80">
        <v>143</v>
      </c>
      <c r="H939" s="81">
        <f t="shared" si="60"/>
        <v>120.08506666666665</v>
      </c>
      <c r="I939" s="81">
        <f t="shared" si="61"/>
        <v>30.021266666666662</v>
      </c>
      <c r="J939" s="80">
        <v>228</v>
      </c>
      <c r="K939" s="80">
        <v>177</v>
      </c>
      <c r="L939" s="80">
        <v>143</v>
      </c>
      <c r="M939" s="81">
        <f t="shared" si="62"/>
        <v>120.08506666666665</v>
      </c>
      <c r="N939" s="311">
        <f t="shared" si="59"/>
        <v>30.021266666666662</v>
      </c>
      <c r="O939" s="314"/>
    </row>
    <row r="940" spans="1:15" x14ac:dyDescent="0.25">
      <c r="A940" s="1" t="s">
        <v>1424</v>
      </c>
      <c r="B940" s="2">
        <v>630</v>
      </c>
      <c r="C940" s="2" t="s">
        <v>3901</v>
      </c>
      <c r="D940" s="5" t="s">
        <v>902</v>
      </c>
      <c r="E940" s="80">
        <v>6</v>
      </c>
      <c r="F940" s="80">
        <v>22</v>
      </c>
      <c r="G940" s="80">
        <v>18</v>
      </c>
      <c r="H940" s="81">
        <f t="shared" si="60"/>
        <v>10.080133333333334</v>
      </c>
      <c r="I940" s="81">
        <f t="shared" si="61"/>
        <v>1.6000211640211641</v>
      </c>
      <c r="J940" s="80">
        <v>6</v>
      </c>
      <c r="K940" s="80">
        <v>22</v>
      </c>
      <c r="L940" s="80">
        <v>18</v>
      </c>
      <c r="M940" s="81">
        <f t="shared" si="62"/>
        <v>10.080133333333334</v>
      </c>
      <c r="N940" s="311">
        <f t="shared" si="59"/>
        <v>1.6000211640211641</v>
      </c>
      <c r="O940" s="314"/>
    </row>
    <row r="941" spans="1:15" x14ac:dyDescent="0.25">
      <c r="A941" s="1" t="s">
        <v>1613</v>
      </c>
      <c r="B941" s="2">
        <v>630</v>
      </c>
      <c r="C941" s="2" t="s">
        <v>3901</v>
      </c>
      <c r="D941" s="5" t="s">
        <v>7</v>
      </c>
      <c r="E941" s="80">
        <v>191</v>
      </c>
      <c r="F941" s="80">
        <v>250</v>
      </c>
      <c r="G941" s="80">
        <v>240</v>
      </c>
      <c r="H941" s="81">
        <f t="shared" si="60"/>
        <v>149.22980000000001</v>
      </c>
      <c r="I941" s="81">
        <f t="shared" si="61"/>
        <v>23.687269841269842</v>
      </c>
      <c r="J941" s="80">
        <v>191</v>
      </c>
      <c r="K941" s="80">
        <v>250</v>
      </c>
      <c r="L941" s="80">
        <v>240</v>
      </c>
      <c r="M941" s="81">
        <f t="shared" si="62"/>
        <v>149.22980000000001</v>
      </c>
      <c r="N941" s="311">
        <f t="shared" si="59"/>
        <v>23.687269841269842</v>
      </c>
      <c r="O941" s="314"/>
    </row>
    <row r="942" spans="1:15" x14ac:dyDescent="0.25">
      <c r="A942" s="1" t="s">
        <v>1425</v>
      </c>
      <c r="B942" s="2">
        <v>630</v>
      </c>
      <c r="C942" s="2" t="s">
        <v>3901</v>
      </c>
      <c r="D942" s="5" t="s">
        <v>8</v>
      </c>
      <c r="E942" s="80">
        <v>93</v>
      </c>
      <c r="F942" s="80">
        <v>88</v>
      </c>
      <c r="G942" s="80">
        <v>92</v>
      </c>
      <c r="H942" s="81">
        <f t="shared" si="60"/>
        <v>59.823399999999999</v>
      </c>
      <c r="I942" s="81">
        <f t="shared" si="61"/>
        <v>9.4957777777777785</v>
      </c>
      <c r="J942" s="80">
        <v>93</v>
      </c>
      <c r="K942" s="80">
        <v>88</v>
      </c>
      <c r="L942" s="80">
        <v>92</v>
      </c>
      <c r="M942" s="81">
        <f t="shared" si="62"/>
        <v>59.823399999999999</v>
      </c>
      <c r="N942" s="311">
        <f t="shared" si="59"/>
        <v>9.4957777777777785</v>
      </c>
      <c r="O942" s="314"/>
    </row>
    <row r="943" spans="1:15" x14ac:dyDescent="0.25">
      <c r="A943" s="1" t="s">
        <v>1614</v>
      </c>
      <c r="B943" s="2">
        <v>630</v>
      </c>
      <c r="C943" s="2" t="s">
        <v>3901</v>
      </c>
      <c r="D943" s="5" t="s">
        <v>7</v>
      </c>
      <c r="E943" s="80">
        <v>183</v>
      </c>
      <c r="F943" s="80">
        <v>120</v>
      </c>
      <c r="G943" s="80">
        <v>155</v>
      </c>
      <c r="H943" s="81">
        <f t="shared" si="60"/>
        <v>100.36306666666665</v>
      </c>
      <c r="I943" s="81">
        <f t="shared" si="61"/>
        <v>15.930645502645502</v>
      </c>
      <c r="J943" s="80">
        <v>183</v>
      </c>
      <c r="K943" s="80">
        <v>120</v>
      </c>
      <c r="L943" s="80">
        <v>155</v>
      </c>
      <c r="M943" s="81">
        <f t="shared" si="62"/>
        <v>100.36306666666665</v>
      </c>
      <c r="N943" s="311">
        <f t="shared" si="59"/>
        <v>15.930645502645502</v>
      </c>
      <c r="O943" s="314"/>
    </row>
    <row r="944" spans="1:15" x14ac:dyDescent="0.25">
      <c r="A944" s="1" t="s">
        <v>1426</v>
      </c>
      <c r="B944" s="2">
        <v>400</v>
      </c>
      <c r="C944" s="2" t="s">
        <v>3901</v>
      </c>
      <c r="D944" s="3" t="s">
        <v>8</v>
      </c>
      <c r="E944" s="80">
        <v>73</v>
      </c>
      <c r="F944" s="80">
        <v>84</v>
      </c>
      <c r="G944" s="80">
        <v>94</v>
      </c>
      <c r="H944" s="81">
        <f t="shared" si="60"/>
        <v>55.00246666666667</v>
      </c>
      <c r="I944" s="81">
        <f t="shared" si="61"/>
        <v>13.750616666666668</v>
      </c>
      <c r="J944" s="80">
        <v>73</v>
      </c>
      <c r="K944" s="80">
        <v>84</v>
      </c>
      <c r="L944" s="80">
        <v>94</v>
      </c>
      <c r="M944" s="81">
        <f t="shared" si="62"/>
        <v>55.00246666666667</v>
      </c>
      <c r="N944" s="311">
        <f t="shared" si="59"/>
        <v>13.750616666666668</v>
      </c>
      <c r="O944" s="314"/>
    </row>
    <row r="945" spans="1:15" x14ac:dyDescent="0.25">
      <c r="A945" s="1" t="s">
        <v>1615</v>
      </c>
      <c r="B945" s="2">
        <v>400</v>
      </c>
      <c r="C945" s="2" t="s">
        <v>3901</v>
      </c>
      <c r="D945" s="5" t="s">
        <v>7</v>
      </c>
      <c r="E945" s="80">
        <v>25</v>
      </c>
      <c r="F945" s="80">
        <v>34</v>
      </c>
      <c r="G945" s="80">
        <v>33</v>
      </c>
      <c r="H945" s="81">
        <f t="shared" si="60"/>
        <v>20.160266666666669</v>
      </c>
      <c r="I945" s="81">
        <f t="shared" si="61"/>
        <v>5.0400666666666671</v>
      </c>
      <c r="J945" s="80">
        <v>25</v>
      </c>
      <c r="K945" s="80">
        <v>34</v>
      </c>
      <c r="L945" s="80">
        <v>33</v>
      </c>
      <c r="M945" s="81">
        <f t="shared" si="62"/>
        <v>20.160266666666669</v>
      </c>
      <c r="N945" s="311">
        <f t="shared" si="59"/>
        <v>5.0400666666666671</v>
      </c>
      <c r="O945" s="314"/>
    </row>
    <row r="946" spans="1:15" ht="30" x14ac:dyDescent="0.25">
      <c r="A946" s="1" t="s">
        <v>1116</v>
      </c>
      <c r="B946" s="2">
        <v>400</v>
      </c>
      <c r="C946" s="2" t="s">
        <v>3901</v>
      </c>
      <c r="D946" s="3" t="s">
        <v>172</v>
      </c>
      <c r="E946" s="78">
        <v>327</v>
      </c>
      <c r="F946" s="78">
        <v>249</v>
      </c>
      <c r="G946" s="78">
        <v>308</v>
      </c>
      <c r="H946" s="81">
        <f t="shared" si="60"/>
        <v>193.71386666666669</v>
      </c>
      <c r="I946" s="81">
        <f t="shared" si="61"/>
        <v>48.428466666666672</v>
      </c>
      <c r="J946" s="78">
        <v>327</v>
      </c>
      <c r="K946" s="78">
        <v>249</v>
      </c>
      <c r="L946" s="78">
        <v>308</v>
      </c>
      <c r="M946" s="81">
        <f t="shared" si="62"/>
        <v>193.71386666666669</v>
      </c>
      <c r="N946" s="311">
        <f t="shared" si="59"/>
        <v>48.428466666666672</v>
      </c>
      <c r="O946" s="314"/>
    </row>
    <row r="947" spans="1:15" x14ac:dyDescent="0.25">
      <c r="A947" s="1" t="s">
        <v>1117</v>
      </c>
      <c r="B947" s="2">
        <v>400</v>
      </c>
      <c r="C947" s="2" t="s">
        <v>3901</v>
      </c>
      <c r="D947" s="5" t="s">
        <v>7</v>
      </c>
      <c r="E947" s="78">
        <v>97</v>
      </c>
      <c r="F947" s="78">
        <v>132</v>
      </c>
      <c r="G947" s="78">
        <v>127</v>
      </c>
      <c r="H947" s="81">
        <f t="shared" si="60"/>
        <v>78.011466666666664</v>
      </c>
      <c r="I947" s="81">
        <f t="shared" si="61"/>
        <v>19.502866666666666</v>
      </c>
      <c r="J947" s="78">
        <v>97</v>
      </c>
      <c r="K947" s="78">
        <v>132</v>
      </c>
      <c r="L947" s="78">
        <v>127</v>
      </c>
      <c r="M947" s="81">
        <f t="shared" si="62"/>
        <v>78.011466666666664</v>
      </c>
      <c r="N947" s="311">
        <f t="shared" si="59"/>
        <v>19.502866666666666</v>
      </c>
      <c r="O947" s="314"/>
    </row>
    <row r="948" spans="1:15" x14ac:dyDescent="0.25">
      <c r="A948" s="1" t="s">
        <v>3847</v>
      </c>
      <c r="B948" s="2">
        <v>1000</v>
      </c>
      <c r="C948" s="2" t="s">
        <v>3901</v>
      </c>
      <c r="D948" s="3" t="s">
        <v>8</v>
      </c>
      <c r="E948" s="80">
        <v>226</v>
      </c>
      <c r="F948" s="80">
        <v>128</v>
      </c>
      <c r="G948" s="80">
        <v>185</v>
      </c>
      <c r="H948" s="81">
        <f t="shared" si="60"/>
        <v>118.11286666666665</v>
      </c>
      <c r="I948" s="81">
        <f t="shared" si="61"/>
        <v>11.811286666666664</v>
      </c>
      <c r="J948" s="80">
        <v>226</v>
      </c>
      <c r="K948" s="80">
        <v>128</v>
      </c>
      <c r="L948" s="80">
        <v>185</v>
      </c>
      <c r="M948" s="81">
        <f t="shared" si="62"/>
        <v>118.11286666666665</v>
      </c>
      <c r="N948" s="311">
        <f t="shared" si="59"/>
        <v>11.811286666666664</v>
      </c>
      <c r="O948" s="314"/>
    </row>
    <row r="949" spans="1:15" x14ac:dyDescent="0.25">
      <c r="A949" s="1" t="s">
        <v>3848</v>
      </c>
      <c r="B949" s="2">
        <v>1000</v>
      </c>
      <c r="C949" s="2" t="s">
        <v>3901</v>
      </c>
      <c r="D949" s="5" t="s">
        <v>7</v>
      </c>
      <c r="E949" s="80">
        <v>105</v>
      </c>
      <c r="F949" s="80">
        <v>50</v>
      </c>
      <c r="G949" s="80">
        <v>65</v>
      </c>
      <c r="H949" s="81">
        <f t="shared" si="60"/>
        <v>48.209333333333326</v>
      </c>
      <c r="I949" s="81">
        <f t="shared" si="61"/>
        <v>4.8209333333333326</v>
      </c>
      <c r="J949" s="80">
        <v>105</v>
      </c>
      <c r="K949" s="80">
        <v>50</v>
      </c>
      <c r="L949" s="80">
        <v>65</v>
      </c>
      <c r="M949" s="81">
        <f t="shared" si="62"/>
        <v>48.209333333333326</v>
      </c>
      <c r="N949" s="311">
        <f t="shared" si="59"/>
        <v>4.8209333333333326</v>
      </c>
      <c r="O949" s="314"/>
    </row>
    <row r="950" spans="1:15" x14ac:dyDescent="0.25">
      <c r="A950" s="1" t="s">
        <v>1427</v>
      </c>
      <c r="B950" s="2">
        <v>250</v>
      </c>
      <c r="C950" s="2" t="s">
        <v>3901</v>
      </c>
      <c r="D950" s="5" t="s">
        <v>903</v>
      </c>
      <c r="E950" s="78">
        <v>0</v>
      </c>
      <c r="F950" s="78">
        <v>0</v>
      </c>
      <c r="G950" s="78">
        <v>0</v>
      </c>
      <c r="H950" s="81">
        <f t="shared" si="60"/>
        <v>0</v>
      </c>
      <c r="I950" s="81">
        <f t="shared" si="61"/>
        <v>0</v>
      </c>
      <c r="J950" s="78">
        <v>0</v>
      </c>
      <c r="K950" s="78">
        <v>0</v>
      </c>
      <c r="L950" s="78">
        <v>0</v>
      </c>
      <c r="M950" s="81">
        <f t="shared" si="62"/>
        <v>0</v>
      </c>
      <c r="N950" s="311">
        <f t="shared" si="59"/>
        <v>0</v>
      </c>
      <c r="O950" s="314"/>
    </row>
    <row r="951" spans="1:15" x14ac:dyDescent="0.25">
      <c r="A951" s="1" t="s">
        <v>1616</v>
      </c>
      <c r="B951" s="2">
        <v>250</v>
      </c>
      <c r="C951" s="2" t="s">
        <v>3901</v>
      </c>
      <c r="D951" s="5" t="s">
        <v>7</v>
      </c>
      <c r="E951" s="78">
        <v>70</v>
      </c>
      <c r="F951" s="78">
        <v>63</v>
      </c>
      <c r="G951" s="78">
        <v>74</v>
      </c>
      <c r="H951" s="81">
        <f t="shared" si="60"/>
        <v>45.360599999999998</v>
      </c>
      <c r="I951" s="81">
        <f t="shared" si="61"/>
        <v>18.14424</v>
      </c>
      <c r="J951" s="78">
        <v>70</v>
      </c>
      <c r="K951" s="78">
        <v>63</v>
      </c>
      <c r="L951" s="78">
        <v>74</v>
      </c>
      <c r="M951" s="81">
        <f t="shared" si="62"/>
        <v>45.360599999999998</v>
      </c>
      <c r="N951" s="311">
        <f t="shared" si="59"/>
        <v>18.14424</v>
      </c>
      <c r="O951" s="314"/>
    </row>
    <row r="952" spans="1:15" x14ac:dyDescent="0.25">
      <c r="A952" s="1" t="s">
        <v>1118</v>
      </c>
      <c r="B952" s="2">
        <v>400</v>
      </c>
      <c r="C952" s="2" t="s">
        <v>3905</v>
      </c>
      <c r="D952" s="3" t="s">
        <v>8</v>
      </c>
      <c r="E952" s="78">
        <v>76</v>
      </c>
      <c r="F952" s="78">
        <v>99</v>
      </c>
      <c r="G952" s="78">
        <v>131</v>
      </c>
      <c r="H952" s="81">
        <f t="shared" si="60"/>
        <v>67.0548</v>
      </c>
      <c r="I952" s="81">
        <f t="shared" si="61"/>
        <v>16.7637</v>
      </c>
      <c r="J952" s="78">
        <v>150</v>
      </c>
      <c r="K952" s="78">
        <v>154</v>
      </c>
      <c r="L952" s="78">
        <v>168</v>
      </c>
      <c r="M952" s="81">
        <f t="shared" si="62"/>
        <v>103.43093333333334</v>
      </c>
      <c r="N952" s="311">
        <f t="shared" si="59"/>
        <v>25.857733333333339</v>
      </c>
      <c r="O952" s="314"/>
    </row>
    <row r="953" spans="1:15" x14ac:dyDescent="0.25">
      <c r="A953" s="1" t="s">
        <v>1119</v>
      </c>
      <c r="B953" s="2">
        <v>400</v>
      </c>
      <c r="C953" s="2" t="s">
        <v>3905</v>
      </c>
      <c r="D953" s="5" t="s">
        <v>7</v>
      </c>
      <c r="E953" s="78">
        <v>230</v>
      </c>
      <c r="F953" s="78">
        <v>197</v>
      </c>
      <c r="G953" s="78">
        <v>214</v>
      </c>
      <c r="H953" s="81">
        <f t="shared" si="60"/>
        <v>140.46446666666665</v>
      </c>
      <c r="I953" s="81">
        <f t="shared" si="61"/>
        <v>35.116116666666663</v>
      </c>
      <c r="J953" s="78">
        <v>233</v>
      </c>
      <c r="K953" s="78">
        <v>143</v>
      </c>
      <c r="L953" s="78">
        <v>158</v>
      </c>
      <c r="M953" s="81">
        <f t="shared" si="62"/>
        <v>117.0172</v>
      </c>
      <c r="N953" s="311">
        <f t="shared" si="59"/>
        <v>29.254300000000001</v>
      </c>
      <c r="O953" s="314"/>
    </row>
    <row r="954" spans="1:15" x14ac:dyDescent="0.25">
      <c r="A954" s="1">
        <v>1856</v>
      </c>
      <c r="B954" s="2">
        <v>400</v>
      </c>
      <c r="C954" s="2" t="s">
        <v>3905</v>
      </c>
      <c r="D954" s="5"/>
      <c r="E954" s="78">
        <v>45</v>
      </c>
      <c r="F954" s="78">
        <v>37</v>
      </c>
      <c r="G954" s="78">
        <v>23</v>
      </c>
      <c r="H954" s="81">
        <f t="shared" si="60"/>
        <v>23.009</v>
      </c>
      <c r="I954" s="81">
        <f t="shared" si="61"/>
        <v>5.7522500000000001</v>
      </c>
      <c r="J954" s="78">
        <v>45</v>
      </c>
      <c r="K954" s="78">
        <v>37</v>
      </c>
      <c r="L954" s="78">
        <v>23</v>
      </c>
      <c r="M954" s="81">
        <f t="shared" si="62"/>
        <v>23.009</v>
      </c>
      <c r="N954" s="311">
        <f t="shared" si="59"/>
        <v>5.7522500000000001</v>
      </c>
      <c r="O954" s="314"/>
    </row>
    <row r="955" spans="1:15" x14ac:dyDescent="0.25">
      <c r="A955" s="1" t="s">
        <v>1120</v>
      </c>
      <c r="B955" s="2">
        <v>400</v>
      </c>
      <c r="C955" s="2" t="s">
        <v>3905</v>
      </c>
      <c r="D955" s="3" t="s">
        <v>173</v>
      </c>
      <c r="E955" s="78">
        <v>132</v>
      </c>
      <c r="F955" s="78">
        <v>151</v>
      </c>
      <c r="G955" s="78">
        <v>112</v>
      </c>
      <c r="H955" s="81">
        <f t="shared" si="60"/>
        <v>86.557666666666663</v>
      </c>
      <c r="I955" s="81">
        <f t="shared" si="61"/>
        <v>21.639416666666666</v>
      </c>
      <c r="J955" s="78">
        <v>132</v>
      </c>
      <c r="K955" s="78">
        <v>151</v>
      </c>
      <c r="L955" s="78">
        <v>112</v>
      </c>
      <c r="M955" s="81">
        <f t="shared" si="62"/>
        <v>86.557666666666663</v>
      </c>
      <c r="N955" s="311">
        <f t="shared" si="59"/>
        <v>21.639416666666666</v>
      </c>
      <c r="O955" s="314"/>
    </row>
    <row r="956" spans="1:15" x14ac:dyDescent="0.25">
      <c r="A956" s="1" t="s">
        <v>1121</v>
      </c>
      <c r="B956" s="2">
        <v>320</v>
      </c>
      <c r="C956" s="2" t="s">
        <v>3905</v>
      </c>
      <c r="D956" s="5" t="s">
        <v>7</v>
      </c>
      <c r="E956" s="78">
        <v>97</v>
      </c>
      <c r="F956" s="78">
        <v>119</v>
      </c>
      <c r="G956" s="78">
        <v>82</v>
      </c>
      <c r="H956" s="81">
        <f t="shared" si="60"/>
        <v>65.301733333333331</v>
      </c>
      <c r="I956" s="81">
        <f t="shared" si="61"/>
        <v>20.406791666666667</v>
      </c>
      <c r="J956" s="78">
        <v>97</v>
      </c>
      <c r="K956" s="78">
        <v>119</v>
      </c>
      <c r="L956" s="78">
        <v>82</v>
      </c>
      <c r="M956" s="81">
        <f t="shared" si="62"/>
        <v>65.301733333333331</v>
      </c>
      <c r="N956" s="311">
        <f t="shared" si="59"/>
        <v>20.406791666666667</v>
      </c>
      <c r="O956" s="314"/>
    </row>
    <row r="957" spans="1:15" x14ac:dyDescent="0.25">
      <c r="A957" s="1">
        <v>1857</v>
      </c>
      <c r="B957" s="2" t="s">
        <v>49</v>
      </c>
      <c r="C957" s="2" t="s">
        <v>3905</v>
      </c>
      <c r="D957" s="5"/>
      <c r="E957" s="78">
        <v>0</v>
      </c>
      <c r="F957" s="78">
        <v>0</v>
      </c>
      <c r="G957" s="78">
        <v>0</v>
      </c>
      <c r="H957" s="81">
        <f t="shared" si="60"/>
        <v>0</v>
      </c>
      <c r="I957" s="81" t="e">
        <f t="shared" si="61"/>
        <v>#VALUE!</v>
      </c>
      <c r="J957" s="78">
        <v>0</v>
      </c>
      <c r="K957" s="78">
        <v>0</v>
      </c>
      <c r="L957" s="78">
        <v>0</v>
      </c>
      <c r="M957" s="81">
        <f t="shared" si="62"/>
        <v>0</v>
      </c>
      <c r="N957" s="311" t="e">
        <f t="shared" si="59"/>
        <v>#VALUE!</v>
      </c>
      <c r="O957" s="314"/>
    </row>
    <row r="958" spans="1:15" x14ac:dyDescent="0.25">
      <c r="A958" s="1" t="s">
        <v>1122</v>
      </c>
      <c r="B958" s="2">
        <v>400</v>
      </c>
      <c r="C958" s="2" t="s">
        <v>3905</v>
      </c>
      <c r="D958" s="3" t="s">
        <v>8</v>
      </c>
      <c r="E958" s="78">
        <v>80</v>
      </c>
      <c r="F958" s="78">
        <v>102</v>
      </c>
      <c r="G958" s="78">
        <v>72</v>
      </c>
      <c r="H958" s="81">
        <f t="shared" si="60"/>
        <v>55.659866666666666</v>
      </c>
      <c r="I958" s="81">
        <f t="shared" si="61"/>
        <v>13.914966666666666</v>
      </c>
      <c r="J958" s="78">
        <v>80</v>
      </c>
      <c r="K958" s="78">
        <v>102</v>
      </c>
      <c r="L958" s="78">
        <v>72</v>
      </c>
      <c r="M958" s="81">
        <f t="shared" si="62"/>
        <v>55.659866666666666</v>
      </c>
      <c r="N958" s="311">
        <f t="shared" si="59"/>
        <v>13.914966666666666</v>
      </c>
      <c r="O958" s="314"/>
    </row>
    <row r="959" spans="1:15" x14ac:dyDescent="0.25">
      <c r="A959" s="1" t="s">
        <v>1123</v>
      </c>
      <c r="B959" s="2">
        <v>400</v>
      </c>
      <c r="C959" s="2" t="s">
        <v>3905</v>
      </c>
      <c r="D959" s="5" t="s">
        <v>7</v>
      </c>
      <c r="E959" s="78">
        <v>72</v>
      </c>
      <c r="F959" s="78">
        <v>88</v>
      </c>
      <c r="G959" s="78">
        <v>60</v>
      </c>
      <c r="H959" s="81">
        <f t="shared" si="60"/>
        <v>48.209333333333326</v>
      </c>
      <c r="I959" s="81">
        <f t="shared" si="61"/>
        <v>12.052333333333332</v>
      </c>
      <c r="J959" s="78">
        <v>72</v>
      </c>
      <c r="K959" s="78">
        <v>88</v>
      </c>
      <c r="L959" s="78">
        <v>60</v>
      </c>
      <c r="M959" s="81">
        <f t="shared" si="62"/>
        <v>48.209333333333326</v>
      </c>
      <c r="N959" s="311">
        <f t="shared" si="59"/>
        <v>12.052333333333332</v>
      </c>
      <c r="O959" s="314"/>
    </row>
    <row r="960" spans="1:15" x14ac:dyDescent="0.25">
      <c r="A960" s="1">
        <v>1858</v>
      </c>
      <c r="B960" s="2">
        <v>100</v>
      </c>
      <c r="C960" s="2" t="s">
        <v>3905</v>
      </c>
      <c r="D960" s="5"/>
      <c r="E960" s="78">
        <v>0</v>
      </c>
      <c r="F960" s="78">
        <v>0</v>
      </c>
      <c r="G960" s="78">
        <v>0</v>
      </c>
      <c r="H960" s="81">
        <f t="shared" si="60"/>
        <v>0</v>
      </c>
      <c r="I960" s="81">
        <f t="shared" si="61"/>
        <v>0</v>
      </c>
      <c r="J960" s="78">
        <v>0</v>
      </c>
      <c r="K960" s="78">
        <v>0</v>
      </c>
      <c r="L960" s="78">
        <v>0</v>
      </c>
      <c r="M960" s="81">
        <f t="shared" si="62"/>
        <v>0</v>
      </c>
      <c r="N960" s="311">
        <f t="shared" si="59"/>
        <v>0</v>
      </c>
      <c r="O960" s="314"/>
    </row>
    <row r="961" spans="1:15" ht="30" x14ac:dyDescent="0.25">
      <c r="A961" s="1" t="s">
        <v>1428</v>
      </c>
      <c r="B961" s="2">
        <v>400</v>
      </c>
      <c r="C961" s="2" t="s">
        <v>3905</v>
      </c>
      <c r="D961" s="5" t="s">
        <v>904</v>
      </c>
      <c r="E961" s="78">
        <v>90</v>
      </c>
      <c r="F961" s="78">
        <v>98</v>
      </c>
      <c r="G961" s="78">
        <v>103</v>
      </c>
      <c r="H961" s="81">
        <f t="shared" si="60"/>
        <v>63.767800000000001</v>
      </c>
      <c r="I961" s="81">
        <f t="shared" si="61"/>
        <v>15.941949999999999</v>
      </c>
      <c r="J961" s="78">
        <v>90</v>
      </c>
      <c r="K961" s="78">
        <v>98</v>
      </c>
      <c r="L961" s="78">
        <v>103</v>
      </c>
      <c r="M961" s="81">
        <f t="shared" si="62"/>
        <v>63.767800000000001</v>
      </c>
      <c r="N961" s="311">
        <f t="shared" si="59"/>
        <v>15.941949999999999</v>
      </c>
      <c r="O961" s="314"/>
    </row>
    <row r="962" spans="1:15" x14ac:dyDescent="0.25">
      <c r="A962" s="1" t="s">
        <v>1617</v>
      </c>
      <c r="B962" s="2">
        <v>400</v>
      </c>
      <c r="C962" s="2" t="s">
        <v>3905</v>
      </c>
      <c r="D962" s="5" t="s">
        <v>7</v>
      </c>
      <c r="E962" s="78">
        <v>70</v>
      </c>
      <c r="F962" s="78">
        <v>90</v>
      </c>
      <c r="G962" s="78">
        <v>82</v>
      </c>
      <c r="H962" s="81">
        <f t="shared" si="60"/>
        <v>53.03026666666667</v>
      </c>
      <c r="I962" s="81">
        <f t="shared" si="61"/>
        <v>13.257566666666667</v>
      </c>
      <c r="J962" s="78">
        <v>70</v>
      </c>
      <c r="K962" s="78">
        <v>90</v>
      </c>
      <c r="L962" s="78">
        <v>82</v>
      </c>
      <c r="M962" s="81">
        <f t="shared" si="62"/>
        <v>53.03026666666667</v>
      </c>
      <c r="N962" s="311">
        <f t="shared" si="59"/>
        <v>13.257566666666667</v>
      </c>
      <c r="O962" s="314"/>
    </row>
    <row r="963" spans="1:15" x14ac:dyDescent="0.25">
      <c r="A963" s="1" t="s">
        <v>1429</v>
      </c>
      <c r="B963" s="2">
        <v>160</v>
      </c>
      <c r="C963" s="2" t="s">
        <v>3905</v>
      </c>
      <c r="D963" s="5" t="s">
        <v>8</v>
      </c>
      <c r="E963" s="78">
        <v>27</v>
      </c>
      <c r="F963" s="78">
        <v>25</v>
      </c>
      <c r="G963" s="78">
        <v>18</v>
      </c>
      <c r="H963" s="81">
        <f t="shared" si="60"/>
        <v>15.339333333333334</v>
      </c>
      <c r="I963" s="81">
        <f t="shared" si="61"/>
        <v>9.5870833333333341</v>
      </c>
      <c r="J963" s="78">
        <v>27</v>
      </c>
      <c r="K963" s="78">
        <v>25</v>
      </c>
      <c r="L963" s="78">
        <v>18</v>
      </c>
      <c r="M963" s="81">
        <f t="shared" si="62"/>
        <v>15.339333333333334</v>
      </c>
      <c r="N963" s="311">
        <f t="shared" si="59"/>
        <v>9.5870833333333341</v>
      </c>
      <c r="O963" s="314"/>
    </row>
    <row r="964" spans="1:15" x14ac:dyDescent="0.25">
      <c r="A964" s="1" t="s">
        <v>1618</v>
      </c>
      <c r="B964" s="2">
        <v>250</v>
      </c>
      <c r="C964" s="2" t="s">
        <v>3905</v>
      </c>
      <c r="D964" s="5" t="s">
        <v>7</v>
      </c>
      <c r="E964" s="78">
        <v>51</v>
      </c>
      <c r="F964" s="78">
        <v>40</v>
      </c>
      <c r="G964" s="78">
        <v>20</v>
      </c>
      <c r="H964" s="81">
        <f t="shared" si="60"/>
        <v>24.323800000000002</v>
      </c>
      <c r="I964" s="81">
        <f t="shared" si="61"/>
        <v>9.7295200000000008</v>
      </c>
      <c r="J964" s="78">
        <v>51</v>
      </c>
      <c r="K964" s="78">
        <v>40</v>
      </c>
      <c r="L964" s="78">
        <v>20</v>
      </c>
      <c r="M964" s="81">
        <f t="shared" si="62"/>
        <v>24.323800000000002</v>
      </c>
      <c r="N964" s="311">
        <f t="shared" si="59"/>
        <v>9.7295200000000008</v>
      </c>
      <c r="O964" s="314"/>
    </row>
    <row r="965" spans="1:15" x14ac:dyDescent="0.25">
      <c r="A965" s="1" t="s">
        <v>3849</v>
      </c>
      <c r="B965" s="2">
        <v>400</v>
      </c>
      <c r="C965" s="2" t="s">
        <v>3905</v>
      </c>
      <c r="D965" s="3" t="s">
        <v>8</v>
      </c>
      <c r="E965" s="78">
        <v>134</v>
      </c>
      <c r="F965" s="78">
        <v>84</v>
      </c>
      <c r="G965" s="78">
        <v>154</v>
      </c>
      <c r="H965" s="81">
        <f t="shared" si="60"/>
        <v>81.517600000000002</v>
      </c>
      <c r="I965" s="81">
        <f t="shared" si="61"/>
        <v>20.3794</v>
      </c>
      <c r="J965" s="78">
        <v>134</v>
      </c>
      <c r="K965" s="78">
        <v>84</v>
      </c>
      <c r="L965" s="78">
        <v>154</v>
      </c>
      <c r="M965" s="81">
        <f t="shared" si="62"/>
        <v>81.517600000000002</v>
      </c>
      <c r="N965" s="311">
        <f t="shared" si="59"/>
        <v>20.3794</v>
      </c>
      <c r="O965" s="314"/>
    </row>
    <row r="966" spans="1:15" ht="15" customHeight="1" x14ac:dyDescent="0.25">
      <c r="A966" s="1" t="s">
        <v>3268</v>
      </c>
      <c r="B966" s="2">
        <v>400</v>
      </c>
      <c r="C966" s="2" t="s">
        <v>3905</v>
      </c>
      <c r="D966" s="5" t="s">
        <v>7</v>
      </c>
      <c r="E966" s="78">
        <v>169</v>
      </c>
      <c r="F966" s="78">
        <v>142</v>
      </c>
      <c r="G966" s="78">
        <v>177</v>
      </c>
      <c r="H966" s="81">
        <f t="shared" si="60"/>
        <v>106.93706666666667</v>
      </c>
      <c r="I966" s="81">
        <f t="shared" si="61"/>
        <v>26.734266666666667</v>
      </c>
      <c r="J966" s="78">
        <v>169</v>
      </c>
      <c r="K966" s="78">
        <v>142</v>
      </c>
      <c r="L966" s="78">
        <v>177</v>
      </c>
      <c r="M966" s="81">
        <f t="shared" si="62"/>
        <v>106.93706666666667</v>
      </c>
      <c r="N966" s="311">
        <f t="shared" si="59"/>
        <v>26.734266666666667</v>
      </c>
      <c r="O966" s="314"/>
    </row>
    <row r="967" spans="1:15" x14ac:dyDescent="0.25">
      <c r="A967" s="1" t="s">
        <v>1430</v>
      </c>
      <c r="B967" s="2">
        <v>400</v>
      </c>
      <c r="C967" s="2" t="s">
        <v>3905</v>
      </c>
      <c r="D967" s="5" t="s">
        <v>905</v>
      </c>
      <c r="E967" s="78">
        <v>60</v>
      </c>
      <c r="F967" s="78">
        <v>40</v>
      </c>
      <c r="G967" s="78">
        <v>75</v>
      </c>
      <c r="H967" s="81">
        <f>(E967+F967+G967)/3*0.38*1.73</f>
        <v>38.348333333333336</v>
      </c>
      <c r="I967" s="81">
        <f t="shared" si="61"/>
        <v>9.5870833333333341</v>
      </c>
      <c r="J967" s="78">
        <v>60</v>
      </c>
      <c r="K967" s="78">
        <v>40</v>
      </c>
      <c r="L967" s="78">
        <v>75</v>
      </c>
      <c r="M967" s="81">
        <f>(J967+K967+L967)/3*0.38*1.73</f>
        <v>38.348333333333336</v>
      </c>
      <c r="N967" s="311">
        <f t="shared" si="59"/>
        <v>9.5870833333333341</v>
      </c>
      <c r="O967" s="314"/>
    </row>
    <row r="968" spans="1:15" x14ac:dyDescent="0.25">
      <c r="A968" s="1" t="s">
        <v>1619</v>
      </c>
      <c r="B968" s="2">
        <v>400</v>
      </c>
      <c r="C968" s="2" t="s">
        <v>3905</v>
      </c>
      <c r="D968" s="5" t="s">
        <v>7</v>
      </c>
      <c r="E968" s="78">
        <v>0</v>
      </c>
      <c r="F968" s="78">
        <v>0</v>
      </c>
      <c r="G968" s="78">
        <v>0</v>
      </c>
      <c r="H968" s="81">
        <f>(E968+F968+G968)/3*0.38*1.73</f>
        <v>0</v>
      </c>
      <c r="I968" s="81">
        <f t="shared" si="61"/>
        <v>0</v>
      </c>
      <c r="J968" s="78">
        <v>0</v>
      </c>
      <c r="K968" s="78">
        <v>0</v>
      </c>
      <c r="L968" s="78">
        <v>0</v>
      </c>
      <c r="M968" s="81">
        <f>(J968+K968+L968)/3*0.38*1.73</f>
        <v>0</v>
      </c>
      <c r="N968" s="311">
        <f t="shared" si="59"/>
        <v>0</v>
      </c>
      <c r="O968" s="314"/>
    </row>
    <row r="969" spans="1:15" ht="45" x14ac:dyDescent="0.25">
      <c r="A969" s="1" t="s">
        <v>1431</v>
      </c>
      <c r="B969" s="2">
        <v>400</v>
      </c>
      <c r="C969" s="2" t="s">
        <v>3905</v>
      </c>
      <c r="D969" s="5" t="s">
        <v>906</v>
      </c>
      <c r="E969" s="81">
        <v>48</v>
      </c>
      <c r="F969" s="81">
        <v>76</v>
      </c>
      <c r="G969" s="81">
        <v>94</v>
      </c>
      <c r="H969" s="81">
        <f t="shared" ref="H969:H996" si="63">(E969+F969+G969)/3*0.38*1.73</f>
        <v>47.77106666666667</v>
      </c>
      <c r="I969" s="81">
        <f t="shared" si="61"/>
        <v>11.942766666666667</v>
      </c>
      <c r="J969" s="78">
        <v>48</v>
      </c>
      <c r="K969" s="78">
        <v>76</v>
      </c>
      <c r="L969" s="78">
        <v>94</v>
      </c>
      <c r="M969" s="81">
        <f t="shared" si="62"/>
        <v>47.77106666666667</v>
      </c>
      <c r="N969" s="311">
        <f t="shared" ref="N969:N996" si="64">M969/B969*100</f>
        <v>11.942766666666667</v>
      </c>
      <c r="O969" s="314"/>
    </row>
    <row r="970" spans="1:15" x14ac:dyDescent="0.25">
      <c r="A970" s="1" t="s">
        <v>1620</v>
      </c>
      <c r="B970" s="2">
        <v>400</v>
      </c>
      <c r="C970" s="2" t="s">
        <v>3905</v>
      </c>
      <c r="D970" s="5" t="s">
        <v>7</v>
      </c>
      <c r="E970" s="81">
        <v>54</v>
      </c>
      <c r="F970" s="81">
        <v>63</v>
      </c>
      <c r="G970" s="81">
        <v>72</v>
      </c>
      <c r="H970" s="81">
        <f t="shared" si="63"/>
        <v>41.416200000000003</v>
      </c>
      <c r="I970" s="81">
        <f t="shared" ref="I970:I996" si="65">H970/B970*100</f>
        <v>10.354050000000001</v>
      </c>
      <c r="J970" s="78">
        <v>54</v>
      </c>
      <c r="K970" s="78">
        <v>63</v>
      </c>
      <c r="L970" s="78">
        <v>72</v>
      </c>
      <c r="M970" s="81">
        <f t="shared" si="62"/>
        <v>41.416200000000003</v>
      </c>
      <c r="N970" s="311">
        <f t="shared" si="64"/>
        <v>10.354050000000001</v>
      </c>
      <c r="O970" s="314"/>
    </row>
    <row r="971" spans="1:15" x14ac:dyDescent="0.25">
      <c r="A971" s="1" t="s">
        <v>1432</v>
      </c>
      <c r="B971" s="2">
        <v>400</v>
      </c>
      <c r="C971" s="2" t="s">
        <v>3905</v>
      </c>
      <c r="D971" s="5" t="s">
        <v>907</v>
      </c>
      <c r="E971" s="78">
        <v>120</v>
      </c>
      <c r="F971" s="78">
        <v>125</v>
      </c>
      <c r="G971" s="78">
        <v>125</v>
      </c>
      <c r="H971" s="81">
        <f t="shared" si="63"/>
        <v>81.079333333333338</v>
      </c>
      <c r="I971" s="81">
        <f t="shared" si="65"/>
        <v>20.269833333333334</v>
      </c>
      <c r="J971" s="78">
        <v>120</v>
      </c>
      <c r="K971" s="78">
        <v>125</v>
      </c>
      <c r="L971" s="78">
        <v>125</v>
      </c>
      <c r="M971" s="81">
        <f t="shared" si="62"/>
        <v>81.079333333333338</v>
      </c>
      <c r="N971" s="311">
        <f t="shared" si="64"/>
        <v>20.269833333333334</v>
      </c>
      <c r="O971" s="314"/>
    </row>
    <row r="972" spans="1:15" x14ac:dyDescent="0.25">
      <c r="A972" s="1" t="s">
        <v>1621</v>
      </c>
      <c r="B972" s="2">
        <v>250</v>
      </c>
      <c r="C972" s="2" t="s">
        <v>3905</v>
      </c>
      <c r="D972" s="5" t="s">
        <v>7</v>
      </c>
      <c r="E972" s="78">
        <v>40</v>
      </c>
      <c r="F972" s="78">
        <v>75</v>
      </c>
      <c r="G972" s="78">
        <v>71</v>
      </c>
      <c r="H972" s="81">
        <f t="shared" si="63"/>
        <v>40.758800000000001</v>
      </c>
      <c r="I972" s="81">
        <f t="shared" si="65"/>
        <v>16.303519999999999</v>
      </c>
      <c r="J972" s="78">
        <v>40</v>
      </c>
      <c r="K972" s="78">
        <v>75</v>
      </c>
      <c r="L972" s="78">
        <v>71</v>
      </c>
      <c r="M972" s="81">
        <f t="shared" si="62"/>
        <v>40.758800000000001</v>
      </c>
      <c r="N972" s="311">
        <f t="shared" si="64"/>
        <v>16.303519999999999</v>
      </c>
      <c r="O972" s="314"/>
    </row>
    <row r="973" spans="1:15" x14ac:dyDescent="0.25">
      <c r="A973" s="1" t="s">
        <v>3269</v>
      </c>
      <c r="B973" s="2">
        <v>400</v>
      </c>
      <c r="C973" s="2" t="s">
        <v>3905</v>
      </c>
      <c r="D973" s="3" t="s">
        <v>8</v>
      </c>
      <c r="E973" s="78">
        <v>210</v>
      </c>
      <c r="F973" s="78">
        <v>140</v>
      </c>
      <c r="G973" s="78">
        <v>130</v>
      </c>
      <c r="H973" s="81">
        <f t="shared" si="63"/>
        <v>105.184</v>
      </c>
      <c r="I973" s="81">
        <f t="shared" si="65"/>
        <v>26.295999999999996</v>
      </c>
      <c r="J973" s="78">
        <v>210</v>
      </c>
      <c r="K973" s="78">
        <v>140</v>
      </c>
      <c r="L973" s="78">
        <v>130</v>
      </c>
      <c r="M973" s="81">
        <f t="shared" si="62"/>
        <v>105.184</v>
      </c>
      <c r="N973" s="311">
        <f t="shared" si="64"/>
        <v>26.295999999999996</v>
      </c>
      <c r="O973" s="314"/>
    </row>
    <row r="974" spans="1:15" x14ac:dyDescent="0.25">
      <c r="A974" s="1" t="s">
        <v>3270</v>
      </c>
      <c r="B974" s="2">
        <v>400</v>
      </c>
      <c r="C974" s="2" t="s">
        <v>3905</v>
      </c>
      <c r="D974" s="5" t="s">
        <v>7</v>
      </c>
      <c r="E974" s="78">
        <v>76</v>
      </c>
      <c r="F974" s="78">
        <v>120</v>
      </c>
      <c r="G974" s="78">
        <v>75</v>
      </c>
      <c r="H974" s="81">
        <f t="shared" si="63"/>
        <v>59.385133333333336</v>
      </c>
      <c r="I974" s="81">
        <f t="shared" si="65"/>
        <v>14.846283333333336</v>
      </c>
      <c r="J974" s="78">
        <v>76</v>
      </c>
      <c r="K974" s="78">
        <v>120</v>
      </c>
      <c r="L974" s="78">
        <v>75</v>
      </c>
      <c r="M974" s="81">
        <f t="shared" si="62"/>
        <v>59.385133333333336</v>
      </c>
      <c r="N974" s="311">
        <f t="shared" si="64"/>
        <v>14.846283333333336</v>
      </c>
      <c r="O974" s="314"/>
    </row>
    <row r="975" spans="1:15" x14ac:dyDescent="0.25">
      <c r="A975" s="1" t="s">
        <v>3214</v>
      </c>
      <c r="B975" s="2">
        <v>250</v>
      </c>
      <c r="C975" s="2" t="s">
        <v>3905</v>
      </c>
      <c r="D975" s="3" t="s">
        <v>8</v>
      </c>
      <c r="E975" s="78">
        <v>0</v>
      </c>
      <c r="F975" s="78">
        <v>6</v>
      </c>
      <c r="G975" s="78">
        <v>11</v>
      </c>
      <c r="H975" s="81">
        <f t="shared" si="63"/>
        <v>3.7252666666666667</v>
      </c>
      <c r="I975" s="81">
        <f t="shared" si="65"/>
        <v>1.4901066666666667</v>
      </c>
      <c r="J975" s="78">
        <v>0</v>
      </c>
      <c r="K975" s="78">
        <v>6</v>
      </c>
      <c r="L975" s="78">
        <v>11</v>
      </c>
      <c r="M975" s="81">
        <f t="shared" si="62"/>
        <v>3.7252666666666667</v>
      </c>
      <c r="N975" s="311">
        <f t="shared" si="64"/>
        <v>1.4901066666666667</v>
      </c>
      <c r="O975" s="314"/>
    </row>
    <row r="976" spans="1:15" x14ac:dyDescent="0.25">
      <c r="A976" s="1" t="s">
        <v>3215</v>
      </c>
      <c r="B976" s="2">
        <v>250</v>
      </c>
      <c r="C976" s="2" t="s">
        <v>3905</v>
      </c>
      <c r="D976" s="5" t="s">
        <v>7</v>
      </c>
      <c r="E976" s="78">
        <v>120</v>
      </c>
      <c r="F976" s="78">
        <v>121</v>
      </c>
      <c r="G976" s="78">
        <v>176</v>
      </c>
      <c r="H976" s="81">
        <f t="shared" si="63"/>
        <v>91.378600000000006</v>
      </c>
      <c r="I976" s="81">
        <f t="shared" si="65"/>
        <v>36.551439999999999</v>
      </c>
      <c r="J976" s="78">
        <v>120</v>
      </c>
      <c r="K976" s="78">
        <v>121</v>
      </c>
      <c r="L976" s="78">
        <v>176</v>
      </c>
      <c r="M976" s="81">
        <f t="shared" si="62"/>
        <v>91.378600000000006</v>
      </c>
      <c r="N976" s="311">
        <f t="shared" si="64"/>
        <v>36.551439999999999</v>
      </c>
      <c r="O976" s="314"/>
    </row>
    <row r="977" spans="1:15" x14ac:dyDescent="0.25">
      <c r="A977" s="1" t="s">
        <v>3231</v>
      </c>
      <c r="B977" s="2">
        <v>400</v>
      </c>
      <c r="C977" s="2" t="s">
        <v>3905</v>
      </c>
      <c r="D977" s="3" t="s">
        <v>8</v>
      </c>
      <c r="E977" s="78">
        <v>56</v>
      </c>
      <c r="F977" s="78">
        <v>39</v>
      </c>
      <c r="G977" s="78">
        <v>58</v>
      </c>
      <c r="H977" s="81">
        <f t="shared" si="63"/>
        <v>33.5274</v>
      </c>
      <c r="I977" s="81">
        <f t="shared" si="65"/>
        <v>8.38185</v>
      </c>
      <c r="J977" s="78">
        <v>56</v>
      </c>
      <c r="K977" s="78">
        <v>39</v>
      </c>
      <c r="L977" s="78">
        <v>58</v>
      </c>
      <c r="M977" s="81">
        <f t="shared" si="62"/>
        <v>33.5274</v>
      </c>
      <c r="N977" s="311">
        <f t="shared" si="64"/>
        <v>8.38185</v>
      </c>
      <c r="O977" s="314"/>
    </row>
    <row r="978" spans="1:15" x14ac:dyDescent="0.25">
      <c r="A978" s="1" t="s">
        <v>3232</v>
      </c>
      <c r="B978" s="2">
        <v>400</v>
      </c>
      <c r="C978" s="2" t="s">
        <v>3905</v>
      </c>
      <c r="D978" s="5" t="s">
        <v>7</v>
      </c>
      <c r="E978" s="78">
        <v>170</v>
      </c>
      <c r="F978" s="78">
        <v>131</v>
      </c>
      <c r="G978" s="78">
        <v>158</v>
      </c>
      <c r="H978" s="81">
        <f t="shared" si="63"/>
        <v>100.5822</v>
      </c>
      <c r="I978" s="81">
        <f t="shared" si="65"/>
        <v>25.14555</v>
      </c>
      <c r="J978" s="78">
        <v>170</v>
      </c>
      <c r="K978" s="78">
        <v>131</v>
      </c>
      <c r="L978" s="78">
        <v>158</v>
      </c>
      <c r="M978" s="81">
        <f t="shared" si="62"/>
        <v>100.5822</v>
      </c>
      <c r="N978" s="311">
        <f t="shared" si="64"/>
        <v>25.14555</v>
      </c>
      <c r="O978" s="314"/>
    </row>
    <row r="979" spans="1:15" x14ac:dyDescent="0.25">
      <c r="A979" s="1" t="s">
        <v>1433</v>
      </c>
      <c r="B979" s="2">
        <v>400</v>
      </c>
      <c r="C979" s="2" t="s">
        <v>3905</v>
      </c>
      <c r="D979" s="3" t="s">
        <v>8</v>
      </c>
      <c r="E979" s="78">
        <v>130</v>
      </c>
      <c r="F979" s="78">
        <v>108</v>
      </c>
      <c r="G979" s="78">
        <v>181</v>
      </c>
      <c r="H979" s="81">
        <f t="shared" si="63"/>
        <v>91.816866666666655</v>
      </c>
      <c r="I979" s="81">
        <f t="shared" si="65"/>
        <v>22.954216666666664</v>
      </c>
      <c r="J979" s="78">
        <v>130</v>
      </c>
      <c r="K979" s="78">
        <v>108</v>
      </c>
      <c r="L979" s="78">
        <v>181</v>
      </c>
      <c r="M979" s="81">
        <f t="shared" si="62"/>
        <v>91.816866666666655</v>
      </c>
      <c r="N979" s="311">
        <f t="shared" si="64"/>
        <v>22.954216666666664</v>
      </c>
      <c r="O979" s="314"/>
    </row>
    <row r="980" spans="1:15" x14ac:dyDescent="0.25">
      <c r="A980" s="1" t="s">
        <v>1622</v>
      </c>
      <c r="B980" s="2">
        <v>250</v>
      </c>
      <c r="C980" s="2" t="s">
        <v>3905</v>
      </c>
      <c r="D980" s="5" t="s">
        <v>7</v>
      </c>
      <c r="E980" s="78">
        <v>45</v>
      </c>
      <c r="F980" s="78">
        <v>30</v>
      </c>
      <c r="G980" s="78">
        <v>55</v>
      </c>
      <c r="H980" s="81">
        <f t="shared" si="63"/>
        <v>28.487333333333336</v>
      </c>
      <c r="I980" s="81">
        <f t="shared" si="65"/>
        <v>11.394933333333334</v>
      </c>
      <c r="J980" s="78">
        <v>45</v>
      </c>
      <c r="K980" s="78">
        <v>30</v>
      </c>
      <c r="L980" s="78">
        <v>55</v>
      </c>
      <c r="M980" s="81">
        <f t="shared" si="62"/>
        <v>28.487333333333336</v>
      </c>
      <c r="N980" s="311">
        <f t="shared" si="64"/>
        <v>11.394933333333334</v>
      </c>
      <c r="O980" s="314"/>
    </row>
    <row r="981" spans="1:15" ht="14.25" customHeight="1" x14ac:dyDescent="0.25">
      <c r="A981" s="1" t="s">
        <v>1434</v>
      </c>
      <c r="B981" s="2">
        <v>400</v>
      </c>
      <c r="C981" s="2" t="s">
        <v>3905</v>
      </c>
      <c r="D981" s="3" t="s">
        <v>8</v>
      </c>
      <c r="E981" s="78">
        <v>35</v>
      </c>
      <c r="F981" s="78">
        <v>33</v>
      </c>
      <c r="G981" s="78">
        <v>55</v>
      </c>
      <c r="H981" s="81">
        <f t="shared" si="63"/>
        <v>26.953399999999998</v>
      </c>
      <c r="I981" s="81">
        <f t="shared" si="65"/>
        <v>6.7383499999999996</v>
      </c>
      <c r="J981" s="78">
        <v>35</v>
      </c>
      <c r="K981" s="78">
        <v>33</v>
      </c>
      <c r="L981" s="78">
        <v>55</v>
      </c>
      <c r="M981" s="81">
        <f t="shared" si="62"/>
        <v>26.953399999999998</v>
      </c>
      <c r="N981" s="311">
        <f t="shared" si="64"/>
        <v>6.7383499999999996</v>
      </c>
      <c r="O981" s="314"/>
    </row>
    <row r="982" spans="1:15" x14ac:dyDescent="0.25">
      <c r="A982" s="1" t="s">
        <v>1623</v>
      </c>
      <c r="B982" s="2">
        <v>400</v>
      </c>
      <c r="C982" s="2" t="s">
        <v>3905</v>
      </c>
      <c r="D982" s="5" t="s">
        <v>7</v>
      </c>
      <c r="E982" s="78">
        <v>300</v>
      </c>
      <c r="F982" s="78">
        <v>115</v>
      </c>
      <c r="G982" s="78">
        <v>87</v>
      </c>
      <c r="H982" s="81">
        <f t="shared" si="63"/>
        <v>110.00493333333334</v>
      </c>
      <c r="I982" s="81">
        <f t="shared" si="65"/>
        <v>27.501233333333335</v>
      </c>
      <c r="J982" s="78">
        <v>300</v>
      </c>
      <c r="K982" s="78">
        <v>115</v>
      </c>
      <c r="L982" s="78">
        <v>87</v>
      </c>
      <c r="M982" s="81">
        <f t="shared" si="62"/>
        <v>110.00493333333334</v>
      </c>
      <c r="N982" s="311">
        <f t="shared" si="64"/>
        <v>27.501233333333335</v>
      </c>
      <c r="O982" s="314"/>
    </row>
    <row r="983" spans="1:15" x14ac:dyDescent="0.25">
      <c r="A983" s="1" t="s">
        <v>1435</v>
      </c>
      <c r="B983" s="2">
        <v>400</v>
      </c>
      <c r="C983" s="2" t="s">
        <v>3905</v>
      </c>
      <c r="D983" s="3" t="s">
        <v>8</v>
      </c>
      <c r="E983" s="78">
        <v>131</v>
      </c>
      <c r="F983" s="78">
        <v>139</v>
      </c>
      <c r="G983" s="78">
        <v>102</v>
      </c>
      <c r="H983" s="81">
        <f t="shared" si="63"/>
        <v>81.517600000000002</v>
      </c>
      <c r="I983" s="81">
        <f t="shared" si="65"/>
        <v>20.3794</v>
      </c>
      <c r="J983" s="78">
        <v>131</v>
      </c>
      <c r="K983" s="78">
        <v>139</v>
      </c>
      <c r="L983" s="78">
        <v>102</v>
      </c>
      <c r="M983" s="81">
        <f t="shared" si="62"/>
        <v>81.517600000000002</v>
      </c>
      <c r="N983" s="311">
        <f t="shared" si="64"/>
        <v>20.3794</v>
      </c>
      <c r="O983" s="314"/>
    </row>
    <row r="984" spans="1:15" x14ac:dyDescent="0.25">
      <c r="A984" s="1" t="s">
        <v>1624</v>
      </c>
      <c r="B984" s="2">
        <v>400</v>
      </c>
      <c r="C984" s="2" t="s">
        <v>3905</v>
      </c>
      <c r="D984" s="5" t="s">
        <v>7</v>
      </c>
      <c r="E984" s="78">
        <v>65</v>
      </c>
      <c r="F984" s="78">
        <v>61</v>
      </c>
      <c r="G984" s="78">
        <v>90</v>
      </c>
      <c r="H984" s="81">
        <f t="shared" si="63"/>
        <v>47.332799999999999</v>
      </c>
      <c r="I984" s="81">
        <f t="shared" si="65"/>
        <v>11.8332</v>
      </c>
      <c r="J984" s="78">
        <v>65</v>
      </c>
      <c r="K984" s="78">
        <v>61</v>
      </c>
      <c r="L984" s="78">
        <v>90</v>
      </c>
      <c r="M984" s="81">
        <f t="shared" ref="M984:M986" si="66">(J984+K984+L984)/3*0.38*1.73</f>
        <v>47.332799999999999</v>
      </c>
      <c r="N984" s="311">
        <f t="shared" si="64"/>
        <v>11.8332</v>
      </c>
      <c r="O984" s="314"/>
    </row>
    <row r="985" spans="1:15" x14ac:dyDescent="0.25">
      <c r="A985" s="1" t="s">
        <v>1436</v>
      </c>
      <c r="B985" s="2">
        <v>400</v>
      </c>
      <c r="C985" s="2" t="s">
        <v>3905</v>
      </c>
      <c r="D985" s="3" t="s">
        <v>8</v>
      </c>
      <c r="E985" s="78">
        <v>25</v>
      </c>
      <c r="F985" s="78">
        <v>37</v>
      </c>
      <c r="G985" s="78">
        <v>33</v>
      </c>
      <c r="H985" s="81">
        <f t="shared" si="63"/>
        <v>20.817666666666668</v>
      </c>
      <c r="I985" s="81">
        <f t="shared" si="65"/>
        <v>5.2044166666666669</v>
      </c>
      <c r="J985" s="78">
        <v>25</v>
      </c>
      <c r="K985" s="78">
        <v>37</v>
      </c>
      <c r="L985" s="78">
        <v>33</v>
      </c>
      <c r="M985" s="81">
        <f t="shared" si="66"/>
        <v>20.817666666666668</v>
      </c>
      <c r="N985" s="311">
        <f t="shared" si="64"/>
        <v>5.2044166666666669</v>
      </c>
      <c r="O985" s="322"/>
    </row>
    <row r="986" spans="1:15" ht="14.25" customHeight="1" x14ac:dyDescent="0.25">
      <c r="A986" s="1" t="s">
        <v>1625</v>
      </c>
      <c r="B986" s="2">
        <v>400</v>
      </c>
      <c r="C986" s="2" t="s">
        <v>3905</v>
      </c>
      <c r="D986" s="5" t="s">
        <v>7</v>
      </c>
      <c r="E986" s="78">
        <v>150</v>
      </c>
      <c r="F986" s="78">
        <v>100</v>
      </c>
      <c r="G986" s="78">
        <v>86</v>
      </c>
      <c r="H986" s="81">
        <f t="shared" si="63"/>
        <v>73.628799999999998</v>
      </c>
      <c r="I986" s="81">
        <f t="shared" si="65"/>
        <v>18.4072</v>
      </c>
      <c r="J986" s="78">
        <v>150</v>
      </c>
      <c r="K986" s="78">
        <v>100</v>
      </c>
      <c r="L986" s="78">
        <v>86</v>
      </c>
      <c r="M986" s="81">
        <f t="shared" si="66"/>
        <v>73.628799999999998</v>
      </c>
      <c r="N986" s="311">
        <f t="shared" si="64"/>
        <v>18.4072</v>
      </c>
      <c r="O986" s="314"/>
    </row>
    <row r="987" spans="1:15" ht="14.25" customHeight="1" x14ac:dyDescent="0.25">
      <c r="A987" s="1" t="s">
        <v>3874</v>
      </c>
      <c r="B987" s="2">
        <v>630</v>
      </c>
      <c r="C987" s="2" t="s">
        <v>3905</v>
      </c>
      <c r="D987" s="5"/>
      <c r="E987" s="81">
        <v>29</v>
      </c>
      <c r="F987" s="81">
        <v>48</v>
      </c>
      <c r="G987" s="81">
        <v>66</v>
      </c>
      <c r="H987" s="81">
        <f t="shared" si="63"/>
        <v>31.336066666666667</v>
      </c>
      <c r="I987" s="81">
        <f t="shared" si="65"/>
        <v>4.9739788359788362</v>
      </c>
      <c r="J987" s="78">
        <v>29</v>
      </c>
      <c r="K987" s="78">
        <v>48</v>
      </c>
      <c r="L987" s="78">
        <v>66</v>
      </c>
      <c r="M987" s="81">
        <f t="shared" ref="M987:M996" si="67">(J987+K987+L987)/3*0.38*1.73</f>
        <v>31.336066666666667</v>
      </c>
      <c r="N987" s="311">
        <f t="shared" si="64"/>
        <v>4.9739788359788362</v>
      </c>
      <c r="O987" s="314"/>
    </row>
    <row r="988" spans="1:15" ht="14.25" customHeight="1" x14ac:dyDescent="0.25">
      <c r="A988" s="1" t="s">
        <v>3875</v>
      </c>
      <c r="B988" s="2">
        <v>630</v>
      </c>
      <c r="C988" s="2" t="s">
        <v>3905</v>
      </c>
      <c r="D988" s="5"/>
      <c r="E988" s="81">
        <v>41</v>
      </c>
      <c r="F988" s="81">
        <v>32</v>
      </c>
      <c r="G988" s="81">
        <v>59</v>
      </c>
      <c r="H988" s="81">
        <f t="shared" si="63"/>
        <v>28.925599999999999</v>
      </c>
      <c r="I988" s="81">
        <f t="shared" si="65"/>
        <v>4.5913650793650795</v>
      </c>
      <c r="J988" s="78">
        <v>41</v>
      </c>
      <c r="K988" s="78">
        <v>32</v>
      </c>
      <c r="L988" s="78">
        <v>59</v>
      </c>
      <c r="M988" s="81">
        <f t="shared" si="67"/>
        <v>28.925599999999999</v>
      </c>
      <c r="N988" s="311">
        <f t="shared" si="64"/>
        <v>4.5913650793650795</v>
      </c>
      <c r="O988" s="314"/>
    </row>
    <row r="989" spans="1:15" x14ac:dyDescent="0.25">
      <c r="A989" s="1" t="s">
        <v>1437</v>
      </c>
      <c r="B989" s="2">
        <v>400</v>
      </c>
      <c r="C989" s="2" t="s">
        <v>3905</v>
      </c>
      <c r="D989" s="3" t="s">
        <v>8</v>
      </c>
      <c r="E989" s="78">
        <v>15</v>
      </c>
      <c r="F989" s="78">
        <v>10</v>
      </c>
      <c r="G989" s="78">
        <v>25</v>
      </c>
      <c r="H989" s="81">
        <f t="shared" si="63"/>
        <v>10.956666666666667</v>
      </c>
      <c r="I989" s="81">
        <f t="shared" si="65"/>
        <v>2.7391666666666667</v>
      </c>
      <c r="J989" s="78">
        <v>15</v>
      </c>
      <c r="K989" s="78">
        <v>10</v>
      </c>
      <c r="L989" s="78">
        <v>25</v>
      </c>
      <c r="M989" s="81">
        <f t="shared" si="67"/>
        <v>10.956666666666667</v>
      </c>
      <c r="N989" s="311">
        <f t="shared" si="64"/>
        <v>2.7391666666666667</v>
      </c>
      <c r="O989" s="314"/>
    </row>
    <row r="990" spans="1:15" x14ac:dyDescent="0.25">
      <c r="A990" s="1" t="s">
        <v>1626</v>
      </c>
      <c r="B990" s="2">
        <v>400</v>
      </c>
      <c r="C990" s="2" t="s">
        <v>3905</v>
      </c>
      <c r="D990" s="5" t="s">
        <v>7</v>
      </c>
      <c r="E990" s="78">
        <v>95</v>
      </c>
      <c r="F990" s="78">
        <v>95</v>
      </c>
      <c r="G990" s="78">
        <v>55</v>
      </c>
      <c r="H990" s="81">
        <f t="shared" si="63"/>
        <v>53.687666666666672</v>
      </c>
      <c r="I990" s="81">
        <f t="shared" si="65"/>
        <v>13.421916666666666</v>
      </c>
      <c r="J990" s="78">
        <v>95</v>
      </c>
      <c r="K990" s="78">
        <v>95</v>
      </c>
      <c r="L990" s="78">
        <v>55</v>
      </c>
      <c r="M990" s="81">
        <f t="shared" si="67"/>
        <v>53.687666666666672</v>
      </c>
      <c r="N990" s="311">
        <f t="shared" si="64"/>
        <v>13.421916666666666</v>
      </c>
      <c r="O990" s="314"/>
    </row>
    <row r="991" spans="1:15" ht="30" x14ac:dyDescent="0.25">
      <c r="A991" s="1" t="s">
        <v>3314</v>
      </c>
      <c r="B991" s="2">
        <v>400</v>
      </c>
      <c r="C991" s="2" t="s">
        <v>3905</v>
      </c>
      <c r="D991" s="5" t="s">
        <v>3316</v>
      </c>
      <c r="E991" s="78">
        <v>79</v>
      </c>
      <c r="F991" s="78">
        <v>62</v>
      </c>
      <c r="G991" s="78">
        <v>57</v>
      </c>
      <c r="H991" s="81">
        <f t="shared" si="63"/>
        <v>43.388400000000004</v>
      </c>
      <c r="I991" s="81">
        <f t="shared" si="65"/>
        <v>10.847100000000001</v>
      </c>
      <c r="J991" s="78">
        <v>79</v>
      </c>
      <c r="K991" s="78">
        <v>62</v>
      </c>
      <c r="L991" s="78">
        <v>57</v>
      </c>
      <c r="M991" s="81">
        <f t="shared" si="67"/>
        <v>43.388400000000004</v>
      </c>
      <c r="N991" s="311">
        <f t="shared" si="64"/>
        <v>10.847100000000001</v>
      </c>
      <c r="O991" s="314"/>
    </row>
    <row r="992" spans="1:15" x14ac:dyDescent="0.25">
      <c r="A992" s="1" t="s">
        <v>3315</v>
      </c>
      <c r="B992" s="2">
        <v>400</v>
      </c>
      <c r="C992" s="2" t="s">
        <v>3905</v>
      </c>
      <c r="D992" s="5" t="s">
        <v>7</v>
      </c>
      <c r="E992" s="78">
        <v>0</v>
      </c>
      <c r="F992" s="78">
        <v>0</v>
      </c>
      <c r="G992" s="78">
        <v>0</v>
      </c>
      <c r="H992" s="81">
        <f t="shared" si="63"/>
        <v>0</v>
      </c>
      <c r="I992" s="81">
        <f t="shared" si="65"/>
        <v>0</v>
      </c>
      <c r="J992" s="78">
        <v>0</v>
      </c>
      <c r="K992" s="78">
        <v>0</v>
      </c>
      <c r="L992" s="78">
        <v>0</v>
      </c>
      <c r="M992" s="81">
        <f t="shared" si="67"/>
        <v>0</v>
      </c>
      <c r="N992" s="311">
        <f t="shared" si="64"/>
        <v>0</v>
      </c>
      <c r="O992" s="314"/>
    </row>
    <row r="993" spans="1:15" x14ac:dyDescent="0.25">
      <c r="A993" s="1" t="s">
        <v>3850</v>
      </c>
      <c r="B993" s="2">
        <v>630</v>
      </c>
      <c r="C993" s="2" t="s">
        <v>3905</v>
      </c>
      <c r="D993" s="3" t="s">
        <v>8</v>
      </c>
      <c r="E993" s="81">
        <v>91</v>
      </c>
      <c r="F993" s="81">
        <v>110</v>
      </c>
      <c r="G993" s="81">
        <v>143</v>
      </c>
      <c r="H993" s="81">
        <f t="shared" si="63"/>
        <v>75.381866666666667</v>
      </c>
      <c r="I993" s="81">
        <f t="shared" si="65"/>
        <v>11.965375661375662</v>
      </c>
      <c r="J993" s="78">
        <v>91</v>
      </c>
      <c r="K993" s="78">
        <v>110</v>
      </c>
      <c r="L993" s="78">
        <v>143</v>
      </c>
      <c r="M993" s="81">
        <f t="shared" si="67"/>
        <v>75.381866666666667</v>
      </c>
      <c r="N993" s="311">
        <f t="shared" si="64"/>
        <v>11.965375661375662</v>
      </c>
      <c r="O993" s="314"/>
    </row>
    <row r="994" spans="1:15" x14ac:dyDescent="0.25">
      <c r="A994" s="1" t="s">
        <v>3851</v>
      </c>
      <c r="B994" s="2">
        <v>630</v>
      </c>
      <c r="C994" s="2" t="s">
        <v>3905</v>
      </c>
      <c r="D994" s="5" t="s">
        <v>7</v>
      </c>
      <c r="E994" s="81">
        <v>63</v>
      </c>
      <c r="F994" s="81">
        <v>65</v>
      </c>
      <c r="G994" s="81">
        <v>73</v>
      </c>
      <c r="H994" s="81">
        <f t="shared" si="63"/>
        <v>44.0458</v>
      </c>
      <c r="I994" s="81">
        <f t="shared" si="65"/>
        <v>6.9913968253968255</v>
      </c>
      <c r="J994" s="78">
        <v>63</v>
      </c>
      <c r="K994" s="78">
        <v>65</v>
      </c>
      <c r="L994" s="78">
        <v>73</v>
      </c>
      <c r="M994" s="81">
        <f t="shared" si="67"/>
        <v>44.0458</v>
      </c>
      <c r="N994" s="311">
        <f t="shared" si="64"/>
        <v>6.9913968253968255</v>
      </c>
      <c r="O994" s="314"/>
    </row>
    <row r="995" spans="1:15" ht="45" x14ac:dyDescent="0.25">
      <c r="A995" s="6" t="s">
        <v>3319</v>
      </c>
      <c r="B995" s="2">
        <v>400</v>
      </c>
      <c r="C995" s="2"/>
      <c r="D995" s="3"/>
      <c r="E995" s="81"/>
      <c r="F995" s="81"/>
      <c r="G995" s="81"/>
      <c r="H995" s="81">
        <f t="shared" si="63"/>
        <v>0</v>
      </c>
      <c r="I995" s="81">
        <f t="shared" si="65"/>
        <v>0</v>
      </c>
      <c r="J995" s="81"/>
      <c r="K995" s="81"/>
      <c r="L995" s="81"/>
      <c r="M995" s="81">
        <f t="shared" si="67"/>
        <v>0</v>
      </c>
      <c r="N995" s="311">
        <f t="shared" si="64"/>
        <v>0</v>
      </c>
      <c r="O995" s="314"/>
    </row>
    <row r="996" spans="1:15" ht="45" x14ac:dyDescent="0.25">
      <c r="A996" s="6" t="s">
        <v>3318</v>
      </c>
      <c r="B996" s="2">
        <v>400</v>
      </c>
      <c r="C996" s="2"/>
      <c r="D996" s="5"/>
      <c r="E996" s="81"/>
      <c r="F996" s="81"/>
      <c r="G996" s="81"/>
      <c r="H996" s="81">
        <f t="shared" si="63"/>
        <v>0</v>
      </c>
      <c r="I996" s="81">
        <f t="shared" si="65"/>
        <v>0</v>
      </c>
      <c r="J996" s="81"/>
      <c r="K996" s="81"/>
      <c r="L996" s="81"/>
      <c r="M996" s="81">
        <f t="shared" si="67"/>
        <v>0</v>
      </c>
      <c r="N996" s="311">
        <f t="shared" si="64"/>
        <v>0</v>
      </c>
      <c r="O996" s="314"/>
    </row>
  </sheetData>
  <autoFilter ref="A5:FI996"/>
  <mergeCells count="17">
    <mergeCell ref="N4:N5"/>
    <mergeCell ref="C2:C5"/>
    <mergeCell ref="A1:O1"/>
    <mergeCell ref="O2:O5"/>
    <mergeCell ref="O202:O205"/>
    <mergeCell ref="E4:G4"/>
    <mergeCell ref="H4:H5"/>
    <mergeCell ref="A2:A5"/>
    <mergeCell ref="B2:B5"/>
    <mergeCell ref="D2:D5"/>
    <mergeCell ref="E2:I2"/>
    <mergeCell ref="E3:I3"/>
    <mergeCell ref="I4:I5"/>
    <mergeCell ref="J2:N2"/>
    <mergeCell ref="J3:N3"/>
    <mergeCell ref="J4:L4"/>
    <mergeCell ref="M4:M5"/>
  </mergeCells>
  <phoneticPr fontId="2" type="noConversion"/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770"/>
  <sheetViews>
    <sheetView zoomScaleNormal="100" workbookViewId="0">
      <pane ySplit="5" topLeftCell="A6" activePane="bottomLeft" state="frozen"/>
      <selection pane="bottomLeft" activeCell="O7" sqref="O7"/>
    </sheetView>
  </sheetViews>
  <sheetFormatPr defaultRowHeight="15" x14ac:dyDescent="0.25"/>
  <cols>
    <col min="1" max="1" width="17.42578125" style="17" customWidth="1"/>
    <col min="2" max="3" width="12.28515625" style="18" customWidth="1"/>
    <col min="4" max="4" width="32" style="19" customWidth="1"/>
    <col min="5" max="5" width="12" style="26" bestFit="1" customWidth="1"/>
    <col min="6" max="6" width="12" style="37" bestFit="1" customWidth="1"/>
    <col min="7" max="7" width="10.5703125" style="37" customWidth="1"/>
    <col min="8" max="9" width="8.5703125" style="37" bestFit="1" customWidth="1"/>
    <col min="10" max="12" width="12" style="56" bestFit="1" customWidth="1"/>
    <col min="13" max="13" width="9.85546875" style="56" customWidth="1"/>
    <col min="14" max="14" width="8.5703125" style="56" customWidth="1"/>
    <col min="15" max="15" width="38.85546875" style="26" customWidth="1"/>
    <col min="16" max="17" width="9.140625" style="37"/>
    <col min="18" max="18" width="17.28515625" style="37" customWidth="1"/>
    <col min="19" max="254" width="9.140625" style="37"/>
    <col min="255" max="255" width="20.5703125" style="37" customWidth="1"/>
    <col min="256" max="256" width="10" style="37" customWidth="1"/>
    <col min="257" max="257" width="32" style="37" customWidth="1"/>
    <col min="258" max="258" width="7.5703125" style="37" customWidth="1"/>
    <col min="259" max="260" width="6.5703125" style="37" customWidth="1"/>
    <col min="261" max="262" width="7.140625" style="37" customWidth="1"/>
    <col min="263" max="263" width="9.140625" style="37"/>
    <col min="264" max="264" width="19" style="37" customWidth="1"/>
    <col min="265" max="265" width="9.140625" style="37"/>
    <col min="266" max="266" width="18.140625" style="37" customWidth="1"/>
    <col min="267" max="273" width="9.140625" style="37"/>
    <col min="274" max="274" width="17.28515625" style="37" customWidth="1"/>
    <col min="275" max="510" width="9.140625" style="37"/>
    <col min="511" max="511" width="20.5703125" style="37" customWidth="1"/>
    <col min="512" max="512" width="10" style="37" customWidth="1"/>
    <col min="513" max="513" width="32" style="37" customWidth="1"/>
    <col min="514" max="514" width="7.5703125" style="37" customWidth="1"/>
    <col min="515" max="516" width="6.5703125" style="37" customWidth="1"/>
    <col min="517" max="518" width="7.140625" style="37" customWidth="1"/>
    <col min="519" max="519" width="9.140625" style="37"/>
    <col min="520" max="520" width="19" style="37" customWidth="1"/>
    <col min="521" max="521" width="9.140625" style="37"/>
    <col min="522" max="522" width="18.140625" style="37" customWidth="1"/>
    <col min="523" max="529" width="9.140625" style="37"/>
    <col min="530" max="530" width="17.28515625" style="37" customWidth="1"/>
    <col min="531" max="766" width="9.140625" style="37"/>
    <col min="767" max="767" width="20.5703125" style="37" customWidth="1"/>
    <col min="768" max="768" width="10" style="37" customWidth="1"/>
    <col min="769" max="769" width="32" style="37" customWidth="1"/>
    <col min="770" max="770" width="7.5703125" style="37" customWidth="1"/>
    <col min="771" max="772" width="6.5703125" style="37" customWidth="1"/>
    <col min="773" max="774" width="7.140625" style="37" customWidth="1"/>
    <col min="775" max="775" width="9.140625" style="37"/>
    <col min="776" max="776" width="19" style="37" customWidth="1"/>
    <col min="777" max="777" width="9.140625" style="37"/>
    <col min="778" max="778" width="18.140625" style="37" customWidth="1"/>
    <col min="779" max="785" width="9.140625" style="37"/>
    <col min="786" max="786" width="17.28515625" style="37" customWidth="1"/>
    <col min="787" max="1022" width="9.140625" style="37"/>
    <col min="1023" max="1023" width="20.5703125" style="37" customWidth="1"/>
    <col min="1024" max="1024" width="10" style="37" customWidth="1"/>
    <col min="1025" max="1025" width="32" style="37" customWidth="1"/>
    <col min="1026" max="1026" width="7.5703125" style="37" customWidth="1"/>
    <col min="1027" max="1028" width="6.5703125" style="37" customWidth="1"/>
    <col min="1029" max="1030" width="7.140625" style="37" customWidth="1"/>
    <col min="1031" max="1031" width="9.140625" style="37"/>
    <col min="1032" max="1032" width="19" style="37" customWidth="1"/>
    <col min="1033" max="1033" width="9.140625" style="37"/>
    <col min="1034" max="1034" width="18.140625" style="37" customWidth="1"/>
    <col min="1035" max="1041" width="9.140625" style="37"/>
    <col min="1042" max="1042" width="17.28515625" style="37" customWidth="1"/>
    <col min="1043" max="1278" width="9.140625" style="37"/>
    <col min="1279" max="1279" width="20.5703125" style="37" customWidth="1"/>
    <col min="1280" max="1280" width="10" style="37" customWidth="1"/>
    <col min="1281" max="1281" width="32" style="37" customWidth="1"/>
    <col min="1282" max="1282" width="7.5703125" style="37" customWidth="1"/>
    <col min="1283" max="1284" width="6.5703125" style="37" customWidth="1"/>
    <col min="1285" max="1286" width="7.140625" style="37" customWidth="1"/>
    <col min="1287" max="1287" width="9.140625" style="37"/>
    <col min="1288" max="1288" width="19" style="37" customWidth="1"/>
    <col min="1289" max="1289" width="9.140625" style="37"/>
    <col min="1290" max="1290" width="18.140625" style="37" customWidth="1"/>
    <col min="1291" max="1297" width="9.140625" style="37"/>
    <col min="1298" max="1298" width="17.28515625" style="37" customWidth="1"/>
    <col min="1299" max="1534" width="9.140625" style="37"/>
    <col min="1535" max="1535" width="20.5703125" style="37" customWidth="1"/>
    <col min="1536" max="1536" width="10" style="37" customWidth="1"/>
    <col min="1537" max="1537" width="32" style="37" customWidth="1"/>
    <col min="1538" max="1538" width="7.5703125" style="37" customWidth="1"/>
    <col min="1539" max="1540" width="6.5703125" style="37" customWidth="1"/>
    <col min="1541" max="1542" width="7.140625" style="37" customWidth="1"/>
    <col min="1543" max="1543" width="9.140625" style="37"/>
    <col min="1544" max="1544" width="19" style="37" customWidth="1"/>
    <col min="1545" max="1545" width="9.140625" style="37"/>
    <col min="1546" max="1546" width="18.140625" style="37" customWidth="1"/>
    <col min="1547" max="1553" width="9.140625" style="37"/>
    <col min="1554" max="1554" width="17.28515625" style="37" customWidth="1"/>
    <col min="1555" max="1790" width="9.140625" style="37"/>
    <col min="1791" max="1791" width="20.5703125" style="37" customWidth="1"/>
    <col min="1792" max="1792" width="10" style="37" customWidth="1"/>
    <col min="1793" max="1793" width="32" style="37" customWidth="1"/>
    <col min="1794" max="1794" width="7.5703125" style="37" customWidth="1"/>
    <col min="1795" max="1796" width="6.5703125" style="37" customWidth="1"/>
    <col min="1797" max="1798" width="7.140625" style="37" customWidth="1"/>
    <col min="1799" max="1799" width="9.140625" style="37"/>
    <col min="1800" max="1800" width="19" style="37" customWidth="1"/>
    <col min="1801" max="1801" width="9.140625" style="37"/>
    <col min="1802" max="1802" width="18.140625" style="37" customWidth="1"/>
    <col min="1803" max="1809" width="9.140625" style="37"/>
    <col min="1810" max="1810" width="17.28515625" style="37" customWidth="1"/>
    <col min="1811" max="2046" width="9.140625" style="37"/>
    <col min="2047" max="2047" width="20.5703125" style="37" customWidth="1"/>
    <col min="2048" max="2048" width="10" style="37" customWidth="1"/>
    <col min="2049" max="2049" width="32" style="37" customWidth="1"/>
    <col min="2050" max="2050" width="7.5703125" style="37" customWidth="1"/>
    <col min="2051" max="2052" width="6.5703125" style="37" customWidth="1"/>
    <col min="2053" max="2054" width="7.140625" style="37" customWidth="1"/>
    <col min="2055" max="2055" width="9.140625" style="37"/>
    <col min="2056" max="2056" width="19" style="37" customWidth="1"/>
    <col min="2057" max="2057" width="9.140625" style="37"/>
    <col min="2058" max="2058" width="18.140625" style="37" customWidth="1"/>
    <col min="2059" max="2065" width="9.140625" style="37"/>
    <col min="2066" max="2066" width="17.28515625" style="37" customWidth="1"/>
    <col min="2067" max="2302" width="9.140625" style="37"/>
    <col min="2303" max="2303" width="20.5703125" style="37" customWidth="1"/>
    <col min="2304" max="2304" width="10" style="37" customWidth="1"/>
    <col min="2305" max="2305" width="32" style="37" customWidth="1"/>
    <col min="2306" max="2306" width="7.5703125" style="37" customWidth="1"/>
    <col min="2307" max="2308" width="6.5703125" style="37" customWidth="1"/>
    <col min="2309" max="2310" width="7.140625" style="37" customWidth="1"/>
    <col min="2311" max="2311" width="9.140625" style="37"/>
    <col min="2312" max="2312" width="19" style="37" customWidth="1"/>
    <col min="2313" max="2313" width="9.140625" style="37"/>
    <col min="2314" max="2314" width="18.140625" style="37" customWidth="1"/>
    <col min="2315" max="2321" width="9.140625" style="37"/>
    <col min="2322" max="2322" width="17.28515625" style="37" customWidth="1"/>
    <col min="2323" max="2558" width="9.140625" style="37"/>
    <col min="2559" max="2559" width="20.5703125" style="37" customWidth="1"/>
    <col min="2560" max="2560" width="10" style="37" customWidth="1"/>
    <col min="2561" max="2561" width="32" style="37" customWidth="1"/>
    <col min="2562" max="2562" width="7.5703125" style="37" customWidth="1"/>
    <col min="2563" max="2564" width="6.5703125" style="37" customWidth="1"/>
    <col min="2565" max="2566" width="7.140625" style="37" customWidth="1"/>
    <col min="2567" max="2567" width="9.140625" style="37"/>
    <col min="2568" max="2568" width="19" style="37" customWidth="1"/>
    <col min="2569" max="2569" width="9.140625" style="37"/>
    <col min="2570" max="2570" width="18.140625" style="37" customWidth="1"/>
    <col min="2571" max="2577" width="9.140625" style="37"/>
    <col min="2578" max="2578" width="17.28515625" style="37" customWidth="1"/>
    <col min="2579" max="2814" width="9.140625" style="37"/>
    <col min="2815" max="2815" width="20.5703125" style="37" customWidth="1"/>
    <col min="2816" max="2816" width="10" style="37" customWidth="1"/>
    <col min="2817" max="2817" width="32" style="37" customWidth="1"/>
    <col min="2818" max="2818" width="7.5703125" style="37" customWidth="1"/>
    <col min="2819" max="2820" width="6.5703125" style="37" customWidth="1"/>
    <col min="2821" max="2822" width="7.140625" style="37" customWidth="1"/>
    <col min="2823" max="2823" width="9.140625" style="37"/>
    <col min="2824" max="2824" width="19" style="37" customWidth="1"/>
    <col min="2825" max="2825" width="9.140625" style="37"/>
    <col min="2826" max="2826" width="18.140625" style="37" customWidth="1"/>
    <col min="2827" max="2833" width="9.140625" style="37"/>
    <col min="2834" max="2834" width="17.28515625" style="37" customWidth="1"/>
    <col min="2835" max="3070" width="9.140625" style="37"/>
    <col min="3071" max="3071" width="20.5703125" style="37" customWidth="1"/>
    <col min="3072" max="3072" width="10" style="37" customWidth="1"/>
    <col min="3073" max="3073" width="32" style="37" customWidth="1"/>
    <col min="3074" max="3074" width="7.5703125" style="37" customWidth="1"/>
    <col min="3075" max="3076" width="6.5703125" style="37" customWidth="1"/>
    <col min="3077" max="3078" width="7.140625" style="37" customWidth="1"/>
    <col min="3079" max="3079" width="9.140625" style="37"/>
    <col min="3080" max="3080" width="19" style="37" customWidth="1"/>
    <col min="3081" max="3081" width="9.140625" style="37"/>
    <col min="3082" max="3082" width="18.140625" style="37" customWidth="1"/>
    <col min="3083" max="3089" width="9.140625" style="37"/>
    <col min="3090" max="3090" width="17.28515625" style="37" customWidth="1"/>
    <col min="3091" max="3326" width="9.140625" style="37"/>
    <col min="3327" max="3327" width="20.5703125" style="37" customWidth="1"/>
    <col min="3328" max="3328" width="10" style="37" customWidth="1"/>
    <col min="3329" max="3329" width="32" style="37" customWidth="1"/>
    <col min="3330" max="3330" width="7.5703125" style="37" customWidth="1"/>
    <col min="3331" max="3332" width="6.5703125" style="37" customWidth="1"/>
    <col min="3333" max="3334" width="7.140625" style="37" customWidth="1"/>
    <col min="3335" max="3335" width="9.140625" style="37"/>
    <col min="3336" max="3336" width="19" style="37" customWidth="1"/>
    <col min="3337" max="3337" width="9.140625" style="37"/>
    <col min="3338" max="3338" width="18.140625" style="37" customWidth="1"/>
    <col min="3339" max="3345" width="9.140625" style="37"/>
    <col min="3346" max="3346" width="17.28515625" style="37" customWidth="1"/>
    <col min="3347" max="3582" width="9.140625" style="37"/>
    <col min="3583" max="3583" width="20.5703125" style="37" customWidth="1"/>
    <col min="3584" max="3584" width="10" style="37" customWidth="1"/>
    <col min="3585" max="3585" width="32" style="37" customWidth="1"/>
    <col min="3586" max="3586" width="7.5703125" style="37" customWidth="1"/>
    <col min="3587" max="3588" width="6.5703125" style="37" customWidth="1"/>
    <col min="3589" max="3590" width="7.140625" style="37" customWidth="1"/>
    <col min="3591" max="3591" width="9.140625" style="37"/>
    <col min="3592" max="3592" width="19" style="37" customWidth="1"/>
    <col min="3593" max="3593" width="9.140625" style="37"/>
    <col min="3594" max="3594" width="18.140625" style="37" customWidth="1"/>
    <col min="3595" max="3601" width="9.140625" style="37"/>
    <col min="3602" max="3602" width="17.28515625" style="37" customWidth="1"/>
    <col min="3603" max="3838" width="9.140625" style="37"/>
    <col min="3839" max="3839" width="20.5703125" style="37" customWidth="1"/>
    <col min="3840" max="3840" width="10" style="37" customWidth="1"/>
    <col min="3841" max="3841" width="32" style="37" customWidth="1"/>
    <col min="3842" max="3842" width="7.5703125" style="37" customWidth="1"/>
    <col min="3843" max="3844" width="6.5703125" style="37" customWidth="1"/>
    <col min="3845" max="3846" width="7.140625" style="37" customWidth="1"/>
    <col min="3847" max="3847" width="9.140625" style="37"/>
    <col min="3848" max="3848" width="19" style="37" customWidth="1"/>
    <col min="3849" max="3849" width="9.140625" style="37"/>
    <col min="3850" max="3850" width="18.140625" style="37" customWidth="1"/>
    <col min="3851" max="3857" width="9.140625" style="37"/>
    <col min="3858" max="3858" width="17.28515625" style="37" customWidth="1"/>
    <col min="3859" max="4094" width="9.140625" style="37"/>
    <col min="4095" max="4095" width="20.5703125" style="37" customWidth="1"/>
    <col min="4096" max="4096" width="10" style="37" customWidth="1"/>
    <col min="4097" max="4097" width="32" style="37" customWidth="1"/>
    <col min="4098" max="4098" width="7.5703125" style="37" customWidth="1"/>
    <col min="4099" max="4100" width="6.5703125" style="37" customWidth="1"/>
    <col min="4101" max="4102" width="7.140625" style="37" customWidth="1"/>
    <col min="4103" max="4103" width="9.140625" style="37"/>
    <col min="4104" max="4104" width="19" style="37" customWidth="1"/>
    <col min="4105" max="4105" width="9.140625" style="37"/>
    <col min="4106" max="4106" width="18.140625" style="37" customWidth="1"/>
    <col min="4107" max="4113" width="9.140625" style="37"/>
    <col min="4114" max="4114" width="17.28515625" style="37" customWidth="1"/>
    <col min="4115" max="4350" width="9.140625" style="37"/>
    <col min="4351" max="4351" width="20.5703125" style="37" customWidth="1"/>
    <col min="4352" max="4352" width="10" style="37" customWidth="1"/>
    <col min="4353" max="4353" width="32" style="37" customWidth="1"/>
    <col min="4354" max="4354" width="7.5703125" style="37" customWidth="1"/>
    <col min="4355" max="4356" width="6.5703125" style="37" customWidth="1"/>
    <col min="4357" max="4358" width="7.140625" style="37" customWidth="1"/>
    <col min="4359" max="4359" width="9.140625" style="37"/>
    <col min="4360" max="4360" width="19" style="37" customWidth="1"/>
    <col min="4361" max="4361" width="9.140625" style="37"/>
    <col min="4362" max="4362" width="18.140625" style="37" customWidth="1"/>
    <col min="4363" max="4369" width="9.140625" style="37"/>
    <col min="4370" max="4370" width="17.28515625" style="37" customWidth="1"/>
    <col min="4371" max="4606" width="9.140625" style="37"/>
    <col min="4607" max="4607" width="20.5703125" style="37" customWidth="1"/>
    <col min="4608" max="4608" width="10" style="37" customWidth="1"/>
    <col min="4609" max="4609" width="32" style="37" customWidth="1"/>
    <col min="4610" max="4610" width="7.5703125" style="37" customWidth="1"/>
    <col min="4611" max="4612" width="6.5703125" style="37" customWidth="1"/>
    <col min="4613" max="4614" width="7.140625" style="37" customWidth="1"/>
    <col min="4615" max="4615" width="9.140625" style="37"/>
    <col min="4616" max="4616" width="19" style="37" customWidth="1"/>
    <col min="4617" max="4617" width="9.140625" style="37"/>
    <col min="4618" max="4618" width="18.140625" style="37" customWidth="1"/>
    <col min="4619" max="4625" width="9.140625" style="37"/>
    <col min="4626" max="4626" width="17.28515625" style="37" customWidth="1"/>
    <col min="4627" max="4862" width="9.140625" style="37"/>
    <col min="4863" max="4863" width="20.5703125" style="37" customWidth="1"/>
    <col min="4864" max="4864" width="10" style="37" customWidth="1"/>
    <col min="4865" max="4865" width="32" style="37" customWidth="1"/>
    <col min="4866" max="4866" width="7.5703125" style="37" customWidth="1"/>
    <col min="4867" max="4868" width="6.5703125" style="37" customWidth="1"/>
    <col min="4869" max="4870" width="7.140625" style="37" customWidth="1"/>
    <col min="4871" max="4871" width="9.140625" style="37"/>
    <col min="4872" max="4872" width="19" style="37" customWidth="1"/>
    <col min="4873" max="4873" width="9.140625" style="37"/>
    <col min="4874" max="4874" width="18.140625" style="37" customWidth="1"/>
    <col min="4875" max="4881" width="9.140625" style="37"/>
    <col min="4882" max="4882" width="17.28515625" style="37" customWidth="1"/>
    <col min="4883" max="5118" width="9.140625" style="37"/>
    <col min="5119" max="5119" width="20.5703125" style="37" customWidth="1"/>
    <col min="5120" max="5120" width="10" style="37" customWidth="1"/>
    <col min="5121" max="5121" width="32" style="37" customWidth="1"/>
    <col min="5122" max="5122" width="7.5703125" style="37" customWidth="1"/>
    <col min="5123" max="5124" width="6.5703125" style="37" customWidth="1"/>
    <col min="5125" max="5126" width="7.140625" style="37" customWidth="1"/>
    <col min="5127" max="5127" width="9.140625" style="37"/>
    <col min="5128" max="5128" width="19" style="37" customWidth="1"/>
    <col min="5129" max="5129" width="9.140625" style="37"/>
    <col min="5130" max="5130" width="18.140625" style="37" customWidth="1"/>
    <col min="5131" max="5137" width="9.140625" style="37"/>
    <col min="5138" max="5138" width="17.28515625" style="37" customWidth="1"/>
    <col min="5139" max="5374" width="9.140625" style="37"/>
    <col min="5375" max="5375" width="20.5703125" style="37" customWidth="1"/>
    <col min="5376" max="5376" width="10" style="37" customWidth="1"/>
    <col min="5377" max="5377" width="32" style="37" customWidth="1"/>
    <col min="5378" max="5378" width="7.5703125" style="37" customWidth="1"/>
    <col min="5379" max="5380" width="6.5703125" style="37" customWidth="1"/>
    <col min="5381" max="5382" width="7.140625" style="37" customWidth="1"/>
    <col min="5383" max="5383" width="9.140625" style="37"/>
    <col min="5384" max="5384" width="19" style="37" customWidth="1"/>
    <col min="5385" max="5385" width="9.140625" style="37"/>
    <col min="5386" max="5386" width="18.140625" style="37" customWidth="1"/>
    <col min="5387" max="5393" width="9.140625" style="37"/>
    <col min="5394" max="5394" width="17.28515625" style="37" customWidth="1"/>
    <col min="5395" max="5630" width="9.140625" style="37"/>
    <col min="5631" max="5631" width="20.5703125" style="37" customWidth="1"/>
    <col min="5632" max="5632" width="10" style="37" customWidth="1"/>
    <col min="5633" max="5633" width="32" style="37" customWidth="1"/>
    <col min="5634" max="5634" width="7.5703125" style="37" customWidth="1"/>
    <col min="5635" max="5636" width="6.5703125" style="37" customWidth="1"/>
    <col min="5637" max="5638" width="7.140625" style="37" customWidth="1"/>
    <col min="5639" max="5639" width="9.140625" style="37"/>
    <col min="5640" max="5640" width="19" style="37" customWidth="1"/>
    <col min="5641" max="5641" width="9.140625" style="37"/>
    <col min="5642" max="5642" width="18.140625" style="37" customWidth="1"/>
    <col min="5643" max="5649" width="9.140625" style="37"/>
    <col min="5650" max="5650" width="17.28515625" style="37" customWidth="1"/>
    <col min="5651" max="5886" width="9.140625" style="37"/>
    <col min="5887" max="5887" width="20.5703125" style="37" customWidth="1"/>
    <col min="5888" max="5888" width="10" style="37" customWidth="1"/>
    <col min="5889" max="5889" width="32" style="37" customWidth="1"/>
    <col min="5890" max="5890" width="7.5703125" style="37" customWidth="1"/>
    <col min="5891" max="5892" width="6.5703125" style="37" customWidth="1"/>
    <col min="5893" max="5894" width="7.140625" style="37" customWidth="1"/>
    <col min="5895" max="5895" width="9.140625" style="37"/>
    <col min="5896" max="5896" width="19" style="37" customWidth="1"/>
    <col min="5897" max="5897" width="9.140625" style="37"/>
    <col min="5898" max="5898" width="18.140625" style="37" customWidth="1"/>
    <col min="5899" max="5905" width="9.140625" style="37"/>
    <col min="5906" max="5906" width="17.28515625" style="37" customWidth="1"/>
    <col min="5907" max="6142" width="9.140625" style="37"/>
    <col min="6143" max="6143" width="20.5703125" style="37" customWidth="1"/>
    <col min="6144" max="6144" width="10" style="37" customWidth="1"/>
    <col min="6145" max="6145" width="32" style="37" customWidth="1"/>
    <col min="6146" max="6146" width="7.5703125" style="37" customWidth="1"/>
    <col min="6147" max="6148" width="6.5703125" style="37" customWidth="1"/>
    <col min="6149" max="6150" width="7.140625" style="37" customWidth="1"/>
    <col min="6151" max="6151" width="9.140625" style="37"/>
    <col min="6152" max="6152" width="19" style="37" customWidth="1"/>
    <col min="6153" max="6153" width="9.140625" style="37"/>
    <col min="6154" max="6154" width="18.140625" style="37" customWidth="1"/>
    <col min="6155" max="6161" width="9.140625" style="37"/>
    <col min="6162" max="6162" width="17.28515625" style="37" customWidth="1"/>
    <col min="6163" max="6398" width="9.140625" style="37"/>
    <col min="6399" max="6399" width="20.5703125" style="37" customWidth="1"/>
    <col min="6400" max="6400" width="10" style="37" customWidth="1"/>
    <col min="6401" max="6401" width="32" style="37" customWidth="1"/>
    <col min="6402" max="6402" width="7.5703125" style="37" customWidth="1"/>
    <col min="6403" max="6404" width="6.5703125" style="37" customWidth="1"/>
    <col min="6405" max="6406" width="7.140625" style="37" customWidth="1"/>
    <col min="6407" max="6407" width="9.140625" style="37"/>
    <col min="6408" max="6408" width="19" style="37" customWidth="1"/>
    <col min="6409" max="6409" width="9.140625" style="37"/>
    <col min="6410" max="6410" width="18.140625" style="37" customWidth="1"/>
    <col min="6411" max="6417" width="9.140625" style="37"/>
    <col min="6418" max="6418" width="17.28515625" style="37" customWidth="1"/>
    <col min="6419" max="6654" width="9.140625" style="37"/>
    <col min="6655" max="6655" width="20.5703125" style="37" customWidth="1"/>
    <col min="6656" max="6656" width="10" style="37" customWidth="1"/>
    <col min="6657" max="6657" width="32" style="37" customWidth="1"/>
    <col min="6658" max="6658" width="7.5703125" style="37" customWidth="1"/>
    <col min="6659" max="6660" width="6.5703125" style="37" customWidth="1"/>
    <col min="6661" max="6662" width="7.140625" style="37" customWidth="1"/>
    <col min="6663" max="6663" width="9.140625" style="37"/>
    <col min="6664" max="6664" width="19" style="37" customWidth="1"/>
    <col min="6665" max="6665" width="9.140625" style="37"/>
    <col min="6666" max="6666" width="18.140625" style="37" customWidth="1"/>
    <col min="6667" max="6673" width="9.140625" style="37"/>
    <col min="6674" max="6674" width="17.28515625" style="37" customWidth="1"/>
    <col min="6675" max="6910" width="9.140625" style="37"/>
    <col min="6911" max="6911" width="20.5703125" style="37" customWidth="1"/>
    <col min="6912" max="6912" width="10" style="37" customWidth="1"/>
    <col min="6913" max="6913" width="32" style="37" customWidth="1"/>
    <col min="6914" max="6914" width="7.5703125" style="37" customWidth="1"/>
    <col min="6915" max="6916" width="6.5703125" style="37" customWidth="1"/>
    <col min="6917" max="6918" width="7.140625" style="37" customWidth="1"/>
    <col min="6919" max="6919" width="9.140625" style="37"/>
    <col min="6920" max="6920" width="19" style="37" customWidth="1"/>
    <col min="6921" max="6921" width="9.140625" style="37"/>
    <col min="6922" max="6922" width="18.140625" style="37" customWidth="1"/>
    <col min="6923" max="6929" width="9.140625" style="37"/>
    <col min="6930" max="6930" width="17.28515625" style="37" customWidth="1"/>
    <col min="6931" max="7166" width="9.140625" style="37"/>
    <col min="7167" max="7167" width="20.5703125" style="37" customWidth="1"/>
    <col min="7168" max="7168" width="10" style="37" customWidth="1"/>
    <col min="7169" max="7169" width="32" style="37" customWidth="1"/>
    <col min="7170" max="7170" width="7.5703125" style="37" customWidth="1"/>
    <col min="7171" max="7172" width="6.5703125" style="37" customWidth="1"/>
    <col min="7173" max="7174" width="7.140625" style="37" customWidth="1"/>
    <col min="7175" max="7175" width="9.140625" style="37"/>
    <col min="7176" max="7176" width="19" style="37" customWidth="1"/>
    <col min="7177" max="7177" width="9.140625" style="37"/>
    <col min="7178" max="7178" width="18.140625" style="37" customWidth="1"/>
    <col min="7179" max="7185" width="9.140625" style="37"/>
    <col min="7186" max="7186" width="17.28515625" style="37" customWidth="1"/>
    <col min="7187" max="7422" width="9.140625" style="37"/>
    <col min="7423" max="7423" width="20.5703125" style="37" customWidth="1"/>
    <col min="7424" max="7424" width="10" style="37" customWidth="1"/>
    <col min="7425" max="7425" width="32" style="37" customWidth="1"/>
    <col min="7426" max="7426" width="7.5703125" style="37" customWidth="1"/>
    <col min="7427" max="7428" width="6.5703125" style="37" customWidth="1"/>
    <col min="7429" max="7430" width="7.140625" style="37" customWidth="1"/>
    <col min="7431" max="7431" width="9.140625" style="37"/>
    <col min="7432" max="7432" width="19" style="37" customWidth="1"/>
    <col min="7433" max="7433" width="9.140625" style="37"/>
    <col min="7434" max="7434" width="18.140625" style="37" customWidth="1"/>
    <col min="7435" max="7441" width="9.140625" style="37"/>
    <col min="7442" max="7442" width="17.28515625" style="37" customWidth="1"/>
    <col min="7443" max="7678" width="9.140625" style="37"/>
    <col min="7679" max="7679" width="20.5703125" style="37" customWidth="1"/>
    <col min="7680" max="7680" width="10" style="37" customWidth="1"/>
    <col min="7681" max="7681" width="32" style="37" customWidth="1"/>
    <col min="7682" max="7682" width="7.5703125" style="37" customWidth="1"/>
    <col min="7683" max="7684" width="6.5703125" style="37" customWidth="1"/>
    <col min="7685" max="7686" width="7.140625" style="37" customWidth="1"/>
    <col min="7687" max="7687" width="9.140625" style="37"/>
    <col min="7688" max="7688" width="19" style="37" customWidth="1"/>
    <col min="7689" max="7689" width="9.140625" style="37"/>
    <col min="7690" max="7690" width="18.140625" style="37" customWidth="1"/>
    <col min="7691" max="7697" width="9.140625" style="37"/>
    <col min="7698" max="7698" width="17.28515625" style="37" customWidth="1"/>
    <col min="7699" max="7934" width="9.140625" style="37"/>
    <col min="7935" max="7935" width="20.5703125" style="37" customWidth="1"/>
    <col min="7936" max="7936" width="10" style="37" customWidth="1"/>
    <col min="7937" max="7937" width="32" style="37" customWidth="1"/>
    <col min="7938" max="7938" width="7.5703125" style="37" customWidth="1"/>
    <col min="7939" max="7940" width="6.5703125" style="37" customWidth="1"/>
    <col min="7941" max="7942" width="7.140625" style="37" customWidth="1"/>
    <col min="7943" max="7943" width="9.140625" style="37"/>
    <col min="7944" max="7944" width="19" style="37" customWidth="1"/>
    <col min="7945" max="7945" width="9.140625" style="37"/>
    <col min="7946" max="7946" width="18.140625" style="37" customWidth="1"/>
    <col min="7947" max="7953" width="9.140625" style="37"/>
    <col min="7954" max="7954" width="17.28515625" style="37" customWidth="1"/>
    <col min="7955" max="8190" width="9.140625" style="37"/>
    <col min="8191" max="8191" width="20.5703125" style="37" customWidth="1"/>
    <col min="8192" max="8192" width="10" style="37" customWidth="1"/>
    <col min="8193" max="8193" width="32" style="37" customWidth="1"/>
    <col min="8194" max="8194" width="7.5703125" style="37" customWidth="1"/>
    <col min="8195" max="8196" width="6.5703125" style="37" customWidth="1"/>
    <col min="8197" max="8198" width="7.140625" style="37" customWidth="1"/>
    <col min="8199" max="8199" width="9.140625" style="37"/>
    <col min="8200" max="8200" width="19" style="37" customWidth="1"/>
    <col min="8201" max="8201" width="9.140625" style="37"/>
    <col min="8202" max="8202" width="18.140625" style="37" customWidth="1"/>
    <col min="8203" max="8209" width="9.140625" style="37"/>
    <col min="8210" max="8210" width="17.28515625" style="37" customWidth="1"/>
    <col min="8211" max="8446" width="9.140625" style="37"/>
    <col min="8447" max="8447" width="20.5703125" style="37" customWidth="1"/>
    <col min="8448" max="8448" width="10" style="37" customWidth="1"/>
    <col min="8449" max="8449" width="32" style="37" customWidth="1"/>
    <col min="8450" max="8450" width="7.5703125" style="37" customWidth="1"/>
    <col min="8451" max="8452" width="6.5703125" style="37" customWidth="1"/>
    <col min="8453" max="8454" width="7.140625" style="37" customWidth="1"/>
    <col min="8455" max="8455" width="9.140625" style="37"/>
    <col min="8456" max="8456" width="19" style="37" customWidth="1"/>
    <col min="8457" max="8457" width="9.140625" style="37"/>
    <col min="8458" max="8458" width="18.140625" style="37" customWidth="1"/>
    <col min="8459" max="8465" width="9.140625" style="37"/>
    <col min="8466" max="8466" width="17.28515625" style="37" customWidth="1"/>
    <col min="8467" max="8702" width="9.140625" style="37"/>
    <col min="8703" max="8703" width="20.5703125" style="37" customWidth="1"/>
    <col min="8704" max="8704" width="10" style="37" customWidth="1"/>
    <col min="8705" max="8705" width="32" style="37" customWidth="1"/>
    <col min="8706" max="8706" width="7.5703125" style="37" customWidth="1"/>
    <col min="8707" max="8708" width="6.5703125" style="37" customWidth="1"/>
    <col min="8709" max="8710" width="7.140625" style="37" customWidth="1"/>
    <col min="8711" max="8711" width="9.140625" style="37"/>
    <col min="8712" max="8712" width="19" style="37" customWidth="1"/>
    <col min="8713" max="8713" width="9.140625" style="37"/>
    <col min="8714" max="8714" width="18.140625" style="37" customWidth="1"/>
    <col min="8715" max="8721" width="9.140625" style="37"/>
    <col min="8722" max="8722" width="17.28515625" style="37" customWidth="1"/>
    <col min="8723" max="8958" width="9.140625" style="37"/>
    <col min="8959" max="8959" width="20.5703125" style="37" customWidth="1"/>
    <col min="8960" max="8960" width="10" style="37" customWidth="1"/>
    <col min="8961" max="8961" width="32" style="37" customWidth="1"/>
    <col min="8962" max="8962" width="7.5703125" style="37" customWidth="1"/>
    <col min="8963" max="8964" width="6.5703125" style="37" customWidth="1"/>
    <col min="8965" max="8966" width="7.140625" style="37" customWidth="1"/>
    <col min="8967" max="8967" width="9.140625" style="37"/>
    <col min="8968" max="8968" width="19" style="37" customWidth="1"/>
    <col min="8969" max="8969" width="9.140625" style="37"/>
    <col min="8970" max="8970" width="18.140625" style="37" customWidth="1"/>
    <col min="8971" max="8977" width="9.140625" style="37"/>
    <col min="8978" max="8978" width="17.28515625" style="37" customWidth="1"/>
    <col min="8979" max="9214" width="9.140625" style="37"/>
    <col min="9215" max="9215" width="20.5703125" style="37" customWidth="1"/>
    <col min="9216" max="9216" width="10" style="37" customWidth="1"/>
    <col min="9217" max="9217" width="32" style="37" customWidth="1"/>
    <col min="9218" max="9218" width="7.5703125" style="37" customWidth="1"/>
    <col min="9219" max="9220" width="6.5703125" style="37" customWidth="1"/>
    <col min="9221" max="9222" width="7.140625" style="37" customWidth="1"/>
    <col min="9223" max="9223" width="9.140625" style="37"/>
    <col min="9224" max="9224" width="19" style="37" customWidth="1"/>
    <col min="9225" max="9225" width="9.140625" style="37"/>
    <col min="9226" max="9226" width="18.140625" style="37" customWidth="1"/>
    <col min="9227" max="9233" width="9.140625" style="37"/>
    <col min="9234" max="9234" width="17.28515625" style="37" customWidth="1"/>
    <col min="9235" max="9470" width="9.140625" style="37"/>
    <col min="9471" max="9471" width="20.5703125" style="37" customWidth="1"/>
    <col min="9472" max="9472" width="10" style="37" customWidth="1"/>
    <col min="9473" max="9473" width="32" style="37" customWidth="1"/>
    <col min="9474" max="9474" width="7.5703125" style="37" customWidth="1"/>
    <col min="9475" max="9476" width="6.5703125" style="37" customWidth="1"/>
    <col min="9477" max="9478" width="7.140625" style="37" customWidth="1"/>
    <col min="9479" max="9479" width="9.140625" style="37"/>
    <col min="9480" max="9480" width="19" style="37" customWidth="1"/>
    <col min="9481" max="9481" width="9.140625" style="37"/>
    <col min="9482" max="9482" width="18.140625" style="37" customWidth="1"/>
    <col min="9483" max="9489" width="9.140625" style="37"/>
    <col min="9490" max="9490" width="17.28515625" style="37" customWidth="1"/>
    <col min="9491" max="9726" width="9.140625" style="37"/>
    <col min="9727" max="9727" width="20.5703125" style="37" customWidth="1"/>
    <col min="9728" max="9728" width="10" style="37" customWidth="1"/>
    <col min="9729" max="9729" width="32" style="37" customWidth="1"/>
    <col min="9730" max="9730" width="7.5703125" style="37" customWidth="1"/>
    <col min="9731" max="9732" width="6.5703125" style="37" customWidth="1"/>
    <col min="9733" max="9734" width="7.140625" style="37" customWidth="1"/>
    <col min="9735" max="9735" width="9.140625" style="37"/>
    <col min="9736" max="9736" width="19" style="37" customWidth="1"/>
    <col min="9737" max="9737" width="9.140625" style="37"/>
    <col min="9738" max="9738" width="18.140625" style="37" customWidth="1"/>
    <col min="9739" max="9745" width="9.140625" style="37"/>
    <col min="9746" max="9746" width="17.28515625" style="37" customWidth="1"/>
    <col min="9747" max="9982" width="9.140625" style="37"/>
    <col min="9983" max="9983" width="20.5703125" style="37" customWidth="1"/>
    <col min="9984" max="9984" width="10" style="37" customWidth="1"/>
    <col min="9985" max="9985" width="32" style="37" customWidth="1"/>
    <col min="9986" max="9986" width="7.5703125" style="37" customWidth="1"/>
    <col min="9987" max="9988" width="6.5703125" style="37" customWidth="1"/>
    <col min="9989" max="9990" width="7.140625" style="37" customWidth="1"/>
    <col min="9991" max="9991" width="9.140625" style="37"/>
    <col min="9992" max="9992" width="19" style="37" customWidth="1"/>
    <col min="9993" max="9993" width="9.140625" style="37"/>
    <col min="9994" max="9994" width="18.140625" style="37" customWidth="1"/>
    <col min="9995" max="10001" width="9.140625" style="37"/>
    <col min="10002" max="10002" width="17.28515625" style="37" customWidth="1"/>
    <col min="10003" max="10238" width="9.140625" style="37"/>
    <col min="10239" max="10239" width="20.5703125" style="37" customWidth="1"/>
    <col min="10240" max="10240" width="10" style="37" customWidth="1"/>
    <col min="10241" max="10241" width="32" style="37" customWidth="1"/>
    <col min="10242" max="10242" width="7.5703125" style="37" customWidth="1"/>
    <col min="10243" max="10244" width="6.5703125" style="37" customWidth="1"/>
    <col min="10245" max="10246" width="7.140625" style="37" customWidth="1"/>
    <col min="10247" max="10247" width="9.140625" style="37"/>
    <col min="10248" max="10248" width="19" style="37" customWidth="1"/>
    <col min="10249" max="10249" width="9.140625" style="37"/>
    <col min="10250" max="10250" width="18.140625" style="37" customWidth="1"/>
    <col min="10251" max="10257" width="9.140625" style="37"/>
    <col min="10258" max="10258" width="17.28515625" style="37" customWidth="1"/>
    <col min="10259" max="10494" width="9.140625" style="37"/>
    <col min="10495" max="10495" width="20.5703125" style="37" customWidth="1"/>
    <col min="10496" max="10496" width="10" style="37" customWidth="1"/>
    <col min="10497" max="10497" width="32" style="37" customWidth="1"/>
    <col min="10498" max="10498" width="7.5703125" style="37" customWidth="1"/>
    <col min="10499" max="10500" width="6.5703125" style="37" customWidth="1"/>
    <col min="10501" max="10502" width="7.140625" style="37" customWidth="1"/>
    <col min="10503" max="10503" width="9.140625" style="37"/>
    <col min="10504" max="10504" width="19" style="37" customWidth="1"/>
    <col min="10505" max="10505" width="9.140625" style="37"/>
    <col min="10506" max="10506" width="18.140625" style="37" customWidth="1"/>
    <col min="10507" max="10513" width="9.140625" style="37"/>
    <col min="10514" max="10514" width="17.28515625" style="37" customWidth="1"/>
    <col min="10515" max="10750" width="9.140625" style="37"/>
    <col min="10751" max="10751" width="20.5703125" style="37" customWidth="1"/>
    <col min="10752" max="10752" width="10" style="37" customWidth="1"/>
    <col min="10753" max="10753" width="32" style="37" customWidth="1"/>
    <col min="10754" max="10754" width="7.5703125" style="37" customWidth="1"/>
    <col min="10755" max="10756" width="6.5703125" style="37" customWidth="1"/>
    <col min="10757" max="10758" width="7.140625" style="37" customWidth="1"/>
    <col min="10759" max="10759" width="9.140625" style="37"/>
    <col min="10760" max="10760" width="19" style="37" customWidth="1"/>
    <col min="10761" max="10761" width="9.140625" style="37"/>
    <col min="10762" max="10762" width="18.140625" style="37" customWidth="1"/>
    <col min="10763" max="10769" width="9.140625" style="37"/>
    <col min="10770" max="10770" width="17.28515625" style="37" customWidth="1"/>
    <col min="10771" max="11006" width="9.140625" style="37"/>
    <col min="11007" max="11007" width="20.5703125" style="37" customWidth="1"/>
    <col min="11008" max="11008" width="10" style="37" customWidth="1"/>
    <col min="11009" max="11009" width="32" style="37" customWidth="1"/>
    <col min="11010" max="11010" width="7.5703125" style="37" customWidth="1"/>
    <col min="11011" max="11012" width="6.5703125" style="37" customWidth="1"/>
    <col min="11013" max="11014" width="7.140625" style="37" customWidth="1"/>
    <col min="11015" max="11015" width="9.140625" style="37"/>
    <col min="11016" max="11016" width="19" style="37" customWidth="1"/>
    <col min="11017" max="11017" width="9.140625" style="37"/>
    <col min="11018" max="11018" width="18.140625" style="37" customWidth="1"/>
    <col min="11019" max="11025" width="9.140625" style="37"/>
    <col min="11026" max="11026" width="17.28515625" style="37" customWidth="1"/>
    <col min="11027" max="11262" width="9.140625" style="37"/>
    <col min="11263" max="11263" width="20.5703125" style="37" customWidth="1"/>
    <col min="11264" max="11264" width="10" style="37" customWidth="1"/>
    <col min="11265" max="11265" width="32" style="37" customWidth="1"/>
    <col min="11266" max="11266" width="7.5703125" style="37" customWidth="1"/>
    <col min="11267" max="11268" width="6.5703125" style="37" customWidth="1"/>
    <col min="11269" max="11270" width="7.140625" style="37" customWidth="1"/>
    <col min="11271" max="11271" width="9.140625" style="37"/>
    <col min="11272" max="11272" width="19" style="37" customWidth="1"/>
    <col min="11273" max="11273" width="9.140625" style="37"/>
    <col min="11274" max="11274" width="18.140625" style="37" customWidth="1"/>
    <col min="11275" max="11281" width="9.140625" style="37"/>
    <col min="11282" max="11282" width="17.28515625" style="37" customWidth="1"/>
    <col min="11283" max="11518" width="9.140625" style="37"/>
    <col min="11519" max="11519" width="20.5703125" style="37" customWidth="1"/>
    <col min="11520" max="11520" width="10" style="37" customWidth="1"/>
    <col min="11521" max="11521" width="32" style="37" customWidth="1"/>
    <col min="11522" max="11522" width="7.5703125" style="37" customWidth="1"/>
    <col min="11523" max="11524" width="6.5703125" style="37" customWidth="1"/>
    <col min="11525" max="11526" width="7.140625" style="37" customWidth="1"/>
    <col min="11527" max="11527" width="9.140625" style="37"/>
    <col min="11528" max="11528" width="19" style="37" customWidth="1"/>
    <col min="11529" max="11529" width="9.140625" style="37"/>
    <col min="11530" max="11530" width="18.140625" style="37" customWidth="1"/>
    <col min="11531" max="11537" width="9.140625" style="37"/>
    <col min="11538" max="11538" width="17.28515625" style="37" customWidth="1"/>
    <col min="11539" max="11774" width="9.140625" style="37"/>
    <col min="11775" max="11775" width="20.5703125" style="37" customWidth="1"/>
    <col min="11776" max="11776" width="10" style="37" customWidth="1"/>
    <col min="11777" max="11777" width="32" style="37" customWidth="1"/>
    <col min="11778" max="11778" width="7.5703125" style="37" customWidth="1"/>
    <col min="11779" max="11780" width="6.5703125" style="37" customWidth="1"/>
    <col min="11781" max="11782" width="7.140625" style="37" customWidth="1"/>
    <col min="11783" max="11783" width="9.140625" style="37"/>
    <col min="11784" max="11784" width="19" style="37" customWidth="1"/>
    <col min="11785" max="11785" width="9.140625" style="37"/>
    <col min="11786" max="11786" width="18.140625" style="37" customWidth="1"/>
    <col min="11787" max="11793" width="9.140625" style="37"/>
    <col min="11794" max="11794" width="17.28515625" style="37" customWidth="1"/>
    <col min="11795" max="12030" width="9.140625" style="37"/>
    <col min="12031" max="12031" width="20.5703125" style="37" customWidth="1"/>
    <col min="12032" max="12032" width="10" style="37" customWidth="1"/>
    <col min="12033" max="12033" width="32" style="37" customWidth="1"/>
    <col min="12034" max="12034" width="7.5703125" style="37" customWidth="1"/>
    <col min="12035" max="12036" width="6.5703125" style="37" customWidth="1"/>
    <col min="12037" max="12038" width="7.140625" style="37" customWidth="1"/>
    <col min="12039" max="12039" width="9.140625" style="37"/>
    <col min="12040" max="12040" width="19" style="37" customWidth="1"/>
    <col min="12041" max="12041" width="9.140625" style="37"/>
    <col min="12042" max="12042" width="18.140625" style="37" customWidth="1"/>
    <col min="12043" max="12049" width="9.140625" style="37"/>
    <col min="12050" max="12050" width="17.28515625" style="37" customWidth="1"/>
    <col min="12051" max="12286" width="9.140625" style="37"/>
    <col min="12287" max="12287" width="20.5703125" style="37" customWidth="1"/>
    <col min="12288" max="12288" width="10" style="37" customWidth="1"/>
    <col min="12289" max="12289" width="32" style="37" customWidth="1"/>
    <col min="12290" max="12290" width="7.5703125" style="37" customWidth="1"/>
    <col min="12291" max="12292" width="6.5703125" style="37" customWidth="1"/>
    <col min="12293" max="12294" width="7.140625" style="37" customWidth="1"/>
    <col min="12295" max="12295" width="9.140625" style="37"/>
    <col min="12296" max="12296" width="19" style="37" customWidth="1"/>
    <col min="12297" max="12297" width="9.140625" style="37"/>
    <col min="12298" max="12298" width="18.140625" style="37" customWidth="1"/>
    <col min="12299" max="12305" width="9.140625" style="37"/>
    <col min="12306" max="12306" width="17.28515625" style="37" customWidth="1"/>
    <col min="12307" max="12542" width="9.140625" style="37"/>
    <col min="12543" max="12543" width="20.5703125" style="37" customWidth="1"/>
    <col min="12544" max="12544" width="10" style="37" customWidth="1"/>
    <col min="12545" max="12545" width="32" style="37" customWidth="1"/>
    <col min="12546" max="12546" width="7.5703125" style="37" customWidth="1"/>
    <col min="12547" max="12548" width="6.5703125" style="37" customWidth="1"/>
    <col min="12549" max="12550" width="7.140625" style="37" customWidth="1"/>
    <col min="12551" max="12551" width="9.140625" style="37"/>
    <col min="12552" max="12552" width="19" style="37" customWidth="1"/>
    <col min="12553" max="12553" width="9.140625" style="37"/>
    <col min="12554" max="12554" width="18.140625" style="37" customWidth="1"/>
    <col min="12555" max="12561" width="9.140625" style="37"/>
    <col min="12562" max="12562" width="17.28515625" style="37" customWidth="1"/>
    <col min="12563" max="12798" width="9.140625" style="37"/>
    <col min="12799" max="12799" width="20.5703125" style="37" customWidth="1"/>
    <col min="12800" max="12800" width="10" style="37" customWidth="1"/>
    <col min="12801" max="12801" width="32" style="37" customWidth="1"/>
    <col min="12802" max="12802" width="7.5703125" style="37" customWidth="1"/>
    <col min="12803" max="12804" width="6.5703125" style="37" customWidth="1"/>
    <col min="12805" max="12806" width="7.140625" style="37" customWidth="1"/>
    <col min="12807" max="12807" width="9.140625" style="37"/>
    <col min="12808" max="12808" width="19" style="37" customWidth="1"/>
    <col min="12809" max="12809" width="9.140625" style="37"/>
    <col min="12810" max="12810" width="18.140625" style="37" customWidth="1"/>
    <col min="12811" max="12817" width="9.140625" style="37"/>
    <col min="12818" max="12818" width="17.28515625" style="37" customWidth="1"/>
    <col min="12819" max="13054" width="9.140625" style="37"/>
    <col min="13055" max="13055" width="20.5703125" style="37" customWidth="1"/>
    <col min="13056" max="13056" width="10" style="37" customWidth="1"/>
    <col min="13057" max="13057" width="32" style="37" customWidth="1"/>
    <col min="13058" max="13058" width="7.5703125" style="37" customWidth="1"/>
    <col min="13059" max="13060" width="6.5703125" style="37" customWidth="1"/>
    <col min="13061" max="13062" width="7.140625" style="37" customWidth="1"/>
    <col min="13063" max="13063" width="9.140625" style="37"/>
    <col min="13064" max="13064" width="19" style="37" customWidth="1"/>
    <col min="13065" max="13065" width="9.140625" style="37"/>
    <col min="13066" max="13066" width="18.140625" style="37" customWidth="1"/>
    <col min="13067" max="13073" width="9.140625" style="37"/>
    <col min="13074" max="13074" width="17.28515625" style="37" customWidth="1"/>
    <col min="13075" max="13310" width="9.140625" style="37"/>
    <col min="13311" max="13311" width="20.5703125" style="37" customWidth="1"/>
    <col min="13312" max="13312" width="10" style="37" customWidth="1"/>
    <col min="13313" max="13313" width="32" style="37" customWidth="1"/>
    <col min="13314" max="13314" width="7.5703125" style="37" customWidth="1"/>
    <col min="13315" max="13316" width="6.5703125" style="37" customWidth="1"/>
    <col min="13317" max="13318" width="7.140625" style="37" customWidth="1"/>
    <col min="13319" max="13319" width="9.140625" style="37"/>
    <col min="13320" max="13320" width="19" style="37" customWidth="1"/>
    <col min="13321" max="13321" width="9.140625" style="37"/>
    <col min="13322" max="13322" width="18.140625" style="37" customWidth="1"/>
    <col min="13323" max="13329" width="9.140625" style="37"/>
    <col min="13330" max="13330" width="17.28515625" style="37" customWidth="1"/>
    <col min="13331" max="13566" width="9.140625" style="37"/>
    <col min="13567" max="13567" width="20.5703125" style="37" customWidth="1"/>
    <col min="13568" max="13568" width="10" style="37" customWidth="1"/>
    <col min="13569" max="13569" width="32" style="37" customWidth="1"/>
    <col min="13570" max="13570" width="7.5703125" style="37" customWidth="1"/>
    <col min="13571" max="13572" width="6.5703125" style="37" customWidth="1"/>
    <col min="13573" max="13574" width="7.140625" style="37" customWidth="1"/>
    <col min="13575" max="13575" width="9.140625" style="37"/>
    <col min="13576" max="13576" width="19" style="37" customWidth="1"/>
    <col min="13577" max="13577" width="9.140625" style="37"/>
    <col min="13578" max="13578" width="18.140625" style="37" customWidth="1"/>
    <col min="13579" max="13585" width="9.140625" style="37"/>
    <col min="13586" max="13586" width="17.28515625" style="37" customWidth="1"/>
    <col min="13587" max="13822" width="9.140625" style="37"/>
    <col min="13823" max="13823" width="20.5703125" style="37" customWidth="1"/>
    <col min="13824" max="13824" width="10" style="37" customWidth="1"/>
    <col min="13825" max="13825" width="32" style="37" customWidth="1"/>
    <col min="13826" max="13826" width="7.5703125" style="37" customWidth="1"/>
    <col min="13827" max="13828" width="6.5703125" style="37" customWidth="1"/>
    <col min="13829" max="13830" width="7.140625" style="37" customWidth="1"/>
    <col min="13831" max="13831" width="9.140625" style="37"/>
    <col min="13832" max="13832" width="19" style="37" customWidth="1"/>
    <col min="13833" max="13833" width="9.140625" style="37"/>
    <col min="13834" max="13834" width="18.140625" style="37" customWidth="1"/>
    <col min="13835" max="13841" width="9.140625" style="37"/>
    <col min="13842" max="13842" width="17.28515625" style="37" customWidth="1"/>
    <col min="13843" max="14078" width="9.140625" style="37"/>
    <col min="14079" max="14079" width="20.5703125" style="37" customWidth="1"/>
    <col min="14080" max="14080" width="10" style="37" customWidth="1"/>
    <col min="14081" max="14081" width="32" style="37" customWidth="1"/>
    <col min="14082" max="14082" width="7.5703125" style="37" customWidth="1"/>
    <col min="14083" max="14084" width="6.5703125" style="37" customWidth="1"/>
    <col min="14085" max="14086" width="7.140625" style="37" customWidth="1"/>
    <col min="14087" max="14087" width="9.140625" style="37"/>
    <col min="14088" max="14088" width="19" style="37" customWidth="1"/>
    <col min="14089" max="14089" width="9.140625" style="37"/>
    <col min="14090" max="14090" width="18.140625" style="37" customWidth="1"/>
    <col min="14091" max="14097" width="9.140625" style="37"/>
    <col min="14098" max="14098" width="17.28515625" style="37" customWidth="1"/>
    <col min="14099" max="14334" width="9.140625" style="37"/>
    <col min="14335" max="14335" width="20.5703125" style="37" customWidth="1"/>
    <col min="14336" max="14336" width="10" style="37" customWidth="1"/>
    <col min="14337" max="14337" width="32" style="37" customWidth="1"/>
    <col min="14338" max="14338" width="7.5703125" style="37" customWidth="1"/>
    <col min="14339" max="14340" width="6.5703125" style="37" customWidth="1"/>
    <col min="14341" max="14342" width="7.140625" style="37" customWidth="1"/>
    <col min="14343" max="14343" width="9.140625" style="37"/>
    <col min="14344" max="14344" width="19" style="37" customWidth="1"/>
    <col min="14345" max="14345" width="9.140625" style="37"/>
    <col min="14346" max="14346" width="18.140625" style="37" customWidth="1"/>
    <col min="14347" max="14353" width="9.140625" style="37"/>
    <col min="14354" max="14354" width="17.28515625" style="37" customWidth="1"/>
    <col min="14355" max="14590" width="9.140625" style="37"/>
    <col min="14591" max="14591" width="20.5703125" style="37" customWidth="1"/>
    <col min="14592" max="14592" width="10" style="37" customWidth="1"/>
    <col min="14593" max="14593" width="32" style="37" customWidth="1"/>
    <col min="14594" max="14594" width="7.5703125" style="37" customWidth="1"/>
    <col min="14595" max="14596" width="6.5703125" style="37" customWidth="1"/>
    <col min="14597" max="14598" width="7.140625" style="37" customWidth="1"/>
    <col min="14599" max="14599" width="9.140625" style="37"/>
    <col min="14600" max="14600" width="19" style="37" customWidth="1"/>
    <col min="14601" max="14601" width="9.140625" style="37"/>
    <col min="14602" max="14602" width="18.140625" style="37" customWidth="1"/>
    <col min="14603" max="14609" width="9.140625" style="37"/>
    <col min="14610" max="14610" width="17.28515625" style="37" customWidth="1"/>
    <col min="14611" max="14846" width="9.140625" style="37"/>
    <col min="14847" max="14847" width="20.5703125" style="37" customWidth="1"/>
    <col min="14848" max="14848" width="10" style="37" customWidth="1"/>
    <col min="14849" max="14849" width="32" style="37" customWidth="1"/>
    <col min="14850" max="14850" width="7.5703125" style="37" customWidth="1"/>
    <col min="14851" max="14852" width="6.5703125" style="37" customWidth="1"/>
    <col min="14853" max="14854" width="7.140625" style="37" customWidth="1"/>
    <col min="14855" max="14855" width="9.140625" style="37"/>
    <col min="14856" max="14856" width="19" style="37" customWidth="1"/>
    <col min="14857" max="14857" width="9.140625" style="37"/>
    <col min="14858" max="14858" width="18.140625" style="37" customWidth="1"/>
    <col min="14859" max="14865" width="9.140625" style="37"/>
    <col min="14866" max="14866" width="17.28515625" style="37" customWidth="1"/>
    <col min="14867" max="15102" width="9.140625" style="37"/>
    <col min="15103" max="15103" width="20.5703125" style="37" customWidth="1"/>
    <col min="15104" max="15104" width="10" style="37" customWidth="1"/>
    <col min="15105" max="15105" width="32" style="37" customWidth="1"/>
    <col min="15106" max="15106" width="7.5703125" style="37" customWidth="1"/>
    <col min="15107" max="15108" width="6.5703125" style="37" customWidth="1"/>
    <col min="15109" max="15110" width="7.140625" style="37" customWidth="1"/>
    <col min="15111" max="15111" width="9.140625" style="37"/>
    <col min="15112" max="15112" width="19" style="37" customWidth="1"/>
    <col min="15113" max="15113" width="9.140625" style="37"/>
    <col min="15114" max="15114" width="18.140625" style="37" customWidth="1"/>
    <col min="15115" max="15121" width="9.140625" style="37"/>
    <col min="15122" max="15122" width="17.28515625" style="37" customWidth="1"/>
    <col min="15123" max="15358" width="9.140625" style="37"/>
    <col min="15359" max="15359" width="20.5703125" style="37" customWidth="1"/>
    <col min="15360" max="15360" width="10" style="37" customWidth="1"/>
    <col min="15361" max="15361" width="32" style="37" customWidth="1"/>
    <col min="15362" max="15362" width="7.5703125" style="37" customWidth="1"/>
    <col min="15363" max="15364" width="6.5703125" style="37" customWidth="1"/>
    <col min="15365" max="15366" width="7.140625" style="37" customWidth="1"/>
    <col min="15367" max="15367" width="9.140625" style="37"/>
    <col min="15368" max="15368" width="19" style="37" customWidth="1"/>
    <col min="15369" max="15369" width="9.140625" style="37"/>
    <col min="15370" max="15370" width="18.140625" style="37" customWidth="1"/>
    <col min="15371" max="15377" width="9.140625" style="37"/>
    <col min="15378" max="15378" width="17.28515625" style="37" customWidth="1"/>
    <col min="15379" max="15614" width="9.140625" style="37"/>
    <col min="15615" max="15615" width="20.5703125" style="37" customWidth="1"/>
    <col min="15616" max="15616" width="10" style="37" customWidth="1"/>
    <col min="15617" max="15617" width="32" style="37" customWidth="1"/>
    <col min="15618" max="15618" width="7.5703125" style="37" customWidth="1"/>
    <col min="15619" max="15620" width="6.5703125" style="37" customWidth="1"/>
    <col min="15621" max="15622" width="7.140625" style="37" customWidth="1"/>
    <col min="15623" max="15623" width="9.140625" style="37"/>
    <col min="15624" max="15624" width="19" style="37" customWidth="1"/>
    <col min="15625" max="15625" width="9.140625" style="37"/>
    <col min="15626" max="15626" width="18.140625" style="37" customWidth="1"/>
    <col min="15627" max="15633" width="9.140625" style="37"/>
    <col min="15634" max="15634" width="17.28515625" style="37" customWidth="1"/>
    <col min="15635" max="15870" width="9.140625" style="37"/>
    <col min="15871" max="15871" width="20.5703125" style="37" customWidth="1"/>
    <col min="15872" max="15872" width="10" style="37" customWidth="1"/>
    <col min="15873" max="15873" width="32" style="37" customWidth="1"/>
    <col min="15874" max="15874" width="7.5703125" style="37" customWidth="1"/>
    <col min="15875" max="15876" width="6.5703125" style="37" customWidth="1"/>
    <col min="15877" max="15878" width="7.140625" style="37" customWidth="1"/>
    <col min="15879" max="15879" width="9.140625" style="37"/>
    <col min="15880" max="15880" width="19" style="37" customWidth="1"/>
    <col min="15881" max="15881" width="9.140625" style="37"/>
    <col min="15882" max="15882" width="18.140625" style="37" customWidth="1"/>
    <col min="15883" max="15889" width="9.140625" style="37"/>
    <col min="15890" max="15890" width="17.28515625" style="37" customWidth="1"/>
    <col min="15891" max="16126" width="9.140625" style="37"/>
    <col min="16127" max="16127" width="20.5703125" style="37" customWidth="1"/>
    <col min="16128" max="16128" width="10" style="37" customWidth="1"/>
    <col min="16129" max="16129" width="32" style="37" customWidth="1"/>
    <col min="16130" max="16130" width="7.5703125" style="37" customWidth="1"/>
    <col min="16131" max="16132" width="6.5703125" style="37" customWidth="1"/>
    <col min="16133" max="16134" width="7.140625" style="37" customWidth="1"/>
    <col min="16135" max="16135" width="9.140625" style="37"/>
    <col min="16136" max="16136" width="19" style="37" customWidth="1"/>
    <col min="16137" max="16137" width="9.140625" style="37"/>
    <col min="16138" max="16138" width="18.140625" style="37" customWidth="1"/>
    <col min="16139" max="16145" width="9.140625" style="37"/>
    <col min="16146" max="16146" width="17.28515625" style="37" customWidth="1"/>
    <col min="16147" max="16384" width="9.140625" style="37"/>
  </cols>
  <sheetData>
    <row r="1" spans="1:15" ht="18.75" x14ac:dyDescent="0.25">
      <c r="A1" s="255" t="s">
        <v>3123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325"/>
    </row>
    <row r="2" spans="1:15" ht="18.75" customHeight="1" x14ac:dyDescent="0.3">
      <c r="A2" s="251" t="s">
        <v>916</v>
      </c>
      <c r="B2" s="251" t="s">
        <v>917</v>
      </c>
      <c r="C2" s="251" t="s">
        <v>3904</v>
      </c>
      <c r="D2" s="251" t="s">
        <v>0</v>
      </c>
      <c r="E2" s="252" t="s">
        <v>3876</v>
      </c>
      <c r="F2" s="252"/>
      <c r="G2" s="252"/>
      <c r="H2" s="252"/>
      <c r="I2" s="252"/>
      <c r="J2" s="252" t="s">
        <v>3910</v>
      </c>
      <c r="K2" s="252"/>
      <c r="L2" s="252"/>
      <c r="M2" s="252"/>
      <c r="N2" s="264"/>
      <c r="O2" s="313"/>
    </row>
    <row r="3" spans="1:15" ht="15" customHeight="1" x14ac:dyDescent="0.25">
      <c r="A3" s="251"/>
      <c r="B3" s="251"/>
      <c r="C3" s="251"/>
      <c r="D3" s="251"/>
      <c r="E3" s="256" t="s">
        <v>918</v>
      </c>
      <c r="F3" s="257"/>
      <c r="G3" s="257"/>
      <c r="H3" s="257"/>
      <c r="I3" s="258"/>
      <c r="J3" s="256" t="s">
        <v>918</v>
      </c>
      <c r="K3" s="257"/>
      <c r="L3" s="257"/>
      <c r="M3" s="257"/>
      <c r="N3" s="257"/>
      <c r="O3" s="313"/>
    </row>
    <row r="4" spans="1:15" x14ac:dyDescent="0.25">
      <c r="A4" s="251"/>
      <c r="B4" s="251"/>
      <c r="C4" s="251"/>
      <c r="D4" s="251"/>
      <c r="E4" s="259" t="s">
        <v>1</v>
      </c>
      <c r="F4" s="260"/>
      <c r="G4" s="261"/>
      <c r="H4" s="262" t="s">
        <v>5</v>
      </c>
      <c r="I4" s="262" t="s">
        <v>6</v>
      </c>
      <c r="J4" s="259" t="s">
        <v>1</v>
      </c>
      <c r="K4" s="260"/>
      <c r="L4" s="261"/>
      <c r="M4" s="262" t="s">
        <v>5</v>
      </c>
      <c r="N4" s="323" t="s">
        <v>6</v>
      </c>
      <c r="O4" s="313"/>
    </row>
    <row r="5" spans="1:15" x14ac:dyDescent="0.25">
      <c r="A5" s="251"/>
      <c r="B5" s="251"/>
      <c r="C5" s="251"/>
      <c r="D5" s="251"/>
      <c r="E5" s="203" t="s">
        <v>2</v>
      </c>
      <c r="F5" s="203" t="s">
        <v>3</v>
      </c>
      <c r="G5" s="203" t="s">
        <v>4</v>
      </c>
      <c r="H5" s="263"/>
      <c r="I5" s="263"/>
      <c r="J5" s="203" t="s">
        <v>2</v>
      </c>
      <c r="K5" s="203" t="s">
        <v>3</v>
      </c>
      <c r="L5" s="203" t="s">
        <v>4</v>
      </c>
      <c r="M5" s="263"/>
      <c r="N5" s="324"/>
      <c r="O5" s="313"/>
    </row>
    <row r="6" spans="1:15" x14ac:dyDescent="0.25">
      <c r="A6" s="195" t="s">
        <v>1716</v>
      </c>
      <c r="B6" s="201">
        <v>1000</v>
      </c>
      <c r="C6" s="201" t="s">
        <v>3901</v>
      </c>
      <c r="D6" s="13" t="s">
        <v>226</v>
      </c>
      <c r="E6" s="199">
        <v>112</v>
      </c>
      <c r="F6" s="199">
        <v>94</v>
      </c>
      <c r="G6" s="199">
        <v>146</v>
      </c>
      <c r="H6" s="204">
        <f>(E6+F6+G6)/3*0.38*1.73</f>
        <v>77.134933333333336</v>
      </c>
      <c r="I6" s="204">
        <f t="shared" ref="I6:I37" si="0">H6/B6*100</f>
        <v>7.713493333333334</v>
      </c>
      <c r="J6" s="199">
        <v>112</v>
      </c>
      <c r="K6" s="199">
        <v>94</v>
      </c>
      <c r="L6" s="199">
        <v>146</v>
      </c>
      <c r="M6" s="204">
        <f>(J6+K6+L6)/3*0.38*1.73</f>
        <v>77.134933333333336</v>
      </c>
      <c r="N6" s="311">
        <f>M6/B6*100</f>
        <v>7.713493333333334</v>
      </c>
      <c r="O6" s="319"/>
    </row>
    <row r="7" spans="1:15" x14ac:dyDescent="0.25">
      <c r="A7" s="195" t="s">
        <v>1868</v>
      </c>
      <c r="B7" s="201">
        <v>1000</v>
      </c>
      <c r="C7" s="201" t="s">
        <v>3901</v>
      </c>
      <c r="D7" s="21" t="s">
        <v>7</v>
      </c>
      <c r="E7" s="199">
        <v>142</v>
      </c>
      <c r="F7" s="199">
        <v>319</v>
      </c>
      <c r="G7" s="199">
        <v>210</v>
      </c>
      <c r="H7" s="204">
        <f>(E7+F7+G7)/3*0.38*1.73</f>
        <v>147.03846666666666</v>
      </c>
      <c r="I7" s="204">
        <f t="shared" si="0"/>
        <v>14.703846666666667</v>
      </c>
      <c r="J7" s="199">
        <v>142</v>
      </c>
      <c r="K7" s="199">
        <v>319</v>
      </c>
      <c r="L7" s="199">
        <v>210</v>
      </c>
      <c r="M7" s="204">
        <f t="shared" ref="M7:M70" si="1">(J7+K7+L7)/3*0.38*1.73</f>
        <v>147.03846666666666</v>
      </c>
      <c r="N7" s="311">
        <f t="shared" ref="N7:N70" si="2">M7/B7*100</f>
        <v>14.703846666666667</v>
      </c>
      <c r="O7" s="319"/>
    </row>
    <row r="8" spans="1:15" x14ac:dyDescent="0.25">
      <c r="A8" s="195" t="s">
        <v>1717</v>
      </c>
      <c r="B8" s="201">
        <v>400</v>
      </c>
      <c r="C8" s="201" t="s">
        <v>3901</v>
      </c>
      <c r="D8" s="13" t="s">
        <v>228</v>
      </c>
      <c r="E8" s="199">
        <v>36</v>
      </c>
      <c r="F8" s="199">
        <v>32</v>
      </c>
      <c r="G8" s="199">
        <v>23</v>
      </c>
      <c r="H8" s="204">
        <f t="shared" ref="H8:H11" si="3">(E8+F8+G8)/3*0.38*1.73</f>
        <v>19.94113333333333</v>
      </c>
      <c r="I8" s="204">
        <f t="shared" si="0"/>
        <v>4.9852833333333324</v>
      </c>
      <c r="J8" s="199">
        <v>36</v>
      </c>
      <c r="K8" s="199">
        <v>32</v>
      </c>
      <c r="L8" s="199">
        <v>23</v>
      </c>
      <c r="M8" s="204">
        <f t="shared" si="1"/>
        <v>19.94113333333333</v>
      </c>
      <c r="N8" s="311">
        <f t="shared" si="2"/>
        <v>4.9852833333333324</v>
      </c>
      <c r="O8" s="319"/>
    </row>
    <row r="9" spans="1:15" ht="15" customHeight="1" x14ac:dyDescent="0.25">
      <c r="A9" s="195" t="s">
        <v>1869</v>
      </c>
      <c r="B9" s="201">
        <v>400</v>
      </c>
      <c r="C9" s="201" t="s">
        <v>3901</v>
      </c>
      <c r="D9" s="21" t="s">
        <v>7</v>
      </c>
      <c r="E9" s="199">
        <v>18</v>
      </c>
      <c r="F9" s="199">
        <v>30</v>
      </c>
      <c r="G9" s="199">
        <v>20</v>
      </c>
      <c r="H9" s="204">
        <f t="shared" si="3"/>
        <v>14.901066666666667</v>
      </c>
      <c r="I9" s="204">
        <f t="shared" si="0"/>
        <v>3.7252666666666672</v>
      </c>
      <c r="J9" s="199">
        <v>18</v>
      </c>
      <c r="K9" s="199">
        <v>30</v>
      </c>
      <c r="L9" s="199">
        <v>20</v>
      </c>
      <c r="M9" s="204">
        <f t="shared" si="1"/>
        <v>14.901066666666667</v>
      </c>
      <c r="N9" s="311">
        <f t="shared" si="2"/>
        <v>3.7252666666666672</v>
      </c>
      <c r="O9" s="319"/>
    </row>
    <row r="10" spans="1:15" ht="36" customHeight="1" x14ac:dyDescent="0.25">
      <c r="A10" s="195" t="s">
        <v>1718</v>
      </c>
      <c r="B10" s="201">
        <v>400</v>
      </c>
      <c r="C10" s="201" t="s">
        <v>3911</v>
      </c>
      <c r="D10" s="13" t="s">
        <v>729</v>
      </c>
      <c r="E10" s="199">
        <v>329</v>
      </c>
      <c r="F10" s="199">
        <v>310</v>
      </c>
      <c r="G10" s="199">
        <v>320</v>
      </c>
      <c r="H10" s="204">
        <f t="shared" si="3"/>
        <v>210.14886666666669</v>
      </c>
      <c r="I10" s="204">
        <f t="shared" si="0"/>
        <v>52.537216666666673</v>
      </c>
      <c r="J10" s="199">
        <v>329</v>
      </c>
      <c r="K10" s="199">
        <v>310</v>
      </c>
      <c r="L10" s="199">
        <v>320</v>
      </c>
      <c r="M10" s="204">
        <f t="shared" si="1"/>
        <v>210.14886666666669</v>
      </c>
      <c r="N10" s="311">
        <f t="shared" si="2"/>
        <v>52.537216666666673</v>
      </c>
      <c r="O10" s="319"/>
    </row>
    <row r="11" spans="1:15" ht="36" customHeight="1" x14ac:dyDescent="0.25">
      <c r="A11" s="195" t="s">
        <v>2009</v>
      </c>
      <c r="B11" s="201">
        <v>250</v>
      </c>
      <c r="C11" s="201" t="s">
        <v>3911</v>
      </c>
      <c r="D11" s="21" t="s">
        <v>7</v>
      </c>
      <c r="E11" s="199">
        <v>17</v>
      </c>
      <c r="F11" s="199">
        <v>11</v>
      </c>
      <c r="G11" s="199">
        <v>25</v>
      </c>
      <c r="H11" s="204">
        <f t="shared" si="3"/>
        <v>11.614066666666668</v>
      </c>
      <c r="I11" s="204">
        <f t="shared" si="0"/>
        <v>4.6456266666666668</v>
      </c>
      <c r="J11" s="199">
        <v>17</v>
      </c>
      <c r="K11" s="199">
        <v>11</v>
      </c>
      <c r="L11" s="199">
        <v>25</v>
      </c>
      <c r="M11" s="204">
        <f t="shared" si="1"/>
        <v>11.614066666666668</v>
      </c>
      <c r="N11" s="311">
        <f t="shared" si="2"/>
        <v>4.6456266666666668</v>
      </c>
      <c r="O11" s="319"/>
    </row>
    <row r="12" spans="1:15" ht="15" customHeight="1" x14ac:dyDescent="0.25">
      <c r="A12" s="195" t="s">
        <v>1719</v>
      </c>
      <c r="B12" s="201">
        <v>630</v>
      </c>
      <c r="C12" s="201" t="s">
        <v>3901</v>
      </c>
      <c r="D12" s="13" t="s">
        <v>227</v>
      </c>
      <c r="E12" s="199">
        <v>160</v>
      </c>
      <c r="F12" s="199">
        <v>200</v>
      </c>
      <c r="G12" s="199">
        <v>143</v>
      </c>
      <c r="H12" s="204">
        <f>(E12+F12+G12)/3*0.38*1.73</f>
        <v>110.22406666666666</v>
      </c>
      <c r="I12" s="204">
        <f t="shared" si="0"/>
        <v>17.495883597883598</v>
      </c>
      <c r="J12" s="199">
        <v>160</v>
      </c>
      <c r="K12" s="199">
        <v>200</v>
      </c>
      <c r="L12" s="199">
        <v>143</v>
      </c>
      <c r="M12" s="204">
        <f t="shared" si="1"/>
        <v>110.22406666666666</v>
      </c>
      <c r="N12" s="311">
        <f t="shared" si="2"/>
        <v>17.495883597883598</v>
      </c>
      <c r="O12" s="319"/>
    </row>
    <row r="13" spans="1:15" ht="15" customHeight="1" x14ac:dyDescent="0.25">
      <c r="A13" s="195" t="s">
        <v>1870</v>
      </c>
      <c r="B13" s="201">
        <v>630</v>
      </c>
      <c r="C13" s="201" t="s">
        <v>3901</v>
      </c>
      <c r="D13" s="21" t="s">
        <v>7</v>
      </c>
      <c r="E13" s="199">
        <v>13</v>
      </c>
      <c r="F13" s="199">
        <v>20</v>
      </c>
      <c r="G13" s="199">
        <v>10</v>
      </c>
      <c r="H13" s="204">
        <f t="shared" ref="H13:H16" si="4">(E13+F13+G13)/3*0.38*1.73</f>
        <v>9.4227333333333334</v>
      </c>
      <c r="I13" s="204">
        <f t="shared" si="0"/>
        <v>1.4956719576719577</v>
      </c>
      <c r="J13" s="199">
        <v>13</v>
      </c>
      <c r="K13" s="199">
        <v>20</v>
      </c>
      <c r="L13" s="199">
        <v>10</v>
      </c>
      <c r="M13" s="204">
        <f t="shared" si="1"/>
        <v>9.4227333333333334</v>
      </c>
      <c r="N13" s="311">
        <f t="shared" si="2"/>
        <v>1.4956719576719577</v>
      </c>
      <c r="O13" s="319"/>
    </row>
    <row r="14" spans="1:15" ht="105" customHeight="1" x14ac:dyDescent="0.25">
      <c r="A14" s="11" t="s">
        <v>1720</v>
      </c>
      <c r="B14" s="201">
        <v>560</v>
      </c>
      <c r="C14" s="201" t="s">
        <v>3901</v>
      </c>
      <c r="D14" s="13" t="s">
        <v>229</v>
      </c>
      <c r="E14" s="199">
        <v>288</v>
      </c>
      <c r="F14" s="199">
        <v>205</v>
      </c>
      <c r="G14" s="199">
        <v>255</v>
      </c>
      <c r="H14" s="204">
        <f t="shared" si="4"/>
        <v>163.91173333333333</v>
      </c>
      <c r="I14" s="204">
        <f t="shared" si="0"/>
        <v>29.269952380952379</v>
      </c>
      <c r="J14" s="199">
        <v>277</v>
      </c>
      <c r="K14" s="199">
        <v>220</v>
      </c>
      <c r="L14" s="199">
        <v>265</v>
      </c>
      <c r="M14" s="204">
        <f t="shared" si="1"/>
        <v>166.9796</v>
      </c>
      <c r="N14" s="311">
        <f t="shared" si="2"/>
        <v>29.817785714285716</v>
      </c>
      <c r="O14" s="319"/>
    </row>
    <row r="15" spans="1:15" ht="30" customHeight="1" x14ac:dyDescent="0.25">
      <c r="A15" s="195" t="s">
        <v>1721</v>
      </c>
      <c r="B15" s="201">
        <v>400</v>
      </c>
      <c r="C15" s="201" t="s">
        <v>3901</v>
      </c>
      <c r="D15" s="13" t="s">
        <v>230</v>
      </c>
      <c r="E15" s="199">
        <v>114</v>
      </c>
      <c r="F15" s="199">
        <v>96</v>
      </c>
      <c r="G15" s="199">
        <v>116</v>
      </c>
      <c r="H15" s="204">
        <f t="shared" si="4"/>
        <v>71.437466666666666</v>
      </c>
      <c r="I15" s="204">
        <f t="shared" si="0"/>
        <v>17.859366666666666</v>
      </c>
      <c r="J15" s="199">
        <v>35</v>
      </c>
      <c r="K15" s="199">
        <v>72</v>
      </c>
      <c r="L15" s="199">
        <v>43</v>
      </c>
      <c r="M15" s="204">
        <f t="shared" si="1"/>
        <v>32.869999999999997</v>
      </c>
      <c r="N15" s="311">
        <f t="shared" si="2"/>
        <v>8.2174999999999994</v>
      </c>
      <c r="O15" s="319"/>
    </row>
    <row r="16" spans="1:15" ht="15" customHeight="1" x14ac:dyDescent="0.25">
      <c r="A16" s="195" t="s">
        <v>1871</v>
      </c>
      <c r="B16" s="201">
        <v>400</v>
      </c>
      <c r="C16" s="201" t="s">
        <v>3901</v>
      </c>
      <c r="D16" s="21" t="s">
        <v>7</v>
      </c>
      <c r="E16" s="199">
        <v>63</v>
      </c>
      <c r="F16" s="199">
        <v>35</v>
      </c>
      <c r="G16" s="199">
        <v>51</v>
      </c>
      <c r="H16" s="204">
        <f t="shared" si="4"/>
        <v>32.650866666666666</v>
      </c>
      <c r="I16" s="204">
        <f t="shared" si="0"/>
        <v>8.1627166666666664</v>
      </c>
      <c r="J16" s="199">
        <v>17</v>
      </c>
      <c r="K16" s="199">
        <v>42</v>
      </c>
      <c r="L16" s="199">
        <v>35</v>
      </c>
      <c r="M16" s="204">
        <f t="shared" si="1"/>
        <v>20.598533333333332</v>
      </c>
      <c r="N16" s="311">
        <f t="shared" si="2"/>
        <v>5.1496333333333331</v>
      </c>
      <c r="O16" s="319"/>
    </row>
    <row r="17" spans="1:15" ht="165" customHeight="1" x14ac:dyDescent="0.25">
      <c r="A17" s="11" t="s">
        <v>3174</v>
      </c>
      <c r="B17" s="201">
        <v>400</v>
      </c>
      <c r="C17" s="201" t="s">
        <v>3911</v>
      </c>
      <c r="D17" s="13" t="s">
        <v>636</v>
      </c>
      <c r="E17" s="199">
        <v>390</v>
      </c>
      <c r="F17" s="199">
        <v>390</v>
      </c>
      <c r="G17" s="199">
        <v>350</v>
      </c>
      <c r="H17" s="204">
        <f>(E17+F17+G17)/3*0.22*1.73</f>
        <v>143.35933333333335</v>
      </c>
      <c r="I17" s="204">
        <f t="shared" si="0"/>
        <v>35.839833333333338</v>
      </c>
      <c r="J17" s="199">
        <v>366</v>
      </c>
      <c r="K17" s="199">
        <v>293</v>
      </c>
      <c r="L17" s="199">
        <v>320</v>
      </c>
      <c r="M17" s="204">
        <f t="shared" si="1"/>
        <v>214.53153333333333</v>
      </c>
      <c r="N17" s="311">
        <f t="shared" si="2"/>
        <v>53.632883333333339</v>
      </c>
      <c r="O17" s="319"/>
    </row>
    <row r="18" spans="1:15" ht="43.5" customHeight="1" x14ac:dyDescent="0.25">
      <c r="A18" s="195" t="s">
        <v>1722</v>
      </c>
      <c r="B18" s="201">
        <v>400</v>
      </c>
      <c r="C18" s="201" t="s">
        <v>3911</v>
      </c>
      <c r="D18" s="13" t="s">
        <v>227</v>
      </c>
      <c r="E18" s="199">
        <v>318</v>
      </c>
      <c r="F18" s="199">
        <v>329</v>
      </c>
      <c r="G18" s="199">
        <v>350</v>
      </c>
      <c r="H18" s="204">
        <f>(E18+F18+G18)/3*0.22*1.73</f>
        <v>126.48606666666666</v>
      </c>
      <c r="I18" s="204">
        <f t="shared" si="0"/>
        <v>31.621516666666665</v>
      </c>
      <c r="J18" s="199" t="s">
        <v>49</v>
      </c>
      <c r="K18" s="199" t="s">
        <v>49</v>
      </c>
      <c r="L18" s="199" t="s">
        <v>49</v>
      </c>
      <c r="M18" s="204" t="e">
        <f t="shared" si="1"/>
        <v>#VALUE!</v>
      </c>
      <c r="N18" s="311" t="e">
        <f t="shared" si="2"/>
        <v>#VALUE!</v>
      </c>
      <c r="O18" s="319"/>
    </row>
    <row r="19" spans="1:15" ht="36" customHeight="1" x14ac:dyDescent="0.25">
      <c r="A19" s="195" t="s">
        <v>1872</v>
      </c>
      <c r="B19" s="201">
        <v>400</v>
      </c>
      <c r="C19" s="201" t="s">
        <v>3901</v>
      </c>
      <c r="D19" s="21" t="s">
        <v>7</v>
      </c>
      <c r="E19" s="199">
        <v>114</v>
      </c>
      <c r="F19" s="199">
        <v>150</v>
      </c>
      <c r="G19" s="199">
        <v>103</v>
      </c>
      <c r="H19" s="204">
        <f>(E19+F19+G19)/3*0.38*1.73</f>
        <v>80.421933333333328</v>
      </c>
      <c r="I19" s="204">
        <f t="shared" si="0"/>
        <v>20.105483333333332</v>
      </c>
      <c r="J19" s="199" t="s">
        <v>49</v>
      </c>
      <c r="K19" s="199" t="s">
        <v>49</v>
      </c>
      <c r="L19" s="199" t="s">
        <v>49</v>
      </c>
      <c r="M19" s="204" t="e">
        <f t="shared" si="1"/>
        <v>#VALUE!</v>
      </c>
      <c r="N19" s="311" t="e">
        <f t="shared" si="2"/>
        <v>#VALUE!</v>
      </c>
      <c r="O19" s="319"/>
    </row>
    <row r="20" spans="1:15" ht="15" customHeight="1" x14ac:dyDescent="0.25">
      <c r="A20" s="195" t="s">
        <v>2010</v>
      </c>
      <c r="B20" s="201">
        <v>630</v>
      </c>
      <c r="C20" s="201" t="s">
        <v>3911</v>
      </c>
      <c r="D20" s="13" t="s">
        <v>227</v>
      </c>
      <c r="E20" s="199">
        <v>170</v>
      </c>
      <c r="F20" s="199">
        <v>140</v>
      </c>
      <c r="G20" s="199">
        <v>130</v>
      </c>
      <c r="H20" s="204">
        <f t="shared" ref="H20:H22" si="5">(E20+F20+G20)/3*0.22*1.73</f>
        <v>55.821333333333328</v>
      </c>
      <c r="I20" s="204">
        <f t="shared" si="0"/>
        <v>8.8605291005290994</v>
      </c>
      <c r="J20" s="199">
        <v>200</v>
      </c>
      <c r="K20" s="199">
        <v>165</v>
      </c>
      <c r="L20" s="199">
        <v>210</v>
      </c>
      <c r="M20" s="204">
        <f t="shared" si="1"/>
        <v>126.00166666666665</v>
      </c>
      <c r="N20" s="311">
        <f t="shared" si="2"/>
        <v>20.00026455026455</v>
      </c>
      <c r="O20" s="319"/>
    </row>
    <row r="21" spans="1:15" s="49" customFormat="1" ht="15" customHeight="1" x14ac:dyDescent="0.25">
      <c r="A21" s="195" t="s">
        <v>3852</v>
      </c>
      <c r="B21" s="201">
        <v>320</v>
      </c>
      <c r="C21" s="201" t="s">
        <v>3911</v>
      </c>
      <c r="D21" s="13" t="s">
        <v>231</v>
      </c>
      <c r="E21" s="199">
        <v>180</v>
      </c>
      <c r="F21" s="199">
        <v>130</v>
      </c>
      <c r="G21" s="199">
        <v>190</v>
      </c>
      <c r="H21" s="204">
        <f t="shared" si="5"/>
        <v>63.43333333333333</v>
      </c>
      <c r="I21" s="204">
        <f t="shared" si="0"/>
        <v>19.822916666666664</v>
      </c>
      <c r="J21" s="199">
        <v>115</v>
      </c>
      <c r="K21" s="199">
        <v>130</v>
      </c>
      <c r="L21" s="199">
        <v>115</v>
      </c>
      <c r="M21" s="204">
        <f t="shared" si="1"/>
        <v>78.888000000000005</v>
      </c>
      <c r="N21" s="311">
        <f t="shared" si="2"/>
        <v>24.652500000000003</v>
      </c>
      <c r="O21" s="319"/>
    </row>
    <row r="22" spans="1:15" ht="15" customHeight="1" x14ac:dyDescent="0.25">
      <c r="A22" s="195" t="s">
        <v>2011</v>
      </c>
      <c r="B22" s="201">
        <v>320</v>
      </c>
      <c r="C22" s="201" t="s">
        <v>3911</v>
      </c>
      <c r="D22" s="13" t="s">
        <v>231</v>
      </c>
      <c r="E22" s="199">
        <v>280</v>
      </c>
      <c r="F22" s="199">
        <v>360</v>
      </c>
      <c r="G22" s="199">
        <v>360</v>
      </c>
      <c r="H22" s="204">
        <f t="shared" si="5"/>
        <v>126.86666666666666</v>
      </c>
      <c r="I22" s="204">
        <f t="shared" si="0"/>
        <v>39.645833333333329</v>
      </c>
      <c r="J22" s="199">
        <v>352</v>
      </c>
      <c r="K22" s="199">
        <v>408</v>
      </c>
      <c r="L22" s="199">
        <v>450</v>
      </c>
      <c r="M22" s="204">
        <f t="shared" si="1"/>
        <v>265.1513333333333</v>
      </c>
      <c r="N22" s="311">
        <f t="shared" si="2"/>
        <v>82.859791666666666</v>
      </c>
      <c r="O22" s="319"/>
    </row>
    <row r="23" spans="1:15" ht="30" x14ac:dyDescent="0.25">
      <c r="A23" s="195" t="s">
        <v>1723</v>
      </c>
      <c r="B23" s="201">
        <v>400</v>
      </c>
      <c r="C23" s="201" t="s">
        <v>3901</v>
      </c>
      <c r="D23" s="13" t="s">
        <v>232</v>
      </c>
      <c r="E23" s="199">
        <v>7</v>
      </c>
      <c r="F23" s="199">
        <v>9</v>
      </c>
      <c r="G23" s="199">
        <v>2</v>
      </c>
      <c r="H23" s="204">
        <f>(E23+F23+G23)/3*0.38*1.73</f>
        <v>3.9444000000000004</v>
      </c>
      <c r="I23" s="204">
        <f t="shared" si="0"/>
        <v>0.9861000000000002</v>
      </c>
      <c r="J23" s="199">
        <v>7</v>
      </c>
      <c r="K23" s="199">
        <v>9</v>
      </c>
      <c r="L23" s="199">
        <v>2</v>
      </c>
      <c r="M23" s="204">
        <f t="shared" si="1"/>
        <v>3.9444000000000004</v>
      </c>
      <c r="N23" s="311">
        <f t="shared" si="2"/>
        <v>0.9861000000000002</v>
      </c>
      <c r="O23" s="319"/>
    </row>
    <row r="24" spans="1:15" x14ac:dyDescent="0.25">
      <c r="A24" s="195" t="s">
        <v>1873</v>
      </c>
      <c r="B24" s="201">
        <v>400</v>
      </c>
      <c r="C24" s="201" t="s">
        <v>3901</v>
      </c>
      <c r="D24" s="13" t="s">
        <v>227</v>
      </c>
      <c r="E24" s="199">
        <v>62</v>
      </c>
      <c r="F24" s="199">
        <v>4</v>
      </c>
      <c r="G24" s="199">
        <v>90</v>
      </c>
      <c r="H24" s="204">
        <f>(E24+F24+G24)/3*0.38*1.73</f>
        <v>34.184800000000003</v>
      </c>
      <c r="I24" s="204">
        <f t="shared" si="0"/>
        <v>8.5462000000000007</v>
      </c>
      <c r="J24" s="199">
        <v>62</v>
      </c>
      <c r="K24" s="199">
        <v>4</v>
      </c>
      <c r="L24" s="199">
        <v>90</v>
      </c>
      <c r="M24" s="204">
        <f t="shared" si="1"/>
        <v>34.184800000000003</v>
      </c>
      <c r="N24" s="311">
        <f t="shared" si="2"/>
        <v>8.5462000000000007</v>
      </c>
      <c r="O24" s="319"/>
    </row>
    <row r="25" spans="1:15" ht="90" customHeight="1" x14ac:dyDescent="0.25">
      <c r="A25" s="195" t="s">
        <v>1724</v>
      </c>
      <c r="B25" s="201">
        <v>630</v>
      </c>
      <c r="C25" s="201" t="s">
        <v>3911</v>
      </c>
      <c r="D25" s="13" t="s">
        <v>233</v>
      </c>
      <c r="E25" s="199">
        <v>43</v>
      </c>
      <c r="F25" s="199">
        <v>37</v>
      </c>
      <c r="G25" s="199">
        <v>46</v>
      </c>
      <c r="H25" s="204">
        <f t="shared" ref="H25:H26" si="6">(E25+F25+G25)/3*0.38*1.73</f>
        <v>27.610800000000001</v>
      </c>
      <c r="I25" s="204">
        <f t="shared" si="0"/>
        <v>4.3826666666666663</v>
      </c>
      <c r="J25" s="199">
        <v>67</v>
      </c>
      <c r="K25" s="199">
        <v>80</v>
      </c>
      <c r="L25" s="199">
        <v>65</v>
      </c>
      <c r="M25" s="204">
        <f t="shared" si="1"/>
        <v>46.456266666666671</v>
      </c>
      <c r="N25" s="311">
        <f t="shared" si="2"/>
        <v>7.374010582010583</v>
      </c>
      <c r="O25" s="319"/>
    </row>
    <row r="26" spans="1:15" x14ac:dyDescent="0.25">
      <c r="A26" s="195" t="s">
        <v>1874</v>
      </c>
      <c r="B26" s="201">
        <v>630</v>
      </c>
      <c r="C26" s="201" t="s">
        <v>3901</v>
      </c>
      <c r="D26" s="21" t="s">
        <v>7</v>
      </c>
      <c r="E26" s="199">
        <v>162</v>
      </c>
      <c r="F26" s="199">
        <v>174</v>
      </c>
      <c r="G26" s="199">
        <v>164</v>
      </c>
      <c r="H26" s="204">
        <f t="shared" si="6"/>
        <v>109.56666666666666</v>
      </c>
      <c r="I26" s="204">
        <f t="shared" si="0"/>
        <v>17.391534391534393</v>
      </c>
      <c r="J26" s="199">
        <v>240</v>
      </c>
      <c r="K26" s="199">
        <v>150</v>
      </c>
      <c r="L26" s="199">
        <v>203</v>
      </c>
      <c r="M26" s="204">
        <f t="shared" si="1"/>
        <v>129.94606666666667</v>
      </c>
      <c r="N26" s="311">
        <f t="shared" si="2"/>
        <v>20.626359788359789</v>
      </c>
      <c r="O26" s="319"/>
    </row>
    <row r="27" spans="1:15" ht="90" x14ac:dyDescent="0.25">
      <c r="A27" s="195" t="s">
        <v>1725</v>
      </c>
      <c r="B27" s="201">
        <v>1000</v>
      </c>
      <c r="C27" s="201" t="s">
        <v>3901</v>
      </c>
      <c r="D27" s="13" t="s">
        <v>234</v>
      </c>
      <c r="E27" s="199">
        <v>81</v>
      </c>
      <c r="F27" s="199">
        <v>75</v>
      </c>
      <c r="G27" s="199">
        <v>44</v>
      </c>
      <c r="H27" s="204">
        <f t="shared" ref="H27:H90" si="7">(E27+F27+G27)/3*0.38*1.73</f>
        <v>43.826666666666668</v>
      </c>
      <c r="I27" s="204">
        <f t="shared" si="0"/>
        <v>4.3826666666666663</v>
      </c>
      <c r="J27" s="199">
        <v>81</v>
      </c>
      <c r="K27" s="199">
        <v>75</v>
      </c>
      <c r="L27" s="199">
        <v>44</v>
      </c>
      <c r="M27" s="204">
        <f t="shared" si="1"/>
        <v>43.826666666666668</v>
      </c>
      <c r="N27" s="311">
        <f t="shared" si="2"/>
        <v>4.3826666666666663</v>
      </c>
      <c r="O27" s="319"/>
    </row>
    <row r="28" spans="1:15" x14ac:dyDescent="0.25">
      <c r="A28" s="195" t="s">
        <v>1875</v>
      </c>
      <c r="B28" s="201">
        <v>1000</v>
      </c>
      <c r="C28" s="201" t="s">
        <v>3901</v>
      </c>
      <c r="D28" s="21" t="s">
        <v>7</v>
      </c>
      <c r="E28" s="199">
        <v>63</v>
      </c>
      <c r="F28" s="199">
        <v>99</v>
      </c>
      <c r="G28" s="199">
        <v>108</v>
      </c>
      <c r="H28" s="204">
        <f t="shared" si="7"/>
        <v>59.166000000000004</v>
      </c>
      <c r="I28" s="204">
        <f t="shared" si="0"/>
        <v>5.9166000000000007</v>
      </c>
      <c r="J28" s="199">
        <v>63</v>
      </c>
      <c r="K28" s="199">
        <v>99</v>
      </c>
      <c r="L28" s="199">
        <v>108</v>
      </c>
      <c r="M28" s="204">
        <f t="shared" si="1"/>
        <v>59.166000000000004</v>
      </c>
      <c r="N28" s="311">
        <f t="shared" si="2"/>
        <v>5.9166000000000007</v>
      </c>
      <c r="O28" s="319"/>
    </row>
    <row r="29" spans="1:15" ht="60" x14ac:dyDescent="0.25">
      <c r="A29" s="195" t="s">
        <v>1726</v>
      </c>
      <c r="B29" s="201">
        <v>400</v>
      </c>
      <c r="C29" s="201" t="s">
        <v>3901</v>
      </c>
      <c r="D29" s="13" t="s">
        <v>235</v>
      </c>
      <c r="E29" s="199">
        <v>8</v>
      </c>
      <c r="F29" s="199">
        <v>12</v>
      </c>
      <c r="G29" s="199">
        <v>13</v>
      </c>
      <c r="H29" s="204">
        <f t="shared" si="7"/>
        <v>7.2313999999999998</v>
      </c>
      <c r="I29" s="204">
        <f t="shared" si="0"/>
        <v>1.8078500000000002</v>
      </c>
      <c r="J29" s="199">
        <v>82</v>
      </c>
      <c r="K29" s="199">
        <v>165</v>
      </c>
      <c r="L29" s="199">
        <v>129</v>
      </c>
      <c r="M29" s="204">
        <f t="shared" si="1"/>
        <v>82.394133333333329</v>
      </c>
      <c r="N29" s="311">
        <f t="shared" si="2"/>
        <v>20.598533333333332</v>
      </c>
      <c r="O29" s="319"/>
    </row>
    <row r="30" spans="1:15" x14ac:dyDescent="0.25">
      <c r="A30" s="195" t="s">
        <v>1876</v>
      </c>
      <c r="B30" s="201">
        <v>400</v>
      </c>
      <c r="C30" s="201" t="s">
        <v>3901</v>
      </c>
      <c r="D30" s="21" t="s">
        <v>7</v>
      </c>
      <c r="E30" s="199">
        <v>22</v>
      </c>
      <c r="F30" s="199">
        <v>33</v>
      </c>
      <c r="G30" s="199">
        <v>15</v>
      </c>
      <c r="H30" s="204">
        <f t="shared" si="7"/>
        <v>15.339333333333334</v>
      </c>
      <c r="I30" s="204">
        <f t="shared" si="0"/>
        <v>3.834833333333334</v>
      </c>
      <c r="J30" s="199">
        <v>47</v>
      </c>
      <c r="K30" s="199">
        <v>64</v>
      </c>
      <c r="L30" s="199">
        <v>29</v>
      </c>
      <c r="M30" s="204">
        <f t="shared" si="1"/>
        <v>30.678666666666668</v>
      </c>
      <c r="N30" s="311">
        <f t="shared" si="2"/>
        <v>7.669666666666668</v>
      </c>
      <c r="O30" s="319"/>
    </row>
    <row r="31" spans="1:15" ht="60" x14ac:dyDescent="0.25">
      <c r="A31" s="195" t="s">
        <v>1727</v>
      </c>
      <c r="B31" s="201">
        <v>630</v>
      </c>
      <c r="C31" s="201" t="s">
        <v>3901</v>
      </c>
      <c r="D31" s="13" t="s">
        <v>236</v>
      </c>
      <c r="E31" s="199">
        <v>122</v>
      </c>
      <c r="F31" s="199">
        <v>95</v>
      </c>
      <c r="G31" s="199">
        <v>120</v>
      </c>
      <c r="H31" s="204">
        <f t="shared" si="7"/>
        <v>73.84793333333333</v>
      </c>
      <c r="I31" s="204">
        <f t="shared" si="0"/>
        <v>11.72189417989418</v>
      </c>
      <c r="J31" s="199">
        <v>195</v>
      </c>
      <c r="K31" s="199">
        <v>173</v>
      </c>
      <c r="L31" s="199">
        <v>135</v>
      </c>
      <c r="M31" s="204">
        <f t="shared" si="1"/>
        <v>110.22406666666666</v>
      </c>
      <c r="N31" s="311">
        <f t="shared" si="2"/>
        <v>17.495883597883598</v>
      </c>
      <c r="O31" s="319"/>
    </row>
    <row r="32" spans="1:15" x14ac:dyDescent="0.25">
      <c r="A32" s="195" t="s">
        <v>1877</v>
      </c>
      <c r="B32" s="201">
        <v>630</v>
      </c>
      <c r="C32" s="201" t="s">
        <v>3901</v>
      </c>
      <c r="D32" s="21" t="s">
        <v>7</v>
      </c>
      <c r="E32" s="199">
        <v>73</v>
      </c>
      <c r="F32" s="199">
        <v>169</v>
      </c>
      <c r="G32" s="199">
        <v>99</v>
      </c>
      <c r="H32" s="204">
        <f t="shared" si="7"/>
        <v>74.724466666666672</v>
      </c>
      <c r="I32" s="204">
        <f t="shared" si="0"/>
        <v>11.861026455026456</v>
      </c>
      <c r="J32" s="199">
        <v>74</v>
      </c>
      <c r="K32" s="199">
        <v>62</v>
      </c>
      <c r="L32" s="199">
        <v>100</v>
      </c>
      <c r="M32" s="204">
        <f t="shared" si="1"/>
        <v>51.715466666666671</v>
      </c>
      <c r="N32" s="311">
        <f t="shared" si="2"/>
        <v>8.2088042328042334</v>
      </c>
      <c r="O32" s="319"/>
    </row>
    <row r="33" spans="1:15" ht="78.75" customHeight="1" x14ac:dyDescent="0.25">
      <c r="A33" s="195" t="s">
        <v>1728</v>
      </c>
      <c r="B33" s="2">
        <v>400</v>
      </c>
      <c r="C33" s="201" t="s">
        <v>3901</v>
      </c>
      <c r="D33" s="13" t="s">
        <v>237</v>
      </c>
      <c r="E33" s="199">
        <v>35</v>
      </c>
      <c r="F33" s="199">
        <v>24</v>
      </c>
      <c r="G33" s="199">
        <v>25</v>
      </c>
      <c r="H33" s="204">
        <f t="shared" si="7"/>
        <v>18.4072</v>
      </c>
      <c r="I33" s="204">
        <f t="shared" si="0"/>
        <v>4.6017999999999999</v>
      </c>
      <c r="J33" s="199">
        <v>35</v>
      </c>
      <c r="K33" s="199">
        <v>24</v>
      </c>
      <c r="L33" s="199">
        <v>25</v>
      </c>
      <c r="M33" s="204">
        <f t="shared" si="1"/>
        <v>18.4072</v>
      </c>
      <c r="N33" s="311">
        <f t="shared" si="2"/>
        <v>4.6017999999999999</v>
      </c>
      <c r="O33" s="319"/>
    </row>
    <row r="34" spans="1:15" x14ac:dyDescent="0.25">
      <c r="A34" s="195" t="s">
        <v>1729</v>
      </c>
      <c r="B34" s="2">
        <v>630</v>
      </c>
      <c r="C34" s="201" t="s">
        <v>3901</v>
      </c>
      <c r="D34" s="21" t="s">
        <v>7</v>
      </c>
      <c r="E34" s="199">
        <v>21</v>
      </c>
      <c r="F34" s="199">
        <v>27</v>
      </c>
      <c r="G34" s="199">
        <v>31</v>
      </c>
      <c r="H34" s="204">
        <f t="shared" si="7"/>
        <v>17.311533333333333</v>
      </c>
      <c r="I34" s="204">
        <f t="shared" si="0"/>
        <v>2.7478624338624336</v>
      </c>
      <c r="J34" s="199">
        <v>21</v>
      </c>
      <c r="K34" s="199">
        <v>27</v>
      </c>
      <c r="L34" s="199">
        <v>31</v>
      </c>
      <c r="M34" s="204">
        <f t="shared" si="1"/>
        <v>17.311533333333333</v>
      </c>
      <c r="N34" s="311">
        <f t="shared" si="2"/>
        <v>2.7478624338624336</v>
      </c>
      <c r="O34" s="319"/>
    </row>
    <row r="35" spans="1:15" ht="58.5" customHeight="1" x14ac:dyDescent="0.25">
      <c r="A35" s="195" t="s">
        <v>1878</v>
      </c>
      <c r="B35" s="2">
        <v>400</v>
      </c>
      <c r="C35" s="201" t="s">
        <v>3901</v>
      </c>
      <c r="D35" s="13" t="s">
        <v>237</v>
      </c>
      <c r="E35" s="199">
        <v>5</v>
      </c>
      <c r="F35" s="199">
        <v>8</v>
      </c>
      <c r="G35" s="199">
        <v>0</v>
      </c>
      <c r="H35" s="204">
        <f t="shared" si="7"/>
        <v>2.8487333333333331</v>
      </c>
      <c r="I35" s="204">
        <f t="shared" si="0"/>
        <v>0.71218333333333328</v>
      </c>
      <c r="J35" s="199">
        <v>5</v>
      </c>
      <c r="K35" s="199">
        <v>8</v>
      </c>
      <c r="L35" s="199">
        <v>0</v>
      </c>
      <c r="M35" s="204">
        <f t="shared" si="1"/>
        <v>2.8487333333333331</v>
      </c>
      <c r="N35" s="311">
        <f t="shared" si="2"/>
        <v>0.71218333333333328</v>
      </c>
      <c r="O35" s="319"/>
    </row>
    <row r="36" spans="1:15" x14ac:dyDescent="0.25">
      <c r="A36" s="195" t="s">
        <v>1879</v>
      </c>
      <c r="B36" s="2">
        <v>630</v>
      </c>
      <c r="C36" s="201" t="s">
        <v>3901</v>
      </c>
      <c r="D36" s="21" t="s">
        <v>7</v>
      </c>
      <c r="E36" s="199">
        <v>105</v>
      </c>
      <c r="F36" s="199">
        <v>92</v>
      </c>
      <c r="G36" s="199">
        <v>134</v>
      </c>
      <c r="H36" s="204">
        <f t="shared" si="7"/>
        <v>72.533133333333325</v>
      </c>
      <c r="I36" s="204">
        <f t="shared" si="0"/>
        <v>11.513195767195766</v>
      </c>
      <c r="J36" s="199">
        <v>105</v>
      </c>
      <c r="K36" s="199">
        <v>92</v>
      </c>
      <c r="L36" s="199">
        <v>134</v>
      </c>
      <c r="M36" s="204">
        <f t="shared" si="1"/>
        <v>72.533133333333325</v>
      </c>
      <c r="N36" s="311">
        <f t="shared" si="2"/>
        <v>11.513195767195766</v>
      </c>
      <c r="O36" s="319"/>
    </row>
    <row r="37" spans="1:15" x14ac:dyDescent="0.25">
      <c r="A37" s="195" t="s">
        <v>1730</v>
      </c>
      <c r="B37" s="201">
        <v>630</v>
      </c>
      <c r="C37" s="201" t="s">
        <v>3901</v>
      </c>
      <c r="D37" s="13" t="s">
        <v>227</v>
      </c>
      <c r="E37" s="199">
        <v>19</v>
      </c>
      <c r="F37" s="199">
        <v>14</v>
      </c>
      <c r="G37" s="199">
        <v>9</v>
      </c>
      <c r="H37" s="204">
        <f t="shared" si="7"/>
        <v>9.2035999999999998</v>
      </c>
      <c r="I37" s="204">
        <f t="shared" si="0"/>
        <v>1.4608888888888889</v>
      </c>
      <c r="J37" s="199">
        <v>49</v>
      </c>
      <c r="K37" s="199">
        <v>93</v>
      </c>
      <c r="L37" s="199">
        <v>80</v>
      </c>
      <c r="M37" s="204">
        <f t="shared" si="1"/>
        <v>48.647600000000004</v>
      </c>
      <c r="N37" s="311">
        <f t="shared" si="2"/>
        <v>7.7218412698412706</v>
      </c>
      <c r="O37" s="319"/>
    </row>
    <row r="38" spans="1:15" x14ac:dyDescent="0.25">
      <c r="A38" s="195" t="s">
        <v>1880</v>
      </c>
      <c r="B38" s="201">
        <v>630</v>
      </c>
      <c r="C38" s="201" t="s">
        <v>3901</v>
      </c>
      <c r="D38" s="21" t="s">
        <v>7</v>
      </c>
      <c r="E38" s="199">
        <v>100</v>
      </c>
      <c r="F38" s="199">
        <v>96</v>
      </c>
      <c r="G38" s="199">
        <v>92</v>
      </c>
      <c r="H38" s="204">
        <f t="shared" si="7"/>
        <v>63.110400000000006</v>
      </c>
      <c r="I38" s="204">
        <f t="shared" ref="I38:I60" si="8">H38/B38*100</f>
        <v>10.01752380952381</v>
      </c>
      <c r="J38" s="199">
        <v>10</v>
      </c>
      <c r="K38" s="199">
        <v>5</v>
      </c>
      <c r="L38" s="199">
        <v>5</v>
      </c>
      <c r="M38" s="204">
        <f t="shared" si="1"/>
        <v>4.3826666666666672</v>
      </c>
      <c r="N38" s="311">
        <f t="shared" si="2"/>
        <v>0.69566137566137576</v>
      </c>
      <c r="O38" s="319"/>
    </row>
    <row r="39" spans="1:15" x14ac:dyDescent="0.25">
      <c r="A39" s="195" t="s">
        <v>1731</v>
      </c>
      <c r="B39" s="201">
        <v>400</v>
      </c>
      <c r="C39" s="201" t="s">
        <v>3901</v>
      </c>
      <c r="D39" s="13" t="s">
        <v>227</v>
      </c>
      <c r="E39" s="199">
        <v>143</v>
      </c>
      <c r="F39" s="199">
        <v>159</v>
      </c>
      <c r="G39" s="199">
        <v>248</v>
      </c>
      <c r="H39" s="204">
        <f t="shared" si="7"/>
        <v>120.52333333333334</v>
      </c>
      <c r="I39" s="204">
        <f t="shared" si="8"/>
        <v>30.130833333333335</v>
      </c>
      <c r="J39" s="199">
        <v>143</v>
      </c>
      <c r="K39" s="199">
        <v>159</v>
      </c>
      <c r="L39" s="199">
        <v>248</v>
      </c>
      <c r="M39" s="204">
        <f t="shared" si="1"/>
        <v>120.52333333333334</v>
      </c>
      <c r="N39" s="311">
        <f t="shared" si="2"/>
        <v>30.130833333333335</v>
      </c>
      <c r="O39" s="319"/>
    </row>
    <row r="40" spans="1:15" x14ac:dyDescent="0.25">
      <c r="A40" s="195" t="s">
        <v>1881</v>
      </c>
      <c r="B40" s="201">
        <v>400</v>
      </c>
      <c r="C40" s="201" t="s">
        <v>3901</v>
      </c>
      <c r="D40" s="21" t="s">
        <v>7</v>
      </c>
      <c r="E40" s="199">
        <v>95</v>
      </c>
      <c r="F40" s="199">
        <v>119</v>
      </c>
      <c r="G40" s="199">
        <v>93</v>
      </c>
      <c r="H40" s="204">
        <f t="shared" si="7"/>
        <v>67.273933333333332</v>
      </c>
      <c r="I40" s="204">
        <f t="shared" si="8"/>
        <v>16.818483333333333</v>
      </c>
      <c r="J40" s="199">
        <v>95</v>
      </c>
      <c r="K40" s="199">
        <v>119</v>
      </c>
      <c r="L40" s="199">
        <v>93</v>
      </c>
      <c r="M40" s="204">
        <f t="shared" si="1"/>
        <v>67.273933333333332</v>
      </c>
      <c r="N40" s="311">
        <f t="shared" si="2"/>
        <v>16.818483333333333</v>
      </c>
      <c r="O40" s="319"/>
    </row>
    <row r="41" spans="1:15" ht="45" x14ac:dyDescent="0.25">
      <c r="A41" s="195" t="s">
        <v>1732</v>
      </c>
      <c r="B41" s="201">
        <v>400</v>
      </c>
      <c r="C41" s="201" t="s">
        <v>3901</v>
      </c>
      <c r="D41" s="13" t="s">
        <v>238</v>
      </c>
      <c r="E41" s="199">
        <v>134</v>
      </c>
      <c r="F41" s="199">
        <v>182</v>
      </c>
      <c r="G41" s="199">
        <v>178</v>
      </c>
      <c r="H41" s="204">
        <f t="shared" si="7"/>
        <v>108.25186666666666</v>
      </c>
      <c r="I41" s="204">
        <f t="shared" si="8"/>
        <v>27.062966666666664</v>
      </c>
      <c r="J41" s="199">
        <v>102</v>
      </c>
      <c r="K41" s="199">
        <v>160</v>
      </c>
      <c r="L41" s="199">
        <v>180</v>
      </c>
      <c r="M41" s="204">
        <f t="shared" si="1"/>
        <v>96.856933333333345</v>
      </c>
      <c r="N41" s="311">
        <f t="shared" si="2"/>
        <v>24.214233333333336</v>
      </c>
      <c r="O41" s="319"/>
    </row>
    <row r="42" spans="1:15" x14ac:dyDescent="0.25">
      <c r="A42" s="195" t="s">
        <v>1882</v>
      </c>
      <c r="B42" s="201">
        <v>630</v>
      </c>
      <c r="C42" s="201" t="s">
        <v>3901</v>
      </c>
      <c r="D42" s="21" t="s">
        <v>7</v>
      </c>
      <c r="E42" s="199">
        <v>86</v>
      </c>
      <c r="F42" s="199">
        <v>75</v>
      </c>
      <c r="G42" s="199">
        <v>60</v>
      </c>
      <c r="H42" s="204">
        <f t="shared" si="7"/>
        <v>48.428466666666672</v>
      </c>
      <c r="I42" s="204">
        <f t="shared" si="8"/>
        <v>7.6870582010582016</v>
      </c>
      <c r="J42" s="199">
        <v>94</v>
      </c>
      <c r="K42" s="199">
        <v>108</v>
      </c>
      <c r="L42" s="199">
        <v>117</v>
      </c>
      <c r="M42" s="204">
        <f t="shared" si="1"/>
        <v>69.903533333333328</v>
      </c>
      <c r="N42" s="311">
        <f t="shared" si="2"/>
        <v>11.095798941798941</v>
      </c>
      <c r="O42" s="319"/>
    </row>
    <row r="43" spans="1:15" ht="15" customHeight="1" x14ac:dyDescent="0.25">
      <c r="A43" s="195" t="s">
        <v>1733</v>
      </c>
      <c r="B43" s="201">
        <v>400</v>
      </c>
      <c r="C43" s="201" t="s">
        <v>3901</v>
      </c>
      <c r="D43" s="13" t="s">
        <v>239</v>
      </c>
      <c r="E43" s="199">
        <v>75</v>
      </c>
      <c r="F43" s="199">
        <v>52</v>
      </c>
      <c r="G43" s="199">
        <v>63</v>
      </c>
      <c r="H43" s="204">
        <f t="shared" si="7"/>
        <v>41.635333333333335</v>
      </c>
      <c r="I43" s="204">
        <f t="shared" si="8"/>
        <v>10.408833333333334</v>
      </c>
      <c r="J43" s="199">
        <v>75</v>
      </c>
      <c r="K43" s="199">
        <v>52</v>
      </c>
      <c r="L43" s="199">
        <v>63</v>
      </c>
      <c r="M43" s="204">
        <f t="shared" si="1"/>
        <v>41.635333333333335</v>
      </c>
      <c r="N43" s="311">
        <f t="shared" si="2"/>
        <v>10.408833333333334</v>
      </c>
      <c r="O43" s="319"/>
    </row>
    <row r="44" spans="1:15" ht="15" customHeight="1" x14ac:dyDescent="0.25">
      <c r="A44" s="195" t="s">
        <v>1883</v>
      </c>
      <c r="B44" s="201">
        <v>400</v>
      </c>
      <c r="C44" s="201" t="s">
        <v>3901</v>
      </c>
      <c r="D44" s="21" t="s">
        <v>7</v>
      </c>
      <c r="E44" s="199">
        <v>0</v>
      </c>
      <c r="F44" s="199">
        <v>0</v>
      </c>
      <c r="G44" s="199">
        <v>0</v>
      </c>
      <c r="H44" s="204">
        <f t="shared" si="7"/>
        <v>0</v>
      </c>
      <c r="I44" s="204">
        <f t="shared" si="8"/>
        <v>0</v>
      </c>
      <c r="J44" s="199">
        <v>0</v>
      </c>
      <c r="K44" s="199">
        <v>0</v>
      </c>
      <c r="L44" s="199">
        <v>0</v>
      </c>
      <c r="M44" s="204">
        <f t="shared" si="1"/>
        <v>0</v>
      </c>
      <c r="N44" s="311">
        <f t="shared" si="2"/>
        <v>0</v>
      </c>
      <c r="O44" s="319"/>
    </row>
    <row r="45" spans="1:15" ht="30" customHeight="1" x14ac:dyDescent="0.25">
      <c r="A45" s="195" t="s">
        <v>1734</v>
      </c>
      <c r="B45" s="201">
        <v>630</v>
      </c>
      <c r="C45" s="201" t="s">
        <v>3901</v>
      </c>
      <c r="D45" s="13" t="s">
        <v>637</v>
      </c>
      <c r="E45" s="199">
        <v>117</v>
      </c>
      <c r="F45" s="199">
        <v>140</v>
      </c>
      <c r="G45" s="199">
        <v>78</v>
      </c>
      <c r="H45" s="204">
        <f t="shared" si="7"/>
        <v>73.409666666666666</v>
      </c>
      <c r="I45" s="204">
        <f t="shared" si="8"/>
        <v>11.652328042328042</v>
      </c>
      <c r="J45" s="199">
        <v>90</v>
      </c>
      <c r="K45" s="199">
        <v>70</v>
      </c>
      <c r="L45" s="199">
        <v>80</v>
      </c>
      <c r="M45" s="204">
        <f t="shared" si="1"/>
        <v>52.591999999999999</v>
      </c>
      <c r="N45" s="311">
        <f t="shared" si="2"/>
        <v>8.3479365079365078</v>
      </c>
      <c r="O45" s="326"/>
    </row>
    <row r="46" spans="1:15" x14ac:dyDescent="0.25">
      <c r="A46" s="195" t="s">
        <v>1884</v>
      </c>
      <c r="B46" s="201">
        <v>630</v>
      </c>
      <c r="C46" s="201" t="s">
        <v>3901</v>
      </c>
      <c r="D46" s="21" t="s">
        <v>7</v>
      </c>
      <c r="E46" s="199">
        <v>72</v>
      </c>
      <c r="F46" s="199">
        <v>105</v>
      </c>
      <c r="G46" s="199">
        <v>104</v>
      </c>
      <c r="H46" s="204">
        <f t="shared" si="7"/>
        <v>61.576466666666668</v>
      </c>
      <c r="I46" s="204">
        <f t="shared" si="8"/>
        <v>9.774042328042329</v>
      </c>
      <c r="J46" s="199">
        <v>60</v>
      </c>
      <c r="K46" s="199">
        <v>91</v>
      </c>
      <c r="L46" s="199">
        <v>90</v>
      </c>
      <c r="M46" s="204">
        <f t="shared" si="1"/>
        <v>52.811133333333331</v>
      </c>
      <c r="N46" s="311">
        <f t="shared" si="2"/>
        <v>8.382719576719575</v>
      </c>
      <c r="O46" s="326"/>
    </row>
    <row r="47" spans="1:15" ht="60" x14ac:dyDescent="0.25">
      <c r="A47" s="195" t="s">
        <v>1735</v>
      </c>
      <c r="B47" s="201">
        <v>400</v>
      </c>
      <c r="C47" s="201" t="s">
        <v>3901</v>
      </c>
      <c r="D47" s="13" t="s">
        <v>240</v>
      </c>
      <c r="E47" s="199">
        <v>59</v>
      </c>
      <c r="F47" s="199">
        <v>50</v>
      </c>
      <c r="G47" s="199">
        <v>37</v>
      </c>
      <c r="H47" s="204">
        <f t="shared" si="7"/>
        <v>31.993466666666663</v>
      </c>
      <c r="I47" s="204">
        <f t="shared" si="8"/>
        <v>7.9983666666666657</v>
      </c>
      <c r="J47" s="199">
        <v>53</v>
      </c>
      <c r="K47" s="199">
        <v>78</v>
      </c>
      <c r="L47" s="199">
        <v>40</v>
      </c>
      <c r="M47" s="204">
        <f t="shared" si="1"/>
        <v>37.471800000000002</v>
      </c>
      <c r="N47" s="311">
        <f t="shared" si="2"/>
        <v>9.3679500000000004</v>
      </c>
      <c r="O47" s="326"/>
    </row>
    <row r="48" spans="1:15" x14ac:dyDescent="0.25">
      <c r="A48" s="195" t="s">
        <v>1885</v>
      </c>
      <c r="B48" s="201">
        <v>630</v>
      </c>
      <c r="C48" s="201" t="s">
        <v>3901</v>
      </c>
      <c r="D48" s="21" t="s">
        <v>7</v>
      </c>
      <c r="E48" s="199">
        <v>22</v>
      </c>
      <c r="F48" s="199">
        <v>38</v>
      </c>
      <c r="G48" s="199">
        <v>28</v>
      </c>
      <c r="H48" s="204">
        <f t="shared" si="7"/>
        <v>19.283733333333334</v>
      </c>
      <c r="I48" s="204">
        <f t="shared" si="8"/>
        <v>3.060910052910053</v>
      </c>
      <c r="J48" s="199">
        <v>69</v>
      </c>
      <c r="K48" s="199">
        <v>106</v>
      </c>
      <c r="L48" s="199">
        <v>55</v>
      </c>
      <c r="M48" s="204">
        <f t="shared" si="1"/>
        <v>50.400666666666673</v>
      </c>
      <c r="N48" s="311">
        <f t="shared" si="2"/>
        <v>8.0001058201058211</v>
      </c>
      <c r="O48" s="319"/>
    </row>
    <row r="49" spans="1:15" ht="135" x14ac:dyDescent="0.25">
      <c r="A49" s="195" t="s">
        <v>1736</v>
      </c>
      <c r="B49" s="201">
        <v>630</v>
      </c>
      <c r="C49" s="201" t="s">
        <v>3901</v>
      </c>
      <c r="D49" s="13" t="s">
        <v>638</v>
      </c>
      <c r="E49" s="199">
        <v>90</v>
      </c>
      <c r="F49" s="199">
        <v>150</v>
      </c>
      <c r="G49" s="199">
        <v>151</v>
      </c>
      <c r="H49" s="204">
        <f t="shared" si="7"/>
        <v>85.681133333333335</v>
      </c>
      <c r="I49" s="204">
        <f t="shared" si="8"/>
        <v>13.600179894179895</v>
      </c>
      <c r="J49" s="199">
        <v>90</v>
      </c>
      <c r="K49" s="199">
        <v>150</v>
      </c>
      <c r="L49" s="199">
        <v>151</v>
      </c>
      <c r="M49" s="204">
        <f t="shared" si="1"/>
        <v>85.681133333333335</v>
      </c>
      <c r="N49" s="311">
        <f t="shared" si="2"/>
        <v>13.600179894179895</v>
      </c>
      <c r="O49" s="319"/>
    </row>
    <row r="50" spans="1:15" x14ac:dyDescent="0.25">
      <c r="A50" s="195" t="s">
        <v>1886</v>
      </c>
      <c r="B50" s="201">
        <v>630</v>
      </c>
      <c r="C50" s="201" t="s">
        <v>3901</v>
      </c>
      <c r="D50" s="21" t="s">
        <v>7</v>
      </c>
      <c r="E50" s="199">
        <v>170</v>
      </c>
      <c r="F50" s="199">
        <v>151</v>
      </c>
      <c r="G50" s="199">
        <v>160</v>
      </c>
      <c r="H50" s="204">
        <f t="shared" si="7"/>
        <v>105.40313333333334</v>
      </c>
      <c r="I50" s="204">
        <f t="shared" si="8"/>
        <v>16.730656084656086</v>
      </c>
      <c r="J50" s="199">
        <v>170</v>
      </c>
      <c r="K50" s="199">
        <v>151</v>
      </c>
      <c r="L50" s="199">
        <v>160</v>
      </c>
      <c r="M50" s="204">
        <f t="shared" si="1"/>
        <v>105.40313333333334</v>
      </c>
      <c r="N50" s="311">
        <f t="shared" si="2"/>
        <v>16.730656084656086</v>
      </c>
      <c r="O50" s="319"/>
    </row>
    <row r="51" spans="1:15" ht="75" x14ac:dyDescent="0.25">
      <c r="A51" s="195" t="s">
        <v>1737</v>
      </c>
      <c r="B51" s="2">
        <v>630</v>
      </c>
      <c r="C51" s="201" t="s">
        <v>3901</v>
      </c>
      <c r="D51" s="13" t="s">
        <v>621</v>
      </c>
      <c r="E51" s="199">
        <v>81</v>
      </c>
      <c r="F51" s="199">
        <v>77</v>
      </c>
      <c r="G51" s="199">
        <v>105</v>
      </c>
      <c r="H51" s="204">
        <f t="shared" si="7"/>
        <v>57.632066666666667</v>
      </c>
      <c r="I51" s="204">
        <f t="shared" si="8"/>
        <v>9.14794708994709</v>
      </c>
      <c r="J51" s="199">
        <v>8</v>
      </c>
      <c r="K51" s="199">
        <v>30</v>
      </c>
      <c r="L51" s="199">
        <v>36</v>
      </c>
      <c r="M51" s="204">
        <f t="shared" si="1"/>
        <v>16.215866666666667</v>
      </c>
      <c r="N51" s="311">
        <f t="shared" si="2"/>
        <v>2.5739470899470902</v>
      </c>
      <c r="O51" s="319"/>
    </row>
    <row r="52" spans="1:15" x14ac:dyDescent="0.25">
      <c r="A52" s="195" t="s">
        <v>1738</v>
      </c>
      <c r="B52" s="2">
        <v>630</v>
      </c>
      <c r="C52" s="201" t="s">
        <v>3901</v>
      </c>
      <c r="D52" s="21" t="s">
        <v>7</v>
      </c>
      <c r="E52" s="199">
        <v>28</v>
      </c>
      <c r="F52" s="199">
        <v>38</v>
      </c>
      <c r="G52" s="199">
        <v>26</v>
      </c>
      <c r="H52" s="204">
        <f t="shared" si="7"/>
        <v>20.160266666666669</v>
      </c>
      <c r="I52" s="204">
        <f t="shared" si="8"/>
        <v>3.2000423280423282</v>
      </c>
      <c r="J52" s="199">
        <v>15</v>
      </c>
      <c r="K52" s="199">
        <v>21</v>
      </c>
      <c r="L52" s="199">
        <v>14</v>
      </c>
      <c r="M52" s="204">
        <f t="shared" si="1"/>
        <v>10.956666666666667</v>
      </c>
      <c r="N52" s="311">
        <f t="shared" si="2"/>
        <v>1.7391534391534391</v>
      </c>
      <c r="O52" s="319"/>
    </row>
    <row r="53" spans="1:15" ht="75" x14ac:dyDescent="0.25">
      <c r="A53" s="195" t="s">
        <v>1887</v>
      </c>
      <c r="B53" s="2">
        <v>630</v>
      </c>
      <c r="C53" s="201" t="s">
        <v>3901</v>
      </c>
      <c r="D53" s="13" t="s">
        <v>621</v>
      </c>
      <c r="E53" s="199">
        <v>123</v>
      </c>
      <c r="F53" s="199">
        <v>103</v>
      </c>
      <c r="G53" s="199">
        <v>150</v>
      </c>
      <c r="H53" s="204">
        <f t="shared" si="7"/>
        <v>82.394133333333329</v>
      </c>
      <c r="I53" s="204">
        <f t="shared" si="8"/>
        <v>13.078433862433862</v>
      </c>
      <c r="J53" s="199">
        <v>73</v>
      </c>
      <c r="K53" s="199">
        <v>41</v>
      </c>
      <c r="L53" s="199">
        <v>69</v>
      </c>
      <c r="M53" s="204">
        <f t="shared" si="1"/>
        <v>40.101399999999998</v>
      </c>
      <c r="N53" s="311">
        <f t="shared" si="2"/>
        <v>6.3653015873015875</v>
      </c>
      <c r="O53" s="319"/>
    </row>
    <row r="54" spans="1:15" x14ac:dyDescent="0.25">
      <c r="A54" s="195" t="s">
        <v>1888</v>
      </c>
      <c r="B54" s="2">
        <v>630</v>
      </c>
      <c r="C54" s="201" t="s">
        <v>3901</v>
      </c>
      <c r="D54" s="21" t="s">
        <v>7</v>
      </c>
      <c r="E54" s="199">
        <v>61</v>
      </c>
      <c r="F54" s="199">
        <v>42</v>
      </c>
      <c r="G54" s="199">
        <v>76</v>
      </c>
      <c r="H54" s="204">
        <f t="shared" si="7"/>
        <v>39.224866666666664</v>
      </c>
      <c r="I54" s="204">
        <f t="shared" si="8"/>
        <v>6.2261693121693114</v>
      </c>
      <c r="J54" s="199">
        <v>23</v>
      </c>
      <c r="K54" s="199">
        <v>23</v>
      </c>
      <c r="L54" s="199">
        <v>24</v>
      </c>
      <c r="M54" s="204">
        <f t="shared" si="1"/>
        <v>15.339333333333334</v>
      </c>
      <c r="N54" s="311">
        <f t="shared" si="2"/>
        <v>2.434814814814815</v>
      </c>
      <c r="O54" s="319"/>
    </row>
    <row r="55" spans="1:15" ht="45" x14ac:dyDescent="0.25">
      <c r="A55" s="195" t="s">
        <v>1739</v>
      </c>
      <c r="B55" s="201">
        <v>1000</v>
      </c>
      <c r="C55" s="201" t="s">
        <v>3901</v>
      </c>
      <c r="D55" s="13" t="s">
        <v>241</v>
      </c>
      <c r="E55" s="199">
        <v>137</v>
      </c>
      <c r="F55" s="199">
        <v>135</v>
      </c>
      <c r="G55" s="199">
        <v>133</v>
      </c>
      <c r="H55" s="204">
        <f t="shared" si="7"/>
        <v>88.748999999999995</v>
      </c>
      <c r="I55" s="204">
        <f t="shared" si="8"/>
        <v>8.8749000000000002</v>
      </c>
      <c r="J55" s="199">
        <v>65</v>
      </c>
      <c r="K55" s="199">
        <v>108</v>
      </c>
      <c r="L55" s="199">
        <v>95</v>
      </c>
      <c r="M55" s="204">
        <f t="shared" si="1"/>
        <v>58.727733333333333</v>
      </c>
      <c r="N55" s="311">
        <f t="shared" si="2"/>
        <v>5.872773333333333</v>
      </c>
      <c r="O55" s="319"/>
    </row>
    <row r="56" spans="1:15" x14ac:dyDescent="0.25">
      <c r="A56" s="195" t="s">
        <v>1889</v>
      </c>
      <c r="B56" s="201">
        <v>1000</v>
      </c>
      <c r="C56" s="201" t="s">
        <v>3901</v>
      </c>
      <c r="D56" s="21" t="s">
        <v>7</v>
      </c>
      <c r="E56" s="199">
        <v>132</v>
      </c>
      <c r="F56" s="199">
        <v>177</v>
      </c>
      <c r="G56" s="199">
        <v>163</v>
      </c>
      <c r="H56" s="204">
        <f t="shared" si="7"/>
        <v>103.43093333333334</v>
      </c>
      <c r="I56" s="204">
        <f t="shared" si="8"/>
        <v>10.343093333333334</v>
      </c>
      <c r="J56" s="199">
        <v>160</v>
      </c>
      <c r="K56" s="199">
        <v>184</v>
      </c>
      <c r="L56" s="199">
        <v>147</v>
      </c>
      <c r="M56" s="204">
        <f t="shared" si="1"/>
        <v>107.59446666666666</v>
      </c>
      <c r="N56" s="311">
        <f t="shared" si="2"/>
        <v>10.759446666666667</v>
      </c>
      <c r="O56" s="319"/>
    </row>
    <row r="57" spans="1:15" x14ac:dyDescent="0.25">
      <c r="A57" s="195" t="s">
        <v>1740</v>
      </c>
      <c r="B57" s="201">
        <v>1000</v>
      </c>
      <c r="C57" s="201" t="s">
        <v>3901</v>
      </c>
      <c r="D57" s="13" t="s">
        <v>242</v>
      </c>
      <c r="E57" s="199">
        <v>142</v>
      </c>
      <c r="F57" s="199">
        <v>127</v>
      </c>
      <c r="G57" s="199">
        <v>123</v>
      </c>
      <c r="H57" s="204">
        <f t="shared" si="7"/>
        <v>85.900266666666653</v>
      </c>
      <c r="I57" s="204">
        <f t="shared" si="8"/>
        <v>8.5900266666666649</v>
      </c>
      <c r="J57" s="199">
        <v>142</v>
      </c>
      <c r="K57" s="199">
        <v>127</v>
      </c>
      <c r="L57" s="199">
        <v>123</v>
      </c>
      <c r="M57" s="204">
        <f t="shared" si="1"/>
        <v>85.900266666666653</v>
      </c>
      <c r="N57" s="311">
        <f t="shared" si="2"/>
        <v>8.5900266666666649</v>
      </c>
      <c r="O57" s="319"/>
    </row>
    <row r="58" spans="1:15" x14ac:dyDescent="0.25">
      <c r="A58" s="195" t="s">
        <v>1890</v>
      </c>
      <c r="B58" s="201">
        <v>1000</v>
      </c>
      <c r="C58" s="201" t="s">
        <v>3901</v>
      </c>
      <c r="D58" s="21" t="s">
        <v>7</v>
      </c>
      <c r="E58" s="199">
        <v>49</v>
      </c>
      <c r="F58" s="199">
        <v>37</v>
      </c>
      <c r="G58" s="199">
        <v>62</v>
      </c>
      <c r="H58" s="204">
        <f t="shared" si="7"/>
        <v>32.431733333333334</v>
      </c>
      <c r="I58" s="204">
        <f t="shared" si="8"/>
        <v>3.243173333333333</v>
      </c>
      <c r="J58" s="199">
        <v>49</v>
      </c>
      <c r="K58" s="199">
        <v>37</v>
      </c>
      <c r="L58" s="199">
        <v>62</v>
      </c>
      <c r="M58" s="204">
        <f t="shared" si="1"/>
        <v>32.431733333333334</v>
      </c>
      <c r="N58" s="311">
        <f t="shared" si="2"/>
        <v>3.243173333333333</v>
      </c>
      <c r="O58" s="319"/>
    </row>
    <row r="59" spans="1:15" ht="15" customHeight="1" x14ac:dyDescent="0.25">
      <c r="A59" s="195" t="s">
        <v>1741</v>
      </c>
      <c r="B59" s="201">
        <v>1000</v>
      </c>
      <c r="C59" s="201" t="s">
        <v>3901</v>
      </c>
      <c r="D59" s="13" t="s">
        <v>541</v>
      </c>
      <c r="E59" s="199">
        <v>0</v>
      </c>
      <c r="F59" s="199">
        <v>0</v>
      </c>
      <c r="G59" s="199">
        <v>0</v>
      </c>
      <c r="H59" s="204">
        <f t="shared" si="7"/>
        <v>0</v>
      </c>
      <c r="I59" s="204">
        <f t="shared" si="8"/>
        <v>0</v>
      </c>
      <c r="J59" s="199">
        <v>0</v>
      </c>
      <c r="K59" s="199">
        <v>0</v>
      </c>
      <c r="L59" s="199">
        <v>0</v>
      </c>
      <c r="M59" s="204">
        <f t="shared" si="1"/>
        <v>0</v>
      </c>
      <c r="N59" s="311">
        <f t="shared" si="2"/>
        <v>0</v>
      </c>
      <c r="O59" s="319"/>
    </row>
    <row r="60" spans="1:15" ht="15" customHeight="1" x14ac:dyDescent="0.25">
      <c r="A60" s="195" t="s">
        <v>1891</v>
      </c>
      <c r="B60" s="201">
        <v>1000</v>
      </c>
      <c r="C60" s="201" t="s">
        <v>3901</v>
      </c>
      <c r="D60" s="21" t="s">
        <v>7</v>
      </c>
      <c r="E60" s="199">
        <v>41</v>
      </c>
      <c r="F60" s="199">
        <v>17</v>
      </c>
      <c r="G60" s="199">
        <v>29</v>
      </c>
      <c r="H60" s="204">
        <f t="shared" si="7"/>
        <v>19.064599999999999</v>
      </c>
      <c r="I60" s="204">
        <f t="shared" si="8"/>
        <v>1.9064599999999998</v>
      </c>
      <c r="J60" s="199">
        <v>41</v>
      </c>
      <c r="K60" s="199">
        <v>17</v>
      </c>
      <c r="L60" s="199">
        <v>29</v>
      </c>
      <c r="M60" s="204">
        <f t="shared" si="1"/>
        <v>19.064599999999999</v>
      </c>
      <c r="N60" s="311">
        <f t="shared" si="2"/>
        <v>1.9064599999999998</v>
      </c>
      <c r="O60" s="319"/>
    </row>
    <row r="61" spans="1:15" x14ac:dyDescent="0.25">
      <c r="A61" s="195" t="s">
        <v>1742</v>
      </c>
      <c r="B61" s="201">
        <v>1000</v>
      </c>
      <c r="C61" s="201" t="s">
        <v>3901</v>
      </c>
      <c r="D61" s="13" t="s">
        <v>227</v>
      </c>
      <c r="E61" s="199">
        <v>140</v>
      </c>
      <c r="F61" s="199">
        <v>210</v>
      </c>
      <c r="G61" s="199">
        <v>180</v>
      </c>
      <c r="H61" s="204">
        <f t="shared" si="7"/>
        <v>116.14066666666665</v>
      </c>
      <c r="I61" s="204">
        <f t="shared" ref="I61:I68" si="9">G61/B61*100</f>
        <v>18</v>
      </c>
      <c r="J61" s="199">
        <v>140</v>
      </c>
      <c r="K61" s="199">
        <v>210</v>
      </c>
      <c r="L61" s="199">
        <v>180</v>
      </c>
      <c r="M61" s="204">
        <f t="shared" si="1"/>
        <v>116.14066666666665</v>
      </c>
      <c r="N61" s="311">
        <f t="shared" si="2"/>
        <v>11.614066666666664</v>
      </c>
      <c r="O61" s="319"/>
    </row>
    <row r="62" spans="1:15" x14ac:dyDescent="0.25">
      <c r="A62" s="195" t="s">
        <v>1892</v>
      </c>
      <c r="B62" s="201">
        <v>1000</v>
      </c>
      <c r="C62" s="201" t="s">
        <v>3901</v>
      </c>
      <c r="D62" s="21" t="s">
        <v>7</v>
      </c>
      <c r="E62" s="199">
        <v>40</v>
      </c>
      <c r="F62" s="199">
        <v>21</v>
      </c>
      <c r="G62" s="199">
        <v>30</v>
      </c>
      <c r="H62" s="204">
        <f t="shared" si="7"/>
        <v>19.94113333333333</v>
      </c>
      <c r="I62" s="204">
        <f t="shared" si="9"/>
        <v>3</v>
      </c>
      <c r="J62" s="199">
        <v>40</v>
      </c>
      <c r="K62" s="199">
        <v>21</v>
      </c>
      <c r="L62" s="199">
        <v>30</v>
      </c>
      <c r="M62" s="204">
        <f t="shared" si="1"/>
        <v>19.94113333333333</v>
      </c>
      <c r="N62" s="311">
        <f t="shared" si="2"/>
        <v>1.994113333333333</v>
      </c>
      <c r="O62" s="319"/>
    </row>
    <row r="63" spans="1:15" x14ac:dyDescent="0.25">
      <c r="A63" s="195" t="s">
        <v>1743</v>
      </c>
      <c r="B63" s="201">
        <v>1250</v>
      </c>
      <c r="C63" s="201" t="s">
        <v>3901</v>
      </c>
      <c r="D63" s="13" t="s">
        <v>227</v>
      </c>
      <c r="E63" s="199">
        <v>40</v>
      </c>
      <c r="F63" s="199">
        <v>30</v>
      </c>
      <c r="G63" s="199">
        <v>25</v>
      </c>
      <c r="H63" s="204">
        <f t="shared" si="7"/>
        <v>20.817666666666668</v>
      </c>
      <c r="I63" s="204">
        <f t="shared" si="9"/>
        <v>2</v>
      </c>
      <c r="J63" s="199">
        <v>40</v>
      </c>
      <c r="K63" s="199">
        <v>30</v>
      </c>
      <c r="L63" s="199">
        <v>25</v>
      </c>
      <c r="M63" s="204">
        <f t="shared" si="1"/>
        <v>20.817666666666668</v>
      </c>
      <c r="N63" s="311">
        <f t="shared" si="2"/>
        <v>1.6654133333333334</v>
      </c>
      <c r="O63" s="319"/>
    </row>
    <row r="64" spans="1:15" x14ac:dyDescent="0.25">
      <c r="A64" s="195" t="s">
        <v>1893</v>
      </c>
      <c r="B64" s="201">
        <v>1250</v>
      </c>
      <c r="C64" s="201" t="s">
        <v>3901</v>
      </c>
      <c r="D64" s="21" t="s">
        <v>7</v>
      </c>
      <c r="E64" s="199">
        <v>256</v>
      </c>
      <c r="F64" s="199">
        <v>288</v>
      </c>
      <c r="G64" s="199">
        <v>279</v>
      </c>
      <c r="H64" s="204">
        <f t="shared" si="7"/>
        <v>180.3467333333333</v>
      </c>
      <c r="I64" s="204">
        <f t="shared" si="9"/>
        <v>22.32</v>
      </c>
      <c r="J64" s="199">
        <v>256</v>
      </c>
      <c r="K64" s="199">
        <v>288</v>
      </c>
      <c r="L64" s="199">
        <v>279</v>
      </c>
      <c r="M64" s="204">
        <f t="shared" si="1"/>
        <v>180.3467333333333</v>
      </c>
      <c r="N64" s="311">
        <f t="shared" si="2"/>
        <v>14.427738666666665</v>
      </c>
      <c r="O64" s="319"/>
    </row>
    <row r="65" spans="1:30" s="34" customFormat="1" ht="15" customHeight="1" x14ac:dyDescent="0.25">
      <c r="A65" s="23" t="s">
        <v>607</v>
      </c>
      <c r="B65" s="7">
        <v>1000</v>
      </c>
      <c r="C65" s="201" t="s">
        <v>3901</v>
      </c>
      <c r="D65" s="15" t="s">
        <v>210</v>
      </c>
      <c r="E65" s="198">
        <v>12</v>
      </c>
      <c r="F65" s="198">
        <v>42</v>
      </c>
      <c r="G65" s="198">
        <v>31</v>
      </c>
      <c r="H65" s="204">
        <f t="shared" si="7"/>
        <v>18.626333333333331</v>
      </c>
      <c r="I65" s="204">
        <f t="shared" si="9"/>
        <v>3.1</v>
      </c>
      <c r="J65" s="198">
        <v>12</v>
      </c>
      <c r="K65" s="198">
        <v>42</v>
      </c>
      <c r="L65" s="198">
        <v>31</v>
      </c>
      <c r="M65" s="204">
        <f t="shared" si="1"/>
        <v>18.626333333333331</v>
      </c>
      <c r="N65" s="311">
        <f t="shared" si="2"/>
        <v>1.8626333333333331</v>
      </c>
      <c r="O65" s="321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spans="1:30" s="34" customFormat="1" ht="15" customHeight="1" x14ac:dyDescent="0.25">
      <c r="A66" s="23" t="s">
        <v>608</v>
      </c>
      <c r="B66" s="7">
        <v>1000</v>
      </c>
      <c r="C66" s="201" t="s">
        <v>3901</v>
      </c>
      <c r="D66" s="21" t="s">
        <v>7</v>
      </c>
      <c r="E66" s="198">
        <v>19</v>
      </c>
      <c r="F66" s="198">
        <v>13</v>
      </c>
      <c r="G66" s="198">
        <v>8</v>
      </c>
      <c r="H66" s="204">
        <f t="shared" si="7"/>
        <v>8.7653333333333343</v>
      </c>
      <c r="I66" s="204">
        <f t="shared" si="9"/>
        <v>0.8</v>
      </c>
      <c r="J66" s="198">
        <v>19</v>
      </c>
      <c r="K66" s="198">
        <v>13</v>
      </c>
      <c r="L66" s="198">
        <v>8</v>
      </c>
      <c r="M66" s="204">
        <f t="shared" si="1"/>
        <v>8.7653333333333343</v>
      </c>
      <c r="N66" s="311">
        <f t="shared" si="2"/>
        <v>0.8765333333333335</v>
      </c>
      <c r="O66" s="321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 s="34" customFormat="1" ht="15" customHeight="1" x14ac:dyDescent="0.25">
      <c r="A67" s="23" t="s">
        <v>609</v>
      </c>
      <c r="B67" s="7">
        <v>1000</v>
      </c>
      <c r="C67" s="201" t="s">
        <v>3901</v>
      </c>
      <c r="D67" s="15" t="s">
        <v>210</v>
      </c>
      <c r="E67" s="198">
        <v>13</v>
      </c>
      <c r="F67" s="198">
        <v>24</v>
      </c>
      <c r="G67" s="198">
        <v>40</v>
      </c>
      <c r="H67" s="204">
        <f t="shared" si="7"/>
        <v>16.873266666666666</v>
      </c>
      <c r="I67" s="204">
        <f t="shared" si="9"/>
        <v>4</v>
      </c>
      <c r="J67" s="198">
        <v>13</v>
      </c>
      <c r="K67" s="198">
        <v>24</v>
      </c>
      <c r="L67" s="198">
        <v>40</v>
      </c>
      <c r="M67" s="204">
        <f t="shared" si="1"/>
        <v>16.873266666666666</v>
      </c>
      <c r="N67" s="311">
        <f t="shared" si="2"/>
        <v>1.6873266666666669</v>
      </c>
      <c r="O67" s="321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 s="34" customFormat="1" ht="15" customHeight="1" x14ac:dyDescent="0.25">
      <c r="A68" s="23" t="s">
        <v>610</v>
      </c>
      <c r="B68" s="7">
        <v>1000</v>
      </c>
      <c r="C68" s="201" t="s">
        <v>3901</v>
      </c>
      <c r="D68" s="21" t="s">
        <v>7</v>
      </c>
      <c r="E68" s="198">
        <v>19</v>
      </c>
      <c r="F68" s="198">
        <v>21</v>
      </c>
      <c r="G68" s="198">
        <v>16</v>
      </c>
      <c r="H68" s="204">
        <f t="shared" si="7"/>
        <v>12.271466666666667</v>
      </c>
      <c r="I68" s="204">
        <f t="shared" si="9"/>
        <v>1.6</v>
      </c>
      <c r="J68" s="198">
        <v>19</v>
      </c>
      <c r="K68" s="198">
        <v>21</v>
      </c>
      <c r="L68" s="198">
        <v>16</v>
      </c>
      <c r="M68" s="204">
        <f t="shared" si="1"/>
        <v>12.271466666666667</v>
      </c>
      <c r="N68" s="311">
        <f t="shared" si="2"/>
        <v>1.2271466666666666</v>
      </c>
      <c r="O68" s="321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spans="1:30" ht="30" customHeight="1" x14ac:dyDescent="0.25">
      <c r="A69" s="195" t="s">
        <v>1744</v>
      </c>
      <c r="B69" s="201">
        <v>400</v>
      </c>
      <c r="C69" s="201" t="s">
        <v>3901</v>
      </c>
      <c r="D69" s="13" t="s">
        <v>243</v>
      </c>
      <c r="E69" s="199">
        <v>73</v>
      </c>
      <c r="F69" s="199">
        <v>69</v>
      </c>
      <c r="G69" s="199">
        <v>85</v>
      </c>
      <c r="H69" s="204">
        <f t="shared" si="7"/>
        <v>49.743266666666671</v>
      </c>
      <c r="I69" s="204">
        <f t="shared" ref="I69:I100" si="10">H69/B69*100</f>
        <v>12.435816666666668</v>
      </c>
      <c r="J69" s="199">
        <v>40</v>
      </c>
      <c r="K69" s="199">
        <v>70</v>
      </c>
      <c r="L69" s="199">
        <v>30</v>
      </c>
      <c r="M69" s="204">
        <f t="shared" si="1"/>
        <v>30.678666666666668</v>
      </c>
      <c r="N69" s="311">
        <f t="shared" si="2"/>
        <v>7.669666666666668</v>
      </c>
      <c r="O69" s="319"/>
    </row>
    <row r="70" spans="1:30" ht="15" customHeight="1" x14ac:dyDescent="0.25">
      <c r="A70" s="195" t="s">
        <v>1894</v>
      </c>
      <c r="B70" s="201">
        <v>400</v>
      </c>
      <c r="C70" s="201" t="s">
        <v>3901</v>
      </c>
      <c r="D70" s="21" t="s">
        <v>7</v>
      </c>
      <c r="E70" s="199">
        <v>78</v>
      </c>
      <c r="F70" s="199">
        <v>80</v>
      </c>
      <c r="G70" s="199">
        <v>102</v>
      </c>
      <c r="H70" s="204">
        <f t="shared" si="7"/>
        <v>56.974666666666671</v>
      </c>
      <c r="I70" s="204">
        <f t="shared" si="10"/>
        <v>14.243666666666668</v>
      </c>
      <c r="J70" s="199">
        <v>56</v>
      </c>
      <c r="K70" s="199">
        <v>65</v>
      </c>
      <c r="L70" s="199">
        <v>70</v>
      </c>
      <c r="M70" s="204">
        <f t="shared" si="1"/>
        <v>41.85446666666666</v>
      </c>
      <c r="N70" s="311">
        <f t="shared" si="2"/>
        <v>10.463616666666665</v>
      </c>
      <c r="O70" s="319"/>
    </row>
    <row r="71" spans="1:30" ht="45" x14ac:dyDescent="0.25">
      <c r="A71" s="195" t="s">
        <v>1745</v>
      </c>
      <c r="B71" s="201">
        <v>400</v>
      </c>
      <c r="C71" s="201" t="s">
        <v>3901</v>
      </c>
      <c r="D71" s="13" t="s">
        <v>244</v>
      </c>
      <c r="E71" s="199">
        <v>162</v>
      </c>
      <c r="F71" s="199">
        <v>144</v>
      </c>
      <c r="G71" s="199">
        <v>171</v>
      </c>
      <c r="H71" s="204">
        <f t="shared" si="7"/>
        <v>104.5266</v>
      </c>
      <c r="I71" s="204">
        <f t="shared" si="10"/>
        <v>26.13165</v>
      </c>
      <c r="J71" s="199">
        <v>162</v>
      </c>
      <c r="K71" s="199">
        <v>144</v>
      </c>
      <c r="L71" s="199">
        <v>171</v>
      </c>
      <c r="M71" s="204">
        <f t="shared" ref="M71:M134" si="11">(J71+K71+L71)/3*0.38*1.73</f>
        <v>104.5266</v>
      </c>
      <c r="N71" s="311">
        <f t="shared" ref="N71:N134" si="12">M71/B71*100</f>
        <v>26.13165</v>
      </c>
      <c r="O71" s="319"/>
    </row>
    <row r="72" spans="1:30" x14ac:dyDescent="0.25">
      <c r="A72" s="195" t="s">
        <v>1895</v>
      </c>
      <c r="B72" s="201">
        <v>400</v>
      </c>
      <c r="C72" s="201" t="s">
        <v>3901</v>
      </c>
      <c r="D72" s="21" t="s">
        <v>7</v>
      </c>
      <c r="E72" s="199">
        <v>130</v>
      </c>
      <c r="F72" s="199">
        <v>87</v>
      </c>
      <c r="G72" s="199">
        <v>184</v>
      </c>
      <c r="H72" s="204">
        <f t="shared" si="7"/>
        <v>87.872466666666654</v>
      </c>
      <c r="I72" s="204">
        <f t="shared" si="10"/>
        <v>21.968116666666663</v>
      </c>
      <c r="J72" s="199">
        <v>130</v>
      </c>
      <c r="K72" s="199">
        <v>87</v>
      </c>
      <c r="L72" s="199">
        <v>184</v>
      </c>
      <c r="M72" s="204">
        <f t="shared" si="11"/>
        <v>87.872466666666654</v>
      </c>
      <c r="N72" s="311">
        <f t="shared" si="12"/>
        <v>21.968116666666663</v>
      </c>
      <c r="O72" s="319"/>
    </row>
    <row r="73" spans="1:30" x14ac:dyDescent="0.25">
      <c r="A73" s="195" t="s">
        <v>1746</v>
      </c>
      <c r="B73" s="201">
        <v>1000</v>
      </c>
      <c r="C73" s="201" t="s">
        <v>3901</v>
      </c>
      <c r="D73" s="13" t="s">
        <v>227</v>
      </c>
      <c r="E73" s="199">
        <v>513</v>
      </c>
      <c r="F73" s="199">
        <v>575</v>
      </c>
      <c r="G73" s="199">
        <v>366</v>
      </c>
      <c r="H73" s="204">
        <f t="shared" si="7"/>
        <v>318.61986666666667</v>
      </c>
      <c r="I73" s="204">
        <f t="shared" si="10"/>
        <v>31.861986666666663</v>
      </c>
      <c r="J73" s="199">
        <v>186</v>
      </c>
      <c r="K73" s="199">
        <v>330</v>
      </c>
      <c r="L73" s="199">
        <v>289</v>
      </c>
      <c r="M73" s="204">
        <f t="shared" si="11"/>
        <v>176.4023333333333</v>
      </c>
      <c r="N73" s="311">
        <f t="shared" si="12"/>
        <v>17.640233333333331</v>
      </c>
      <c r="O73" s="319"/>
    </row>
    <row r="74" spans="1:30" x14ac:dyDescent="0.25">
      <c r="A74" s="195" t="s">
        <v>1896</v>
      </c>
      <c r="B74" s="201">
        <v>1000</v>
      </c>
      <c r="C74" s="201" t="s">
        <v>3901</v>
      </c>
      <c r="D74" s="21" t="s">
        <v>7</v>
      </c>
      <c r="E74" s="199">
        <v>53</v>
      </c>
      <c r="F74" s="199">
        <v>32</v>
      </c>
      <c r="G74" s="199">
        <v>25</v>
      </c>
      <c r="H74" s="204">
        <f t="shared" si="7"/>
        <v>24.104666666666663</v>
      </c>
      <c r="I74" s="204">
        <f t="shared" si="10"/>
        <v>2.4104666666666663</v>
      </c>
      <c r="J74" s="199">
        <v>32</v>
      </c>
      <c r="K74" s="199">
        <v>36</v>
      </c>
      <c r="L74" s="199">
        <v>44</v>
      </c>
      <c r="M74" s="204">
        <f t="shared" si="11"/>
        <v>24.542933333333334</v>
      </c>
      <c r="N74" s="311">
        <f t="shared" si="12"/>
        <v>2.4542933333333332</v>
      </c>
      <c r="O74" s="319"/>
    </row>
    <row r="75" spans="1:30" ht="30" x14ac:dyDescent="0.25">
      <c r="A75" s="195" t="s">
        <v>1747</v>
      </c>
      <c r="B75" s="201">
        <v>630</v>
      </c>
      <c r="C75" s="201" t="s">
        <v>3905</v>
      </c>
      <c r="D75" s="13" t="s">
        <v>245</v>
      </c>
      <c r="E75" s="199">
        <v>10</v>
      </c>
      <c r="F75" s="199">
        <v>15</v>
      </c>
      <c r="G75" s="199">
        <v>16</v>
      </c>
      <c r="H75" s="204">
        <f t="shared" si="7"/>
        <v>8.9844666666666662</v>
      </c>
      <c r="I75" s="204">
        <f t="shared" si="10"/>
        <v>1.4261058201058199</v>
      </c>
      <c r="J75" s="199">
        <v>10</v>
      </c>
      <c r="K75" s="199">
        <v>15</v>
      </c>
      <c r="L75" s="199">
        <v>16</v>
      </c>
      <c r="M75" s="204">
        <f t="shared" si="11"/>
        <v>8.9844666666666662</v>
      </c>
      <c r="N75" s="311">
        <f t="shared" si="12"/>
        <v>1.4261058201058199</v>
      </c>
      <c r="O75" s="319"/>
    </row>
    <row r="76" spans="1:30" ht="15" customHeight="1" x14ac:dyDescent="0.25">
      <c r="A76" s="195" t="s">
        <v>1897</v>
      </c>
      <c r="B76" s="201">
        <v>630</v>
      </c>
      <c r="C76" s="201" t="s">
        <v>3905</v>
      </c>
      <c r="D76" s="21" t="s">
        <v>7</v>
      </c>
      <c r="E76" s="199">
        <v>145</v>
      </c>
      <c r="F76" s="199">
        <v>210</v>
      </c>
      <c r="G76" s="199">
        <v>180</v>
      </c>
      <c r="H76" s="204">
        <f t="shared" si="7"/>
        <v>117.23633333333333</v>
      </c>
      <c r="I76" s="204">
        <f t="shared" si="10"/>
        <v>18.6089417989418</v>
      </c>
      <c r="J76" s="199">
        <v>145</v>
      </c>
      <c r="K76" s="199">
        <v>210</v>
      </c>
      <c r="L76" s="199">
        <v>180</v>
      </c>
      <c r="M76" s="204">
        <f t="shared" si="11"/>
        <v>117.23633333333333</v>
      </c>
      <c r="N76" s="311">
        <f t="shared" si="12"/>
        <v>18.6089417989418</v>
      </c>
      <c r="O76" s="319"/>
    </row>
    <row r="77" spans="1:30" ht="30" x14ac:dyDescent="0.25">
      <c r="A77" s="195" t="s">
        <v>3309</v>
      </c>
      <c r="B77" s="201">
        <v>2000</v>
      </c>
      <c r="C77" s="201" t="s">
        <v>3901</v>
      </c>
      <c r="D77" s="21" t="s">
        <v>3313</v>
      </c>
      <c r="E77" s="199">
        <v>196</v>
      </c>
      <c r="F77" s="199">
        <v>192</v>
      </c>
      <c r="G77" s="199">
        <v>189</v>
      </c>
      <c r="H77" s="204">
        <f t="shared" si="7"/>
        <v>126.43993333333334</v>
      </c>
      <c r="I77" s="204">
        <f t="shared" si="10"/>
        <v>6.3219966666666672</v>
      </c>
      <c r="J77" s="199">
        <v>196</v>
      </c>
      <c r="K77" s="199">
        <v>192</v>
      </c>
      <c r="L77" s="199">
        <v>189</v>
      </c>
      <c r="M77" s="204">
        <f t="shared" si="11"/>
        <v>126.43993333333334</v>
      </c>
      <c r="N77" s="311">
        <f t="shared" si="12"/>
        <v>6.3219966666666672</v>
      </c>
      <c r="O77" s="319"/>
    </row>
    <row r="78" spans="1:30" ht="15" customHeight="1" x14ac:dyDescent="0.25">
      <c r="A78" s="195" t="s">
        <v>3311</v>
      </c>
      <c r="B78" s="201">
        <v>2000</v>
      </c>
      <c r="C78" s="201" t="s">
        <v>3901</v>
      </c>
      <c r="D78" s="21" t="s">
        <v>7</v>
      </c>
      <c r="E78" s="199">
        <v>24</v>
      </c>
      <c r="F78" s="199">
        <v>25</v>
      </c>
      <c r="G78" s="199">
        <v>20</v>
      </c>
      <c r="H78" s="204">
        <f t="shared" si="7"/>
        <v>15.120200000000001</v>
      </c>
      <c r="I78" s="204">
        <f t="shared" si="10"/>
        <v>0.75601000000000007</v>
      </c>
      <c r="J78" s="199">
        <v>24</v>
      </c>
      <c r="K78" s="199">
        <v>25</v>
      </c>
      <c r="L78" s="199">
        <v>20</v>
      </c>
      <c r="M78" s="204">
        <f t="shared" si="11"/>
        <v>15.120200000000001</v>
      </c>
      <c r="N78" s="311">
        <f t="shared" si="12"/>
        <v>0.75601000000000007</v>
      </c>
      <c r="O78" s="319"/>
    </row>
    <row r="79" spans="1:30" ht="15" customHeight="1" x14ac:dyDescent="0.25">
      <c r="A79" s="195" t="s">
        <v>3310</v>
      </c>
      <c r="B79" s="201">
        <v>2000</v>
      </c>
      <c r="C79" s="201" t="s">
        <v>3901</v>
      </c>
      <c r="D79" s="21" t="s">
        <v>7</v>
      </c>
      <c r="E79" s="199">
        <v>186</v>
      </c>
      <c r="F79" s="199">
        <v>191</v>
      </c>
      <c r="G79" s="199">
        <v>199</v>
      </c>
      <c r="H79" s="204">
        <f t="shared" si="7"/>
        <v>126.22080000000001</v>
      </c>
      <c r="I79" s="204">
        <f t="shared" si="10"/>
        <v>6.3110400000000011</v>
      </c>
      <c r="J79" s="199">
        <v>186</v>
      </c>
      <c r="K79" s="199">
        <v>191</v>
      </c>
      <c r="L79" s="199">
        <v>199</v>
      </c>
      <c r="M79" s="204">
        <f t="shared" si="11"/>
        <v>126.22080000000001</v>
      </c>
      <c r="N79" s="311">
        <f t="shared" si="12"/>
        <v>6.3110400000000011</v>
      </c>
      <c r="O79" s="319"/>
    </row>
    <row r="80" spans="1:30" ht="15" customHeight="1" x14ac:dyDescent="0.25">
      <c r="A80" s="195" t="s">
        <v>3312</v>
      </c>
      <c r="B80" s="201">
        <v>2000</v>
      </c>
      <c r="C80" s="201" t="s">
        <v>3901</v>
      </c>
      <c r="D80" s="21" t="s">
        <v>7</v>
      </c>
      <c r="E80" s="199">
        <v>203</v>
      </c>
      <c r="F80" s="199">
        <v>195</v>
      </c>
      <c r="G80" s="199">
        <v>188</v>
      </c>
      <c r="H80" s="204">
        <f t="shared" si="7"/>
        <v>128.41213333333334</v>
      </c>
      <c r="I80" s="204">
        <f t="shared" si="10"/>
        <v>6.420606666666667</v>
      </c>
      <c r="J80" s="199">
        <v>203</v>
      </c>
      <c r="K80" s="199">
        <v>195</v>
      </c>
      <c r="L80" s="199">
        <v>188</v>
      </c>
      <c r="M80" s="204">
        <f t="shared" si="11"/>
        <v>128.41213333333334</v>
      </c>
      <c r="N80" s="311">
        <f t="shared" si="12"/>
        <v>6.420606666666667</v>
      </c>
      <c r="O80" s="319"/>
    </row>
    <row r="81" spans="1:15" ht="60" x14ac:dyDescent="0.25">
      <c r="A81" s="195" t="s">
        <v>1748</v>
      </c>
      <c r="B81" s="201">
        <v>400</v>
      </c>
      <c r="C81" s="201" t="s">
        <v>3905</v>
      </c>
      <c r="D81" s="13" t="s">
        <v>622</v>
      </c>
      <c r="E81" s="199">
        <v>16</v>
      </c>
      <c r="F81" s="199">
        <v>21</v>
      </c>
      <c r="G81" s="199">
        <v>40</v>
      </c>
      <c r="H81" s="204">
        <f t="shared" si="7"/>
        <v>16.873266666666666</v>
      </c>
      <c r="I81" s="204">
        <f t="shared" si="10"/>
        <v>4.2183166666666665</v>
      </c>
      <c r="J81" s="199">
        <v>16</v>
      </c>
      <c r="K81" s="199">
        <v>21</v>
      </c>
      <c r="L81" s="199">
        <v>40</v>
      </c>
      <c r="M81" s="204">
        <f t="shared" si="11"/>
        <v>16.873266666666666</v>
      </c>
      <c r="N81" s="311">
        <f t="shared" si="12"/>
        <v>4.2183166666666665</v>
      </c>
      <c r="O81" s="319"/>
    </row>
    <row r="82" spans="1:15" x14ac:dyDescent="0.25">
      <c r="A82" s="195" t="s">
        <v>1898</v>
      </c>
      <c r="B82" s="201">
        <v>400</v>
      </c>
      <c r="C82" s="201" t="s">
        <v>3905</v>
      </c>
      <c r="D82" s="21" t="s">
        <v>7</v>
      </c>
      <c r="E82" s="199">
        <v>30</v>
      </c>
      <c r="F82" s="199">
        <v>28</v>
      </c>
      <c r="G82" s="199">
        <v>12</v>
      </c>
      <c r="H82" s="204">
        <f t="shared" si="7"/>
        <v>15.339333333333334</v>
      </c>
      <c r="I82" s="204">
        <f t="shared" si="10"/>
        <v>3.834833333333334</v>
      </c>
      <c r="J82" s="199">
        <v>30</v>
      </c>
      <c r="K82" s="199">
        <v>28</v>
      </c>
      <c r="L82" s="199">
        <v>12</v>
      </c>
      <c r="M82" s="204">
        <f t="shared" si="11"/>
        <v>15.339333333333334</v>
      </c>
      <c r="N82" s="311">
        <f t="shared" si="12"/>
        <v>3.834833333333334</v>
      </c>
      <c r="O82" s="319"/>
    </row>
    <row r="83" spans="1:15" ht="60" x14ac:dyDescent="0.25">
      <c r="A83" s="195" t="s">
        <v>1749</v>
      </c>
      <c r="B83" s="201">
        <v>630</v>
      </c>
      <c r="C83" s="201" t="s">
        <v>3901</v>
      </c>
      <c r="D83" s="13" t="s">
        <v>639</v>
      </c>
      <c r="E83" s="199">
        <v>90</v>
      </c>
      <c r="F83" s="199">
        <v>92</v>
      </c>
      <c r="G83" s="199">
        <v>70</v>
      </c>
      <c r="H83" s="204">
        <f t="shared" si="7"/>
        <v>55.221600000000002</v>
      </c>
      <c r="I83" s="204">
        <f t="shared" si="10"/>
        <v>8.7653333333333325</v>
      </c>
      <c r="J83" s="199">
        <v>90</v>
      </c>
      <c r="K83" s="199">
        <v>92</v>
      </c>
      <c r="L83" s="199">
        <v>70</v>
      </c>
      <c r="M83" s="204">
        <f t="shared" si="11"/>
        <v>55.221600000000002</v>
      </c>
      <c r="N83" s="311">
        <f t="shared" si="12"/>
        <v>8.7653333333333325</v>
      </c>
      <c r="O83" s="319"/>
    </row>
    <row r="84" spans="1:15" x14ac:dyDescent="0.25">
      <c r="A84" s="195" t="s">
        <v>1899</v>
      </c>
      <c r="B84" s="201">
        <v>630</v>
      </c>
      <c r="C84" s="201" t="s">
        <v>3901</v>
      </c>
      <c r="D84" s="21" t="s">
        <v>7</v>
      </c>
      <c r="E84" s="199">
        <v>50</v>
      </c>
      <c r="F84" s="199">
        <v>30</v>
      </c>
      <c r="G84" s="199">
        <v>25</v>
      </c>
      <c r="H84" s="204">
        <f t="shared" si="7"/>
        <v>23.009</v>
      </c>
      <c r="I84" s="204">
        <f t="shared" si="10"/>
        <v>3.652222222222222</v>
      </c>
      <c r="J84" s="199">
        <v>50</v>
      </c>
      <c r="K84" s="199">
        <v>30</v>
      </c>
      <c r="L84" s="199">
        <v>25</v>
      </c>
      <c r="M84" s="204">
        <f t="shared" si="11"/>
        <v>23.009</v>
      </c>
      <c r="N84" s="311">
        <f t="shared" si="12"/>
        <v>3.652222222222222</v>
      </c>
      <c r="O84" s="319"/>
    </row>
    <row r="85" spans="1:15" ht="45" customHeight="1" x14ac:dyDescent="0.25">
      <c r="A85" s="195" t="s">
        <v>1750</v>
      </c>
      <c r="B85" s="201">
        <v>400</v>
      </c>
      <c r="C85" s="201" t="s">
        <v>3905</v>
      </c>
      <c r="D85" s="13" t="s">
        <v>246</v>
      </c>
      <c r="E85" s="199">
        <v>200</v>
      </c>
      <c r="F85" s="199">
        <v>135</v>
      </c>
      <c r="G85" s="199">
        <v>155</v>
      </c>
      <c r="H85" s="204">
        <f t="shared" si="7"/>
        <v>107.37533333333334</v>
      </c>
      <c r="I85" s="204">
        <f t="shared" si="10"/>
        <v>26.843833333333333</v>
      </c>
      <c r="J85" s="199">
        <v>141</v>
      </c>
      <c r="K85" s="199">
        <v>120</v>
      </c>
      <c r="L85" s="199">
        <v>122</v>
      </c>
      <c r="M85" s="204">
        <f t="shared" si="11"/>
        <v>83.928066666666666</v>
      </c>
      <c r="N85" s="311">
        <f t="shared" si="12"/>
        <v>20.982016666666667</v>
      </c>
      <c r="O85" s="319"/>
    </row>
    <row r="86" spans="1:15" ht="15" customHeight="1" x14ac:dyDescent="0.25">
      <c r="A86" s="195" t="s">
        <v>1900</v>
      </c>
      <c r="B86" s="201">
        <v>400</v>
      </c>
      <c r="C86" s="201" t="s">
        <v>3905</v>
      </c>
      <c r="D86" s="21" t="s">
        <v>7</v>
      </c>
      <c r="E86" s="199">
        <v>140</v>
      </c>
      <c r="F86" s="199">
        <v>210</v>
      </c>
      <c r="G86" s="199">
        <v>150</v>
      </c>
      <c r="H86" s="204">
        <f t="shared" si="7"/>
        <v>109.56666666666666</v>
      </c>
      <c r="I86" s="204">
        <f t="shared" si="10"/>
        <v>27.391666666666666</v>
      </c>
      <c r="J86" s="199">
        <v>130</v>
      </c>
      <c r="K86" s="199">
        <v>173</v>
      </c>
      <c r="L86" s="199">
        <v>163</v>
      </c>
      <c r="M86" s="204">
        <f t="shared" si="11"/>
        <v>102.11613333333334</v>
      </c>
      <c r="N86" s="311">
        <f t="shared" si="12"/>
        <v>25.529033333333334</v>
      </c>
      <c r="O86" s="319"/>
    </row>
    <row r="87" spans="1:15" ht="30" x14ac:dyDescent="0.25">
      <c r="A87" s="195" t="s">
        <v>1751</v>
      </c>
      <c r="B87" s="201">
        <v>400</v>
      </c>
      <c r="C87" s="201" t="s">
        <v>3901</v>
      </c>
      <c r="D87" s="13" t="s">
        <v>247</v>
      </c>
      <c r="E87" s="199">
        <v>15</v>
      </c>
      <c r="F87" s="199">
        <v>30</v>
      </c>
      <c r="G87" s="199">
        <v>15</v>
      </c>
      <c r="H87" s="204">
        <f t="shared" si="7"/>
        <v>13.148</v>
      </c>
      <c r="I87" s="204">
        <f t="shared" si="10"/>
        <v>3.2869999999999995</v>
      </c>
      <c r="J87" s="199">
        <v>15</v>
      </c>
      <c r="K87" s="199">
        <v>30</v>
      </c>
      <c r="L87" s="199">
        <v>15</v>
      </c>
      <c r="M87" s="204">
        <f t="shared" si="11"/>
        <v>13.148</v>
      </c>
      <c r="N87" s="311">
        <f t="shared" si="12"/>
        <v>3.2869999999999995</v>
      </c>
      <c r="O87" s="319"/>
    </row>
    <row r="88" spans="1:15" x14ac:dyDescent="0.25">
      <c r="A88" s="195" t="s">
        <v>1901</v>
      </c>
      <c r="B88" s="201">
        <v>400</v>
      </c>
      <c r="C88" s="201" t="s">
        <v>3901</v>
      </c>
      <c r="D88" s="21" t="s">
        <v>7</v>
      </c>
      <c r="E88" s="199">
        <v>105</v>
      </c>
      <c r="F88" s="199">
        <v>80</v>
      </c>
      <c r="G88" s="199">
        <v>50</v>
      </c>
      <c r="H88" s="204">
        <f t="shared" si="7"/>
        <v>51.496333333333332</v>
      </c>
      <c r="I88" s="204">
        <f t="shared" si="10"/>
        <v>12.874083333333333</v>
      </c>
      <c r="J88" s="199">
        <v>105</v>
      </c>
      <c r="K88" s="199">
        <v>80</v>
      </c>
      <c r="L88" s="199">
        <v>50</v>
      </c>
      <c r="M88" s="204">
        <f t="shared" si="11"/>
        <v>51.496333333333332</v>
      </c>
      <c r="N88" s="311">
        <f t="shared" si="12"/>
        <v>12.874083333333333</v>
      </c>
      <c r="O88" s="319"/>
    </row>
    <row r="89" spans="1:15" ht="30" x14ac:dyDescent="0.25">
      <c r="A89" s="195" t="s">
        <v>1752</v>
      </c>
      <c r="B89" s="201">
        <v>400</v>
      </c>
      <c r="C89" s="201" t="s">
        <v>3901</v>
      </c>
      <c r="D89" s="13" t="s">
        <v>248</v>
      </c>
      <c r="E89" s="199">
        <v>26</v>
      </c>
      <c r="F89" s="199">
        <v>12</v>
      </c>
      <c r="G89" s="199">
        <v>31</v>
      </c>
      <c r="H89" s="204">
        <f t="shared" si="7"/>
        <v>15.120200000000001</v>
      </c>
      <c r="I89" s="204">
        <f t="shared" si="10"/>
        <v>3.7800500000000001</v>
      </c>
      <c r="J89" s="199">
        <v>30</v>
      </c>
      <c r="K89" s="199">
        <v>38</v>
      </c>
      <c r="L89" s="199">
        <v>62</v>
      </c>
      <c r="M89" s="204">
        <f t="shared" si="11"/>
        <v>28.487333333333336</v>
      </c>
      <c r="N89" s="311">
        <f t="shared" si="12"/>
        <v>7.1218333333333339</v>
      </c>
      <c r="O89" s="319"/>
    </row>
    <row r="90" spans="1:15" x14ac:dyDescent="0.25">
      <c r="A90" s="195" t="s">
        <v>1902</v>
      </c>
      <c r="B90" s="201">
        <v>400</v>
      </c>
      <c r="C90" s="201" t="s">
        <v>3901</v>
      </c>
      <c r="D90" s="21" t="s">
        <v>7</v>
      </c>
      <c r="E90" s="199">
        <v>20</v>
      </c>
      <c r="F90" s="199">
        <v>13</v>
      </c>
      <c r="G90" s="199">
        <v>37</v>
      </c>
      <c r="H90" s="204">
        <f t="shared" si="7"/>
        <v>15.339333333333334</v>
      </c>
      <c r="I90" s="204">
        <f t="shared" si="10"/>
        <v>3.834833333333334</v>
      </c>
      <c r="J90" s="199">
        <v>2</v>
      </c>
      <c r="K90" s="199">
        <v>0</v>
      </c>
      <c r="L90" s="199">
        <v>0</v>
      </c>
      <c r="M90" s="204">
        <f t="shared" si="11"/>
        <v>0.43826666666666658</v>
      </c>
      <c r="N90" s="311">
        <f t="shared" si="12"/>
        <v>0.10956666666666665</v>
      </c>
      <c r="O90" s="319"/>
    </row>
    <row r="91" spans="1:15" ht="15" customHeight="1" x14ac:dyDescent="0.25">
      <c r="A91" s="195" t="s">
        <v>1642</v>
      </c>
      <c r="B91" s="201">
        <v>400</v>
      </c>
      <c r="C91" s="201" t="s">
        <v>3911</v>
      </c>
      <c r="D91" s="13" t="s">
        <v>227</v>
      </c>
      <c r="E91" s="199">
        <v>162</v>
      </c>
      <c r="F91" s="199">
        <v>160</v>
      </c>
      <c r="G91" s="199">
        <v>110</v>
      </c>
      <c r="H91" s="204">
        <f>(E91+F91+G91)/3*0.22*1.73</f>
        <v>54.806399999999996</v>
      </c>
      <c r="I91" s="204">
        <f t="shared" si="10"/>
        <v>13.701599999999999</v>
      </c>
      <c r="J91" s="199">
        <v>126</v>
      </c>
      <c r="K91" s="199">
        <v>142</v>
      </c>
      <c r="L91" s="199">
        <v>142</v>
      </c>
      <c r="M91" s="204">
        <f t="shared" si="11"/>
        <v>89.844666666666654</v>
      </c>
      <c r="N91" s="311">
        <f t="shared" si="12"/>
        <v>22.461166666666664</v>
      </c>
      <c r="O91" s="319"/>
    </row>
    <row r="92" spans="1:15" ht="15" customHeight="1" x14ac:dyDescent="0.25">
      <c r="A92" s="195" t="s">
        <v>1643</v>
      </c>
      <c r="B92" s="201">
        <v>320</v>
      </c>
      <c r="C92" s="201" t="s">
        <v>3911</v>
      </c>
      <c r="D92" s="13" t="s">
        <v>249</v>
      </c>
      <c r="E92" s="199">
        <v>170</v>
      </c>
      <c r="F92" s="199">
        <v>140</v>
      </c>
      <c r="G92" s="199">
        <v>150</v>
      </c>
      <c r="H92" s="204">
        <f t="shared" ref="H92" si="13">(E92+F92+G92)/3*0.22*1.73</f>
        <v>58.358666666666664</v>
      </c>
      <c r="I92" s="204">
        <f t="shared" si="10"/>
        <v>18.237083333333331</v>
      </c>
      <c r="J92" s="199">
        <v>170</v>
      </c>
      <c r="K92" s="199">
        <v>140</v>
      </c>
      <c r="L92" s="199">
        <v>150</v>
      </c>
      <c r="M92" s="204">
        <f t="shared" si="11"/>
        <v>100.80133333333335</v>
      </c>
      <c r="N92" s="311">
        <f t="shared" si="12"/>
        <v>31.50041666666667</v>
      </c>
      <c r="O92" s="319"/>
    </row>
    <row r="93" spans="1:15" ht="45" customHeight="1" x14ac:dyDescent="0.25">
      <c r="A93" s="195" t="s">
        <v>1644</v>
      </c>
      <c r="B93" s="201">
        <v>400</v>
      </c>
      <c r="C93" s="201" t="s">
        <v>3911</v>
      </c>
      <c r="D93" s="13" t="s">
        <v>250</v>
      </c>
      <c r="E93" s="199" t="s">
        <v>49</v>
      </c>
      <c r="F93" s="199" t="s">
        <v>49</v>
      </c>
      <c r="G93" s="199" t="s">
        <v>49</v>
      </c>
      <c r="H93" s="204" t="e">
        <f>(E93+F93+G93)/3*0.38*1.73</f>
        <v>#VALUE!</v>
      </c>
      <c r="I93" s="204" t="e">
        <f t="shared" si="10"/>
        <v>#VALUE!</v>
      </c>
      <c r="J93" s="199">
        <v>208</v>
      </c>
      <c r="K93" s="199">
        <v>155</v>
      </c>
      <c r="L93" s="199">
        <v>174</v>
      </c>
      <c r="M93" s="204">
        <f t="shared" si="11"/>
        <v>117.6746</v>
      </c>
      <c r="N93" s="311">
        <f t="shared" si="12"/>
        <v>29.418650000000003</v>
      </c>
      <c r="O93" s="319"/>
    </row>
    <row r="94" spans="1:15" ht="30" customHeight="1" x14ac:dyDescent="0.25">
      <c r="A94" s="195" t="s">
        <v>1753</v>
      </c>
      <c r="B94" s="201">
        <v>320</v>
      </c>
      <c r="C94" s="201" t="s">
        <v>3901</v>
      </c>
      <c r="D94" s="13" t="s">
        <v>251</v>
      </c>
      <c r="E94" s="199">
        <v>203</v>
      </c>
      <c r="F94" s="199">
        <v>182</v>
      </c>
      <c r="G94" s="199">
        <v>193</v>
      </c>
      <c r="H94" s="204">
        <f t="shared" ref="H94:H95" si="14">(E94+F94+G94)/3*0.38*1.73</f>
        <v>126.65906666666665</v>
      </c>
      <c r="I94" s="204">
        <f t="shared" si="10"/>
        <v>39.580958333333328</v>
      </c>
      <c r="J94" s="199">
        <v>207</v>
      </c>
      <c r="K94" s="199">
        <v>170</v>
      </c>
      <c r="L94" s="199">
        <v>195</v>
      </c>
      <c r="M94" s="204">
        <f t="shared" si="11"/>
        <v>125.34426666666667</v>
      </c>
      <c r="N94" s="311">
        <f t="shared" si="12"/>
        <v>39.170083333333331</v>
      </c>
      <c r="O94" s="319"/>
    </row>
    <row r="95" spans="1:15" ht="15" customHeight="1" x14ac:dyDescent="0.25">
      <c r="A95" s="195" t="s">
        <v>1903</v>
      </c>
      <c r="B95" s="201">
        <v>400</v>
      </c>
      <c r="C95" s="201" t="s">
        <v>3901</v>
      </c>
      <c r="D95" s="21" t="s">
        <v>7</v>
      </c>
      <c r="E95" s="199">
        <v>12</v>
      </c>
      <c r="F95" s="199">
        <v>12</v>
      </c>
      <c r="G95" s="199">
        <v>24</v>
      </c>
      <c r="H95" s="204">
        <f t="shared" si="14"/>
        <v>10.5184</v>
      </c>
      <c r="I95" s="204">
        <f t="shared" si="10"/>
        <v>2.6295999999999999</v>
      </c>
      <c r="J95" s="199">
        <v>18</v>
      </c>
      <c r="K95" s="199">
        <v>20</v>
      </c>
      <c r="L95" s="199">
        <v>25</v>
      </c>
      <c r="M95" s="204">
        <f t="shared" si="11"/>
        <v>13.805400000000001</v>
      </c>
      <c r="N95" s="311">
        <f t="shared" si="12"/>
        <v>3.4513500000000001</v>
      </c>
      <c r="O95" s="319"/>
    </row>
    <row r="96" spans="1:15" ht="15" customHeight="1" x14ac:dyDescent="0.25">
      <c r="A96" s="195" t="s">
        <v>1645</v>
      </c>
      <c r="B96" s="201">
        <v>320</v>
      </c>
      <c r="C96" s="201" t="s">
        <v>3911</v>
      </c>
      <c r="D96" s="13" t="s">
        <v>227</v>
      </c>
      <c r="E96" s="199">
        <v>342</v>
      </c>
      <c r="F96" s="199">
        <v>297</v>
      </c>
      <c r="G96" s="199">
        <v>237</v>
      </c>
      <c r="H96" s="204">
        <f>(E96+F96+G96)/3*0.22*1.73</f>
        <v>111.13519999999998</v>
      </c>
      <c r="I96" s="204">
        <f t="shared" si="10"/>
        <v>34.729749999999996</v>
      </c>
      <c r="J96" s="199">
        <v>340</v>
      </c>
      <c r="K96" s="199">
        <v>235</v>
      </c>
      <c r="L96" s="199">
        <v>250</v>
      </c>
      <c r="M96" s="204">
        <f t="shared" si="11"/>
        <v>180.785</v>
      </c>
      <c r="N96" s="311">
        <f t="shared" si="12"/>
        <v>56.495312499999997</v>
      </c>
      <c r="O96" s="319"/>
    </row>
    <row r="97" spans="1:15" ht="120" customHeight="1" x14ac:dyDescent="0.25">
      <c r="A97" s="195" t="s">
        <v>2142</v>
      </c>
      <c r="B97" s="201">
        <v>180</v>
      </c>
      <c r="C97" s="201" t="s">
        <v>3901</v>
      </c>
      <c r="D97" s="13" t="s">
        <v>640</v>
      </c>
      <c r="E97" s="199">
        <v>23</v>
      </c>
      <c r="F97" s="199">
        <v>44</v>
      </c>
      <c r="G97" s="199">
        <v>15</v>
      </c>
      <c r="H97" s="204">
        <f t="shared" ref="H97:H100" si="15">(E97+F97+G97)/3*0.38*1.73</f>
        <v>17.968933333333332</v>
      </c>
      <c r="I97" s="204">
        <f t="shared" si="10"/>
        <v>9.9827407407407414</v>
      </c>
      <c r="J97" s="199">
        <v>23</v>
      </c>
      <c r="K97" s="199">
        <v>44</v>
      </c>
      <c r="L97" s="199">
        <v>15</v>
      </c>
      <c r="M97" s="204">
        <f t="shared" si="11"/>
        <v>17.968933333333332</v>
      </c>
      <c r="N97" s="311">
        <f t="shared" si="12"/>
        <v>9.9827407407407414</v>
      </c>
      <c r="O97" s="319"/>
    </row>
    <row r="98" spans="1:15" ht="15" customHeight="1" x14ac:dyDescent="0.25">
      <c r="A98" s="195" t="s">
        <v>2263</v>
      </c>
      <c r="B98" s="201">
        <v>180</v>
      </c>
      <c r="C98" s="201" t="s">
        <v>3901</v>
      </c>
      <c r="D98" s="21" t="s">
        <v>7</v>
      </c>
      <c r="E98" s="199">
        <v>33</v>
      </c>
      <c r="F98" s="199">
        <v>40</v>
      </c>
      <c r="G98" s="199">
        <v>50</v>
      </c>
      <c r="H98" s="204">
        <f t="shared" si="15"/>
        <v>26.953399999999998</v>
      </c>
      <c r="I98" s="204">
        <f t="shared" si="10"/>
        <v>14.97411111111111</v>
      </c>
      <c r="J98" s="199">
        <v>33</v>
      </c>
      <c r="K98" s="199">
        <v>40</v>
      </c>
      <c r="L98" s="199">
        <v>50</v>
      </c>
      <c r="M98" s="204">
        <f t="shared" si="11"/>
        <v>26.953399999999998</v>
      </c>
      <c r="N98" s="311">
        <f t="shared" si="12"/>
        <v>14.97411111111111</v>
      </c>
      <c r="O98" s="319"/>
    </row>
    <row r="99" spans="1:15" ht="75" customHeight="1" x14ac:dyDescent="0.25">
      <c r="A99" s="195" t="s">
        <v>1646</v>
      </c>
      <c r="B99" s="201">
        <v>400</v>
      </c>
      <c r="C99" s="201" t="s">
        <v>3911</v>
      </c>
      <c r="D99" s="13" t="s">
        <v>252</v>
      </c>
      <c r="E99" s="199">
        <v>212</v>
      </c>
      <c r="F99" s="199">
        <v>174</v>
      </c>
      <c r="G99" s="199">
        <v>20</v>
      </c>
      <c r="H99" s="204">
        <f t="shared" si="15"/>
        <v>88.968133333333341</v>
      </c>
      <c r="I99" s="204">
        <f t="shared" si="10"/>
        <v>22.242033333333335</v>
      </c>
      <c r="J99" s="199">
        <v>212</v>
      </c>
      <c r="K99" s="199">
        <v>174</v>
      </c>
      <c r="L99" s="199">
        <v>20</v>
      </c>
      <c r="M99" s="204">
        <f t="shared" si="11"/>
        <v>88.968133333333341</v>
      </c>
      <c r="N99" s="311">
        <f t="shared" si="12"/>
        <v>22.242033333333335</v>
      </c>
      <c r="O99" s="319"/>
    </row>
    <row r="100" spans="1:15" ht="15" customHeight="1" x14ac:dyDescent="0.25">
      <c r="A100" s="195">
        <v>2011</v>
      </c>
      <c r="B100" s="201">
        <v>400</v>
      </c>
      <c r="C100" s="201" t="s">
        <v>3901</v>
      </c>
      <c r="D100" s="13" t="s">
        <v>227</v>
      </c>
      <c r="E100" s="199">
        <v>135</v>
      </c>
      <c r="F100" s="199">
        <v>130</v>
      </c>
      <c r="G100" s="199">
        <v>160</v>
      </c>
      <c r="H100" s="204">
        <f t="shared" si="15"/>
        <v>93.131666666666661</v>
      </c>
      <c r="I100" s="204">
        <f t="shared" si="10"/>
        <v>23.282916666666665</v>
      </c>
      <c r="J100" s="199">
        <v>135</v>
      </c>
      <c r="K100" s="199">
        <v>130</v>
      </c>
      <c r="L100" s="199">
        <v>160</v>
      </c>
      <c r="M100" s="204">
        <f t="shared" si="11"/>
        <v>93.131666666666661</v>
      </c>
      <c r="N100" s="311">
        <f t="shared" si="12"/>
        <v>23.282916666666665</v>
      </c>
      <c r="O100" s="319"/>
    </row>
    <row r="101" spans="1:15" ht="75" customHeight="1" x14ac:dyDescent="0.25">
      <c r="A101" s="195" t="s">
        <v>1647</v>
      </c>
      <c r="B101" s="201">
        <v>630</v>
      </c>
      <c r="C101" s="201" t="s">
        <v>3911</v>
      </c>
      <c r="D101" s="13" t="s">
        <v>253</v>
      </c>
      <c r="E101" s="199">
        <v>305</v>
      </c>
      <c r="F101" s="199">
        <v>310</v>
      </c>
      <c r="G101" s="199">
        <v>270</v>
      </c>
      <c r="H101" s="204">
        <f>(E101+F101+G101)/3*0.22*1.73</f>
        <v>112.27700000000002</v>
      </c>
      <c r="I101" s="204">
        <f t="shared" ref="I101:I132" si="16">H101/B101*100</f>
        <v>17.821746031746034</v>
      </c>
      <c r="J101" s="199">
        <v>305</v>
      </c>
      <c r="K101" s="199">
        <v>310</v>
      </c>
      <c r="L101" s="199">
        <v>270</v>
      </c>
      <c r="M101" s="204">
        <f t="shared" si="11"/>
        <v>193.93299999999999</v>
      </c>
      <c r="N101" s="311">
        <f t="shared" si="12"/>
        <v>30.783015873015874</v>
      </c>
      <c r="O101" s="319"/>
    </row>
    <row r="102" spans="1:15" ht="15" customHeight="1" x14ac:dyDescent="0.25">
      <c r="A102" s="195" t="s">
        <v>1648</v>
      </c>
      <c r="B102" s="2">
        <v>630</v>
      </c>
      <c r="C102" s="201" t="s">
        <v>3911</v>
      </c>
      <c r="D102" s="21" t="s">
        <v>7</v>
      </c>
      <c r="E102" s="199">
        <v>440</v>
      </c>
      <c r="F102" s="199">
        <v>335</v>
      </c>
      <c r="G102" s="199">
        <v>480</v>
      </c>
      <c r="H102" s="204">
        <f>(E102+F102+G102)/3*0.22*1.73</f>
        <v>159.21766666666667</v>
      </c>
      <c r="I102" s="204">
        <f t="shared" si="16"/>
        <v>25.272645502645503</v>
      </c>
      <c r="J102" s="199">
        <v>440</v>
      </c>
      <c r="K102" s="199">
        <v>335</v>
      </c>
      <c r="L102" s="199">
        <v>480</v>
      </c>
      <c r="M102" s="204">
        <f t="shared" si="11"/>
        <v>275.01233333333334</v>
      </c>
      <c r="N102" s="311">
        <f t="shared" si="12"/>
        <v>43.652751322751328</v>
      </c>
      <c r="O102" s="319"/>
    </row>
    <row r="103" spans="1:15" ht="105" customHeight="1" x14ac:dyDescent="0.25">
      <c r="A103" s="195" t="s">
        <v>1649</v>
      </c>
      <c r="B103" s="201">
        <v>400</v>
      </c>
      <c r="C103" s="201" t="s">
        <v>3911</v>
      </c>
      <c r="D103" s="13" t="s">
        <v>623</v>
      </c>
      <c r="E103" s="199">
        <v>110</v>
      </c>
      <c r="F103" s="199">
        <v>159</v>
      </c>
      <c r="G103" s="199">
        <v>162</v>
      </c>
      <c r="H103" s="204">
        <f>(E103+F103+G103)/3*0.22*1.73</f>
        <v>54.679533333333332</v>
      </c>
      <c r="I103" s="204">
        <f t="shared" si="16"/>
        <v>13.669883333333333</v>
      </c>
      <c r="J103" s="199">
        <v>128</v>
      </c>
      <c r="K103" s="199">
        <v>119</v>
      </c>
      <c r="L103" s="199">
        <v>127</v>
      </c>
      <c r="M103" s="204">
        <f t="shared" si="11"/>
        <v>81.955866666666665</v>
      </c>
      <c r="N103" s="311">
        <f t="shared" si="12"/>
        <v>20.488966666666666</v>
      </c>
      <c r="O103" s="319"/>
    </row>
    <row r="104" spans="1:15" ht="210" customHeight="1" x14ac:dyDescent="0.25">
      <c r="A104" s="195" t="s">
        <v>1650</v>
      </c>
      <c r="B104" s="201">
        <v>250</v>
      </c>
      <c r="C104" s="201" t="s">
        <v>3911</v>
      </c>
      <c r="D104" s="13" t="s">
        <v>641</v>
      </c>
      <c r="E104" s="199">
        <v>53</v>
      </c>
      <c r="F104" s="199">
        <v>60</v>
      </c>
      <c r="G104" s="199">
        <v>36</v>
      </c>
      <c r="H104" s="204">
        <f>(E104+F104+G104)/3*0.22*1.73</f>
        <v>18.903133333333333</v>
      </c>
      <c r="I104" s="204">
        <f t="shared" si="16"/>
        <v>7.5612533333333332</v>
      </c>
      <c r="J104" s="199">
        <v>50</v>
      </c>
      <c r="K104" s="199">
        <v>59</v>
      </c>
      <c r="L104" s="199">
        <v>40</v>
      </c>
      <c r="M104" s="204">
        <f t="shared" si="11"/>
        <v>32.650866666666666</v>
      </c>
      <c r="N104" s="311">
        <f t="shared" si="12"/>
        <v>13.060346666666668</v>
      </c>
      <c r="O104" s="319"/>
    </row>
    <row r="105" spans="1:15" ht="60" customHeight="1" x14ac:dyDescent="0.25">
      <c r="A105" s="195" t="s">
        <v>1651</v>
      </c>
      <c r="B105" s="201">
        <v>250</v>
      </c>
      <c r="C105" s="201" t="s">
        <v>3911</v>
      </c>
      <c r="D105" s="13" t="s">
        <v>254</v>
      </c>
      <c r="E105" s="199">
        <v>123</v>
      </c>
      <c r="F105" s="199">
        <v>100</v>
      </c>
      <c r="G105" s="199">
        <v>150</v>
      </c>
      <c r="H105" s="204">
        <f t="shared" ref="H105:H107" si="17">(E105+F105+G105)/3*0.38*1.73</f>
        <v>81.736733333333319</v>
      </c>
      <c r="I105" s="204">
        <f t="shared" si="16"/>
        <v>32.694693333333333</v>
      </c>
      <c r="J105" s="199">
        <v>123</v>
      </c>
      <c r="K105" s="199">
        <v>100</v>
      </c>
      <c r="L105" s="199">
        <v>150</v>
      </c>
      <c r="M105" s="204">
        <f t="shared" si="11"/>
        <v>81.736733333333319</v>
      </c>
      <c r="N105" s="311">
        <f t="shared" si="12"/>
        <v>32.694693333333333</v>
      </c>
      <c r="O105" s="319"/>
    </row>
    <row r="106" spans="1:15" ht="30" customHeight="1" x14ac:dyDescent="0.25">
      <c r="A106" s="195" t="s">
        <v>1652</v>
      </c>
      <c r="B106" s="201">
        <v>320</v>
      </c>
      <c r="C106" s="201" t="s">
        <v>3901</v>
      </c>
      <c r="D106" s="13" t="s">
        <v>255</v>
      </c>
      <c r="E106" s="199">
        <v>181</v>
      </c>
      <c r="F106" s="199">
        <v>126</v>
      </c>
      <c r="G106" s="199">
        <v>20</v>
      </c>
      <c r="H106" s="204">
        <f t="shared" si="17"/>
        <v>71.656599999999997</v>
      </c>
      <c r="I106" s="204">
        <f t="shared" si="16"/>
        <v>22.392687500000001</v>
      </c>
      <c r="J106" s="199">
        <v>181</v>
      </c>
      <c r="K106" s="199">
        <v>126</v>
      </c>
      <c r="L106" s="199">
        <v>20</v>
      </c>
      <c r="M106" s="204">
        <f t="shared" si="11"/>
        <v>71.656599999999997</v>
      </c>
      <c r="N106" s="311">
        <f t="shared" si="12"/>
        <v>22.392687500000001</v>
      </c>
      <c r="O106" s="327"/>
    </row>
    <row r="107" spans="1:15" ht="45" customHeight="1" x14ac:dyDescent="0.25">
      <c r="A107" s="195" t="s">
        <v>1653</v>
      </c>
      <c r="B107" s="201">
        <v>400</v>
      </c>
      <c r="C107" s="201" t="s">
        <v>3901</v>
      </c>
      <c r="D107" s="13" t="s">
        <v>256</v>
      </c>
      <c r="E107" s="199">
        <v>222</v>
      </c>
      <c r="F107" s="199">
        <v>282</v>
      </c>
      <c r="G107" s="199">
        <v>20</v>
      </c>
      <c r="H107" s="204">
        <f t="shared" si="17"/>
        <v>114.82586666666667</v>
      </c>
      <c r="I107" s="204">
        <f t="shared" si="16"/>
        <v>28.706466666666667</v>
      </c>
      <c r="J107" s="199">
        <v>222</v>
      </c>
      <c r="K107" s="199">
        <v>282</v>
      </c>
      <c r="L107" s="199">
        <v>20</v>
      </c>
      <c r="M107" s="204">
        <f t="shared" si="11"/>
        <v>114.82586666666667</v>
      </c>
      <c r="N107" s="311">
        <f t="shared" si="12"/>
        <v>28.706466666666667</v>
      </c>
      <c r="O107" s="327"/>
    </row>
    <row r="108" spans="1:15" ht="75" customHeight="1" x14ac:dyDescent="0.25">
      <c r="A108" s="195" t="s">
        <v>1654</v>
      </c>
      <c r="B108" s="201">
        <v>250</v>
      </c>
      <c r="C108" s="201" t="s">
        <v>3901</v>
      </c>
      <c r="D108" s="13" t="s">
        <v>257</v>
      </c>
      <c r="E108" s="199">
        <v>37</v>
      </c>
      <c r="F108" s="199">
        <v>45</v>
      </c>
      <c r="G108" s="199">
        <v>34</v>
      </c>
      <c r="H108" s="204">
        <f t="shared" ref="H108" si="18">(E108+F108+G108)/3*0.22*1.73</f>
        <v>14.716533333333333</v>
      </c>
      <c r="I108" s="204">
        <f t="shared" si="16"/>
        <v>5.886613333333333</v>
      </c>
      <c r="J108" s="199">
        <v>38</v>
      </c>
      <c r="K108" s="199">
        <v>43</v>
      </c>
      <c r="L108" s="199">
        <v>35</v>
      </c>
      <c r="M108" s="204">
        <f t="shared" si="11"/>
        <v>25.419466666666665</v>
      </c>
      <c r="N108" s="311">
        <f t="shared" si="12"/>
        <v>10.167786666666666</v>
      </c>
      <c r="O108" s="319"/>
    </row>
    <row r="109" spans="1:15" ht="30" customHeight="1" x14ac:dyDescent="0.25">
      <c r="A109" s="195" t="s">
        <v>1754</v>
      </c>
      <c r="B109" s="201">
        <v>1000</v>
      </c>
      <c r="C109" s="201" t="s">
        <v>3901</v>
      </c>
      <c r="D109" s="13" t="s">
        <v>258</v>
      </c>
      <c r="E109" s="199">
        <v>28</v>
      </c>
      <c r="F109" s="199">
        <v>35</v>
      </c>
      <c r="G109" s="199">
        <v>27</v>
      </c>
      <c r="H109" s="204">
        <f t="shared" ref="H109:H110" si="19">(E109+F109+G109)/3*0.38*1.73</f>
        <v>19.722000000000001</v>
      </c>
      <c r="I109" s="204">
        <f t="shared" si="16"/>
        <v>1.9722</v>
      </c>
      <c r="J109" s="199">
        <v>28</v>
      </c>
      <c r="K109" s="199">
        <v>35</v>
      </c>
      <c r="L109" s="199">
        <v>27</v>
      </c>
      <c r="M109" s="204">
        <f t="shared" si="11"/>
        <v>19.722000000000001</v>
      </c>
      <c r="N109" s="311">
        <f t="shared" si="12"/>
        <v>1.9722</v>
      </c>
      <c r="O109" s="319"/>
    </row>
    <row r="110" spans="1:15" ht="15" customHeight="1" x14ac:dyDescent="0.25">
      <c r="A110" s="195" t="s">
        <v>1904</v>
      </c>
      <c r="B110" s="201">
        <v>1000</v>
      </c>
      <c r="C110" s="201" t="s">
        <v>3901</v>
      </c>
      <c r="D110" s="21" t="s">
        <v>7</v>
      </c>
      <c r="E110" s="199">
        <v>85</v>
      </c>
      <c r="F110" s="199">
        <v>100</v>
      </c>
      <c r="G110" s="199">
        <v>75</v>
      </c>
      <c r="H110" s="204">
        <f t="shared" si="19"/>
        <v>56.974666666666671</v>
      </c>
      <c r="I110" s="204">
        <f t="shared" si="16"/>
        <v>5.6974666666666671</v>
      </c>
      <c r="J110" s="199">
        <v>85</v>
      </c>
      <c r="K110" s="199">
        <v>100</v>
      </c>
      <c r="L110" s="199">
        <v>75</v>
      </c>
      <c r="M110" s="204">
        <f t="shared" si="11"/>
        <v>56.974666666666671</v>
      </c>
      <c r="N110" s="311">
        <f t="shared" si="12"/>
        <v>5.6974666666666671</v>
      </c>
      <c r="O110" s="319"/>
    </row>
    <row r="111" spans="1:15" ht="30" customHeight="1" x14ac:dyDescent="0.25">
      <c r="A111" s="195" t="s">
        <v>1655</v>
      </c>
      <c r="B111" s="201">
        <v>400</v>
      </c>
      <c r="C111" s="201" t="s">
        <v>3911</v>
      </c>
      <c r="D111" s="13" t="s">
        <v>259</v>
      </c>
      <c r="E111" s="199">
        <v>98</v>
      </c>
      <c r="F111" s="199">
        <v>63</v>
      </c>
      <c r="G111" s="199">
        <v>71</v>
      </c>
      <c r="H111" s="204">
        <f>(E111+F111+G111)/3*0.22*1.73</f>
        <v>29.433066666666665</v>
      </c>
      <c r="I111" s="204">
        <f t="shared" si="16"/>
        <v>7.3582666666666654</v>
      </c>
      <c r="J111" s="199">
        <v>99</v>
      </c>
      <c r="K111" s="199">
        <v>70</v>
      </c>
      <c r="L111" s="199">
        <v>79</v>
      </c>
      <c r="M111" s="204">
        <f t="shared" si="11"/>
        <v>54.345066666666668</v>
      </c>
      <c r="N111" s="311">
        <f t="shared" si="12"/>
        <v>13.586266666666665</v>
      </c>
      <c r="O111" s="319"/>
    </row>
    <row r="112" spans="1:15" ht="15" customHeight="1" x14ac:dyDescent="0.25">
      <c r="A112" s="195" t="s">
        <v>2022</v>
      </c>
      <c r="B112" s="201">
        <v>630</v>
      </c>
      <c r="C112" s="201" t="s">
        <v>3901</v>
      </c>
      <c r="D112" s="13" t="s">
        <v>260</v>
      </c>
      <c r="E112" s="199">
        <v>115</v>
      </c>
      <c r="F112" s="199">
        <v>120</v>
      </c>
      <c r="G112" s="199">
        <v>145</v>
      </c>
      <c r="H112" s="204">
        <f t="shared" ref="H112:H114" si="20">(E112+F112+G112)/3*0.38*1.73</f>
        <v>83.270666666666671</v>
      </c>
      <c r="I112" s="204">
        <f t="shared" si="16"/>
        <v>13.21756613756614</v>
      </c>
      <c r="J112" s="199">
        <v>115</v>
      </c>
      <c r="K112" s="199">
        <v>120</v>
      </c>
      <c r="L112" s="199">
        <v>145</v>
      </c>
      <c r="M112" s="204">
        <f t="shared" si="11"/>
        <v>83.270666666666671</v>
      </c>
      <c r="N112" s="311">
        <f t="shared" si="12"/>
        <v>13.21756613756614</v>
      </c>
      <c r="O112" s="319"/>
    </row>
    <row r="113" spans="1:15" ht="15" customHeight="1" x14ac:dyDescent="0.25">
      <c r="A113" s="195" t="s">
        <v>2143</v>
      </c>
      <c r="B113" s="201">
        <v>630</v>
      </c>
      <c r="C113" s="201" t="s">
        <v>3901</v>
      </c>
      <c r="D113" s="21" t="s">
        <v>7</v>
      </c>
      <c r="E113" s="199">
        <v>65</v>
      </c>
      <c r="F113" s="199">
        <v>88</v>
      </c>
      <c r="G113" s="199">
        <v>15</v>
      </c>
      <c r="H113" s="204">
        <f t="shared" si="20"/>
        <v>36.814399999999999</v>
      </c>
      <c r="I113" s="204">
        <f t="shared" si="16"/>
        <v>5.8435555555555556</v>
      </c>
      <c r="J113" s="199">
        <v>65</v>
      </c>
      <c r="K113" s="199">
        <v>88</v>
      </c>
      <c r="L113" s="199">
        <v>15</v>
      </c>
      <c r="M113" s="204">
        <f t="shared" si="11"/>
        <v>36.814399999999999</v>
      </c>
      <c r="N113" s="311">
        <f t="shared" si="12"/>
        <v>5.8435555555555556</v>
      </c>
      <c r="O113" s="319"/>
    </row>
    <row r="114" spans="1:15" ht="15" customHeight="1" x14ac:dyDescent="0.25">
      <c r="A114" s="195" t="s">
        <v>1656</v>
      </c>
      <c r="B114" s="201">
        <v>180</v>
      </c>
      <c r="C114" s="201" t="s">
        <v>3911</v>
      </c>
      <c r="D114" s="13" t="s">
        <v>227</v>
      </c>
      <c r="E114" s="199">
        <v>47</v>
      </c>
      <c r="F114" s="199">
        <v>190</v>
      </c>
      <c r="G114" s="199">
        <v>200</v>
      </c>
      <c r="H114" s="204">
        <f t="shared" si="20"/>
        <v>95.761266666666657</v>
      </c>
      <c r="I114" s="204">
        <f t="shared" si="16"/>
        <v>53.200703703703702</v>
      </c>
      <c r="J114" s="199">
        <v>47</v>
      </c>
      <c r="K114" s="199">
        <v>190</v>
      </c>
      <c r="L114" s="199">
        <v>200</v>
      </c>
      <c r="M114" s="204">
        <f t="shared" si="11"/>
        <v>95.761266666666657</v>
      </c>
      <c r="N114" s="311">
        <f t="shared" si="12"/>
        <v>53.200703703703702</v>
      </c>
      <c r="O114" s="319"/>
    </row>
    <row r="115" spans="1:15" ht="60" customHeight="1" x14ac:dyDescent="0.25">
      <c r="A115" s="195" t="s">
        <v>2023</v>
      </c>
      <c r="B115" s="201">
        <v>630</v>
      </c>
      <c r="C115" s="201" t="s">
        <v>3901</v>
      </c>
      <c r="D115" s="13" t="s">
        <v>261</v>
      </c>
      <c r="E115" s="199">
        <v>276</v>
      </c>
      <c r="F115" s="199">
        <v>296</v>
      </c>
      <c r="G115" s="199">
        <v>20</v>
      </c>
      <c r="H115" s="204">
        <f>(E115+F115+G115)/3*0.38*1.73</f>
        <v>129.72693333333333</v>
      </c>
      <c r="I115" s="204">
        <f t="shared" si="16"/>
        <v>20.591576719576722</v>
      </c>
      <c r="J115" s="199">
        <v>276</v>
      </c>
      <c r="K115" s="199">
        <v>296</v>
      </c>
      <c r="L115" s="199">
        <v>20</v>
      </c>
      <c r="M115" s="204">
        <f t="shared" si="11"/>
        <v>129.72693333333333</v>
      </c>
      <c r="N115" s="311">
        <f t="shared" si="12"/>
        <v>20.591576719576722</v>
      </c>
      <c r="O115" s="319"/>
    </row>
    <row r="116" spans="1:15" ht="15" customHeight="1" x14ac:dyDescent="0.25">
      <c r="A116" s="195" t="s">
        <v>2144</v>
      </c>
      <c r="B116" s="201">
        <v>630</v>
      </c>
      <c r="C116" s="201" t="s">
        <v>3901</v>
      </c>
      <c r="D116" s="21" t="s">
        <v>7</v>
      </c>
      <c r="E116" s="199">
        <v>393</v>
      </c>
      <c r="F116" s="199">
        <v>393</v>
      </c>
      <c r="G116" s="199">
        <v>20</v>
      </c>
      <c r="H116" s="204">
        <f>(E116+F116+G116)/3*0.38*1.73</f>
        <v>176.62146666666669</v>
      </c>
      <c r="I116" s="204">
        <f t="shared" si="16"/>
        <v>28.035153439153444</v>
      </c>
      <c r="J116" s="199">
        <v>393</v>
      </c>
      <c r="K116" s="199">
        <v>393</v>
      </c>
      <c r="L116" s="199">
        <v>20</v>
      </c>
      <c r="M116" s="204">
        <f t="shared" si="11"/>
        <v>176.62146666666669</v>
      </c>
      <c r="N116" s="311">
        <f t="shared" si="12"/>
        <v>28.035153439153444</v>
      </c>
      <c r="O116" s="319"/>
    </row>
    <row r="117" spans="1:15" ht="45" customHeight="1" x14ac:dyDescent="0.25">
      <c r="A117" s="195">
        <v>2026</v>
      </c>
      <c r="B117" s="201">
        <v>630</v>
      </c>
      <c r="C117" s="201" t="s">
        <v>3901</v>
      </c>
      <c r="D117" s="13" t="s">
        <v>262</v>
      </c>
      <c r="E117" s="199">
        <v>500</v>
      </c>
      <c r="F117" s="199">
        <v>210</v>
      </c>
      <c r="G117" s="199">
        <v>420</v>
      </c>
      <c r="H117" s="204">
        <f>(E117+F117+G117)/3*0.38*1.73</f>
        <v>247.62066666666669</v>
      </c>
      <c r="I117" s="204">
        <f t="shared" si="16"/>
        <v>39.304867724867734</v>
      </c>
      <c r="J117" s="199">
        <v>430</v>
      </c>
      <c r="K117" s="199">
        <v>270</v>
      </c>
      <c r="L117" s="199">
        <v>400</v>
      </c>
      <c r="M117" s="204">
        <f t="shared" si="11"/>
        <v>241.04666666666668</v>
      </c>
      <c r="N117" s="311">
        <f t="shared" si="12"/>
        <v>38.261375661375666</v>
      </c>
      <c r="O117" s="319"/>
    </row>
    <row r="118" spans="1:15" ht="15" customHeight="1" x14ac:dyDescent="0.25">
      <c r="A118" s="195">
        <v>2027</v>
      </c>
      <c r="B118" s="201">
        <v>630</v>
      </c>
      <c r="C118" s="201" t="s">
        <v>3901</v>
      </c>
      <c r="D118" s="13" t="s">
        <v>227</v>
      </c>
      <c r="E118" s="199">
        <v>315</v>
      </c>
      <c r="F118" s="199">
        <v>400</v>
      </c>
      <c r="G118" s="199">
        <v>350</v>
      </c>
      <c r="H118" s="204">
        <f t="shared" ref="H118" si="21">(E118+F118+G118)/3*0.38*1.73</f>
        <v>233.37700000000001</v>
      </c>
      <c r="I118" s="204">
        <f t="shared" si="16"/>
        <v>37.043968253968259</v>
      </c>
      <c r="J118" s="199">
        <v>320</v>
      </c>
      <c r="K118" s="199">
        <v>390</v>
      </c>
      <c r="L118" s="199">
        <v>360</v>
      </c>
      <c r="M118" s="204">
        <f t="shared" si="11"/>
        <v>234.47266666666667</v>
      </c>
      <c r="N118" s="311">
        <f t="shared" si="12"/>
        <v>37.217883597883599</v>
      </c>
      <c r="O118" s="319"/>
    </row>
    <row r="119" spans="1:15" ht="45" customHeight="1" x14ac:dyDescent="0.25">
      <c r="A119" s="195" t="s">
        <v>1657</v>
      </c>
      <c r="B119" s="201">
        <v>320</v>
      </c>
      <c r="C119" s="201" t="s">
        <v>3911</v>
      </c>
      <c r="D119" s="13" t="s">
        <v>263</v>
      </c>
      <c r="E119" s="199">
        <v>150</v>
      </c>
      <c r="F119" s="199">
        <v>210</v>
      </c>
      <c r="G119" s="199">
        <v>180</v>
      </c>
      <c r="H119" s="204">
        <f>(E119+F119+G119)/3*0.22*1.73</f>
        <v>68.507999999999996</v>
      </c>
      <c r="I119" s="204">
        <f t="shared" si="16"/>
        <v>21.408749999999998</v>
      </c>
      <c r="J119" s="199">
        <v>160</v>
      </c>
      <c r="K119" s="199">
        <v>200</v>
      </c>
      <c r="L119" s="199">
        <v>190</v>
      </c>
      <c r="M119" s="204">
        <f t="shared" si="11"/>
        <v>120.52333333333334</v>
      </c>
      <c r="N119" s="311">
        <f t="shared" si="12"/>
        <v>37.663541666666667</v>
      </c>
      <c r="O119" s="319"/>
    </row>
    <row r="120" spans="1:15" ht="30" customHeight="1" x14ac:dyDescent="0.25">
      <c r="A120" s="195" t="s">
        <v>1658</v>
      </c>
      <c r="B120" s="201">
        <v>315</v>
      </c>
      <c r="C120" s="201" t="s">
        <v>3911</v>
      </c>
      <c r="D120" s="13" t="s">
        <v>264</v>
      </c>
      <c r="E120" s="199">
        <v>190</v>
      </c>
      <c r="F120" s="199">
        <v>180</v>
      </c>
      <c r="G120" s="199">
        <v>200</v>
      </c>
      <c r="H120" s="204">
        <f>(E120+F120+G120)/3*0.38*1.73</f>
        <v>124.90600000000001</v>
      </c>
      <c r="I120" s="204">
        <f t="shared" si="16"/>
        <v>39.65269841269842</v>
      </c>
      <c r="J120" s="199">
        <v>190</v>
      </c>
      <c r="K120" s="199">
        <v>180</v>
      </c>
      <c r="L120" s="199">
        <v>200</v>
      </c>
      <c r="M120" s="204">
        <f t="shared" si="11"/>
        <v>124.90600000000001</v>
      </c>
      <c r="N120" s="311">
        <f t="shared" si="12"/>
        <v>39.65269841269842</v>
      </c>
      <c r="O120" s="319"/>
    </row>
    <row r="121" spans="1:15" ht="60" customHeight="1" x14ac:dyDescent="0.25">
      <c r="A121" s="195" t="s">
        <v>1659</v>
      </c>
      <c r="B121" s="201">
        <v>400</v>
      </c>
      <c r="C121" s="201" t="s">
        <v>3911</v>
      </c>
      <c r="D121" s="13" t="s">
        <v>265</v>
      </c>
      <c r="E121" s="199">
        <v>239</v>
      </c>
      <c r="F121" s="199">
        <v>290</v>
      </c>
      <c r="G121" s="199">
        <v>280</v>
      </c>
      <c r="H121" s="204">
        <f>(E121+F121+G121)/3*0.22*1.73</f>
        <v>102.63513333333333</v>
      </c>
      <c r="I121" s="204">
        <f t="shared" si="16"/>
        <v>25.658783333333336</v>
      </c>
      <c r="J121" s="199">
        <v>240</v>
      </c>
      <c r="K121" s="199">
        <v>280</v>
      </c>
      <c r="L121" s="199">
        <v>276</v>
      </c>
      <c r="M121" s="204">
        <f t="shared" si="11"/>
        <v>174.43013333333332</v>
      </c>
      <c r="N121" s="311">
        <f t="shared" si="12"/>
        <v>43.607533333333329</v>
      </c>
      <c r="O121" s="319"/>
    </row>
    <row r="122" spans="1:15" ht="45" customHeight="1" x14ac:dyDescent="0.25">
      <c r="A122" s="195" t="s">
        <v>2024</v>
      </c>
      <c r="B122" s="201">
        <v>400</v>
      </c>
      <c r="C122" s="201" t="s">
        <v>3901</v>
      </c>
      <c r="D122" s="13" t="s">
        <v>266</v>
      </c>
      <c r="E122" s="199">
        <v>9</v>
      </c>
      <c r="F122" s="199">
        <v>9</v>
      </c>
      <c r="G122" s="199">
        <v>10</v>
      </c>
      <c r="H122" s="204">
        <f t="shared" ref="H122:H130" si="22">(E122+F122+G122)/3*0.38*1.73</f>
        <v>6.1357333333333335</v>
      </c>
      <c r="I122" s="204">
        <f t="shared" si="16"/>
        <v>1.5339333333333334</v>
      </c>
      <c r="J122" s="199">
        <v>9</v>
      </c>
      <c r="K122" s="199">
        <v>9</v>
      </c>
      <c r="L122" s="199">
        <v>10</v>
      </c>
      <c r="M122" s="204">
        <f t="shared" si="11"/>
        <v>6.1357333333333335</v>
      </c>
      <c r="N122" s="311">
        <f t="shared" si="12"/>
        <v>1.5339333333333334</v>
      </c>
      <c r="O122" s="319"/>
    </row>
    <row r="123" spans="1:15" ht="15" customHeight="1" x14ac:dyDescent="0.25">
      <c r="A123" s="195" t="s">
        <v>2145</v>
      </c>
      <c r="B123" s="201">
        <v>400</v>
      </c>
      <c r="C123" s="201" t="s">
        <v>3901</v>
      </c>
      <c r="D123" s="21" t="s">
        <v>7</v>
      </c>
      <c r="E123" s="199">
        <v>45</v>
      </c>
      <c r="F123" s="199">
        <v>35</v>
      </c>
      <c r="G123" s="199">
        <v>32</v>
      </c>
      <c r="H123" s="204">
        <f t="shared" si="22"/>
        <v>24.542933333333334</v>
      </c>
      <c r="I123" s="204">
        <f t="shared" si="16"/>
        <v>6.1357333333333335</v>
      </c>
      <c r="J123" s="199">
        <v>45</v>
      </c>
      <c r="K123" s="199">
        <v>35</v>
      </c>
      <c r="L123" s="199">
        <v>32</v>
      </c>
      <c r="M123" s="204">
        <f t="shared" si="11"/>
        <v>24.542933333333334</v>
      </c>
      <c r="N123" s="311">
        <f t="shared" si="12"/>
        <v>6.1357333333333335</v>
      </c>
      <c r="O123" s="319"/>
    </row>
    <row r="124" spans="1:15" ht="75" customHeight="1" x14ac:dyDescent="0.25">
      <c r="A124" s="195" t="s">
        <v>1755</v>
      </c>
      <c r="B124" s="201">
        <v>630</v>
      </c>
      <c r="C124" s="201" t="s">
        <v>3911</v>
      </c>
      <c r="D124" s="13" t="s">
        <v>624</v>
      </c>
      <c r="E124" s="199" t="s">
        <v>49</v>
      </c>
      <c r="F124" s="199" t="s">
        <v>49</v>
      </c>
      <c r="G124" s="199" t="s">
        <v>49</v>
      </c>
      <c r="H124" s="204" t="e">
        <f t="shared" si="22"/>
        <v>#VALUE!</v>
      </c>
      <c r="I124" s="204" t="e">
        <f t="shared" si="16"/>
        <v>#VALUE!</v>
      </c>
      <c r="J124" s="199" t="s">
        <v>49</v>
      </c>
      <c r="K124" s="199" t="s">
        <v>49</v>
      </c>
      <c r="L124" s="199" t="s">
        <v>49</v>
      </c>
      <c r="M124" s="204" t="e">
        <f t="shared" si="11"/>
        <v>#VALUE!</v>
      </c>
      <c r="N124" s="311" t="e">
        <f t="shared" si="12"/>
        <v>#VALUE!</v>
      </c>
      <c r="O124" s="319"/>
    </row>
    <row r="125" spans="1:15" ht="15" customHeight="1" x14ac:dyDescent="0.25">
      <c r="A125" s="195" t="s">
        <v>2012</v>
      </c>
      <c r="B125" s="201">
        <v>630</v>
      </c>
      <c r="C125" s="201" t="s">
        <v>3911</v>
      </c>
      <c r="D125" s="21" t="s">
        <v>7</v>
      </c>
      <c r="E125" s="199" t="s">
        <v>49</v>
      </c>
      <c r="F125" s="199" t="s">
        <v>49</v>
      </c>
      <c r="G125" s="199" t="s">
        <v>49</v>
      </c>
      <c r="H125" s="204" t="e">
        <f t="shared" si="22"/>
        <v>#VALUE!</v>
      </c>
      <c r="I125" s="204" t="e">
        <f t="shared" si="16"/>
        <v>#VALUE!</v>
      </c>
      <c r="J125" s="199" t="s">
        <v>49</v>
      </c>
      <c r="K125" s="199" t="s">
        <v>49</v>
      </c>
      <c r="L125" s="199" t="s">
        <v>49</v>
      </c>
      <c r="M125" s="204" t="e">
        <f t="shared" si="11"/>
        <v>#VALUE!</v>
      </c>
      <c r="N125" s="311" t="e">
        <f t="shared" si="12"/>
        <v>#VALUE!</v>
      </c>
      <c r="O125" s="319"/>
    </row>
    <row r="126" spans="1:15" ht="60" customHeight="1" x14ac:dyDescent="0.25">
      <c r="A126" s="195" t="s">
        <v>1756</v>
      </c>
      <c r="B126" s="201">
        <v>630</v>
      </c>
      <c r="C126" s="201" t="s">
        <v>3901</v>
      </c>
      <c r="D126" s="13" t="s">
        <v>267</v>
      </c>
      <c r="E126" s="199">
        <v>290</v>
      </c>
      <c r="F126" s="199">
        <v>280</v>
      </c>
      <c r="G126" s="199">
        <v>320</v>
      </c>
      <c r="H126" s="204">
        <f t="shared" si="22"/>
        <v>195.02866666666668</v>
      </c>
      <c r="I126" s="204">
        <f t="shared" si="16"/>
        <v>30.956931216931221</v>
      </c>
      <c r="J126" s="199">
        <v>290</v>
      </c>
      <c r="K126" s="199">
        <v>280</v>
      </c>
      <c r="L126" s="199">
        <v>320</v>
      </c>
      <c r="M126" s="204">
        <f t="shared" si="11"/>
        <v>195.02866666666668</v>
      </c>
      <c r="N126" s="311">
        <f t="shared" si="12"/>
        <v>30.956931216931221</v>
      </c>
      <c r="O126" s="319"/>
    </row>
    <row r="127" spans="1:15" ht="15" customHeight="1" x14ac:dyDescent="0.25">
      <c r="A127" s="195" t="s">
        <v>1905</v>
      </c>
      <c r="B127" s="201">
        <v>630</v>
      </c>
      <c r="C127" s="201" t="s">
        <v>3901</v>
      </c>
      <c r="D127" s="13" t="s">
        <v>268</v>
      </c>
      <c r="E127" s="199">
        <v>160</v>
      </c>
      <c r="F127" s="199">
        <v>150</v>
      </c>
      <c r="G127" s="199">
        <v>181</v>
      </c>
      <c r="H127" s="204">
        <f t="shared" si="22"/>
        <v>107.59446666666666</v>
      </c>
      <c r="I127" s="204">
        <f t="shared" si="16"/>
        <v>17.078486772486773</v>
      </c>
      <c r="J127" s="199">
        <v>160</v>
      </c>
      <c r="K127" s="199">
        <v>150</v>
      </c>
      <c r="L127" s="199">
        <v>181</v>
      </c>
      <c r="M127" s="204">
        <f t="shared" si="11"/>
        <v>107.59446666666666</v>
      </c>
      <c r="N127" s="311">
        <f t="shared" si="12"/>
        <v>17.078486772486773</v>
      </c>
      <c r="O127" s="319"/>
    </row>
    <row r="128" spans="1:15" ht="15" customHeight="1" x14ac:dyDescent="0.25">
      <c r="A128" s="195" t="s">
        <v>1660</v>
      </c>
      <c r="B128" s="201">
        <v>320</v>
      </c>
      <c r="C128" s="201" t="s">
        <v>3911</v>
      </c>
      <c r="D128" s="13" t="s">
        <v>227</v>
      </c>
      <c r="E128" s="199">
        <v>100</v>
      </c>
      <c r="F128" s="199">
        <v>70</v>
      </c>
      <c r="G128" s="199">
        <v>112</v>
      </c>
      <c r="H128" s="204">
        <f t="shared" si="22"/>
        <v>61.7956</v>
      </c>
      <c r="I128" s="204">
        <f t="shared" si="16"/>
        <v>19.311125000000001</v>
      </c>
      <c r="J128" s="199">
        <v>100</v>
      </c>
      <c r="K128" s="199">
        <v>70</v>
      </c>
      <c r="L128" s="199">
        <v>112</v>
      </c>
      <c r="M128" s="204">
        <f t="shared" si="11"/>
        <v>61.7956</v>
      </c>
      <c r="N128" s="311">
        <f t="shared" si="12"/>
        <v>19.311125000000001</v>
      </c>
      <c r="O128" s="319"/>
    </row>
    <row r="129" spans="1:15" ht="30" customHeight="1" x14ac:dyDescent="0.25">
      <c r="A129" s="195" t="s">
        <v>1757</v>
      </c>
      <c r="B129" s="201">
        <v>630</v>
      </c>
      <c r="C129" s="201" t="s">
        <v>3901</v>
      </c>
      <c r="D129" s="13" t="s">
        <v>269</v>
      </c>
      <c r="E129" s="199">
        <v>210</v>
      </c>
      <c r="F129" s="199">
        <v>110</v>
      </c>
      <c r="G129" s="199">
        <v>235</v>
      </c>
      <c r="H129" s="204">
        <f t="shared" si="22"/>
        <v>121.619</v>
      </c>
      <c r="I129" s="204">
        <f t="shared" si="16"/>
        <v>19.304603174603173</v>
      </c>
      <c r="J129" s="199">
        <v>210</v>
      </c>
      <c r="K129" s="199">
        <v>110</v>
      </c>
      <c r="L129" s="199">
        <v>235</v>
      </c>
      <c r="M129" s="204">
        <f t="shared" si="11"/>
        <v>121.619</v>
      </c>
      <c r="N129" s="311">
        <f t="shared" si="12"/>
        <v>19.304603174603173</v>
      </c>
      <c r="O129" s="319"/>
    </row>
    <row r="130" spans="1:15" ht="15" customHeight="1" x14ac:dyDescent="0.25">
      <c r="A130" s="195" t="s">
        <v>1906</v>
      </c>
      <c r="B130" s="201">
        <v>630</v>
      </c>
      <c r="C130" s="201" t="s">
        <v>3901</v>
      </c>
      <c r="D130" s="21" t="s">
        <v>7</v>
      </c>
      <c r="E130" s="199">
        <v>270</v>
      </c>
      <c r="F130" s="199">
        <v>14</v>
      </c>
      <c r="G130" s="199">
        <v>170</v>
      </c>
      <c r="H130" s="204">
        <f t="shared" si="22"/>
        <v>99.486533333333341</v>
      </c>
      <c r="I130" s="204">
        <f t="shared" si="16"/>
        <v>15.79151322751323</v>
      </c>
      <c r="J130" s="199">
        <v>270</v>
      </c>
      <c r="K130" s="199">
        <v>14</v>
      </c>
      <c r="L130" s="199">
        <v>170</v>
      </c>
      <c r="M130" s="204">
        <f t="shared" si="11"/>
        <v>99.486533333333341</v>
      </c>
      <c r="N130" s="311">
        <f t="shared" si="12"/>
        <v>15.79151322751323</v>
      </c>
      <c r="O130" s="319"/>
    </row>
    <row r="131" spans="1:15" ht="120" customHeight="1" x14ac:dyDescent="0.25">
      <c r="A131" s="195" t="s">
        <v>3264</v>
      </c>
      <c r="B131" s="201">
        <v>400</v>
      </c>
      <c r="C131" s="201" t="s">
        <v>3911</v>
      </c>
      <c r="D131" s="13" t="s">
        <v>270</v>
      </c>
      <c r="E131" s="199">
        <v>419</v>
      </c>
      <c r="F131" s="199">
        <v>425</v>
      </c>
      <c r="G131" s="199">
        <v>475</v>
      </c>
      <c r="H131" s="204">
        <f t="shared" ref="H131" si="23">(E131+F131+G131)/3*0.22*1.73</f>
        <v>167.33713333333336</v>
      </c>
      <c r="I131" s="204">
        <f t="shared" si="16"/>
        <v>41.834283333333339</v>
      </c>
      <c r="J131" s="199">
        <v>418</v>
      </c>
      <c r="K131" s="199">
        <v>420</v>
      </c>
      <c r="L131" s="199">
        <v>440</v>
      </c>
      <c r="M131" s="204">
        <f t="shared" si="11"/>
        <v>280.05239999999998</v>
      </c>
      <c r="N131" s="311">
        <f t="shared" si="12"/>
        <v>70.013099999999994</v>
      </c>
      <c r="O131" s="319"/>
    </row>
    <row r="132" spans="1:15" ht="45" customHeight="1" x14ac:dyDescent="0.25">
      <c r="A132" s="195" t="s">
        <v>2025</v>
      </c>
      <c r="B132" s="201">
        <v>630</v>
      </c>
      <c r="C132" s="201" t="s">
        <v>3901</v>
      </c>
      <c r="D132" s="13" t="s">
        <v>642</v>
      </c>
      <c r="E132" s="199">
        <v>80</v>
      </c>
      <c r="F132" s="199">
        <v>95</v>
      </c>
      <c r="G132" s="199">
        <v>65</v>
      </c>
      <c r="H132" s="204">
        <f t="shared" ref="H132:H133" si="24">(E132+F132+G132)/3*0.38*1.73</f>
        <v>52.591999999999999</v>
      </c>
      <c r="I132" s="204">
        <f t="shared" si="16"/>
        <v>8.3479365079365078</v>
      </c>
      <c r="J132" s="199">
        <v>80</v>
      </c>
      <c r="K132" s="199">
        <v>95</v>
      </c>
      <c r="L132" s="199">
        <v>65</v>
      </c>
      <c r="M132" s="204">
        <f t="shared" si="11"/>
        <v>52.591999999999999</v>
      </c>
      <c r="N132" s="311">
        <f t="shared" si="12"/>
        <v>8.3479365079365078</v>
      </c>
      <c r="O132" s="319"/>
    </row>
    <row r="133" spans="1:15" ht="15" customHeight="1" x14ac:dyDescent="0.25">
      <c r="A133" s="195" t="s">
        <v>2146</v>
      </c>
      <c r="B133" s="201">
        <v>630</v>
      </c>
      <c r="C133" s="201" t="s">
        <v>3901</v>
      </c>
      <c r="D133" s="21" t="s">
        <v>7</v>
      </c>
      <c r="E133" s="199">
        <v>75</v>
      </c>
      <c r="F133" s="199">
        <v>90</v>
      </c>
      <c r="G133" s="199">
        <v>76</v>
      </c>
      <c r="H133" s="204">
        <f t="shared" si="24"/>
        <v>52.811133333333331</v>
      </c>
      <c r="I133" s="204">
        <f t="shared" ref="I133:I143" si="25">H133/B133*100</f>
        <v>8.382719576719575</v>
      </c>
      <c r="J133" s="199">
        <v>75</v>
      </c>
      <c r="K133" s="199">
        <v>90</v>
      </c>
      <c r="L133" s="199">
        <v>76</v>
      </c>
      <c r="M133" s="204">
        <f t="shared" si="11"/>
        <v>52.811133333333331</v>
      </c>
      <c r="N133" s="311">
        <f t="shared" si="12"/>
        <v>8.382719576719575</v>
      </c>
      <c r="O133" s="319"/>
    </row>
    <row r="134" spans="1:15" ht="15" customHeight="1" x14ac:dyDescent="0.25">
      <c r="A134" s="195" t="s">
        <v>1661</v>
      </c>
      <c r="B134" s="201">
        <v>250</v>
      </c>
      <c r="C134" s="201" t="s">
        <v>3911</v>
      </c>
      <c r="D134" s="13" t="s">
        <v>271</v>
      </c>
      <c r="E134" s="199">
        <v>400</v>
      </c>
      <c r="F134" s="199">
        <v>410</v>
      </c>
      <c r="G134" s="199">
        <v>390</v>
      </c>
      <c r="H134" s="204">
        <f>(E134+F134+G134)/3*0.22*1.73</f>
        <v>152.24</v>
      </c>
      <c r="I134" s="204">
        <f t="shared" si="25"/>
        <v>60.896000000000008</v>
      </c>
      <c r="J134" s="199">
        <v>400</v>
      </c>
      <c r="K134" s="199">
        <v>405</v>
      </c>
      <c r="L134" s="199">
        <v>380</v>
      </c>
      <c r="M134" s="204">
        <f t="shared" si="11"/>
        <v>259.673</v>
      </c>
      <c r="N134" s="311">
        <f t="shared" si="12"/>
        <v>103.86919999999999</v>
      </c>
      <c r="O134" s="319"/>
    </row>
    <row r="135" spans="1:15" ht="45" customHeight="1" x14ac:dyDescent="0.25">
      <c r="A135" s="195" t="s">
        <v>1662</v>
      </c>
      <c r="B135" s="201">
        <v>630</v>
      </c>
      <c r="C135" s="201" t="s">
        <v>3911</v>
      </c>
      <c r="D135" s="13" t="s">
        <v>272</v>
      </c>
      <c r="E135" s="199">
        <v>260</v>
      </c>
      <c r="F135" s="199">
        <v>210</v>
      </c>
      <c r="G135" s="199">
        <v>256</v>
      </c>
      <c r="H135" s="204">
        <f>(E135+F135+G135)/3*0.22*1.73</f>
        <v>92.105199999999996</v>
      </c>
      <c r="I135" s="204">
        <f t="shared" si="25"/>
        <v>14.619873015873017</v>
      </c>
      <c r="J135" s="199">
        <v>230</v>
      </c>
      <c r="K135" s="199">
        <v>200</v>
      </c>
      <c r="L135" s="199">
        <v>240</v>
      </c>
      <c r="M135" s="204">
        <f t="shared" ref="M135:M198" si="26">(J135+K135+L135)/3*0.38*1.73</f>
        <v>146.81933333333333</v>
      </c>
      <c r="N135" s="311">
        <f t="shared" ref="N135:N198" si="27">M135/B135*100</f>
        <v>23.304656084656084</v>
      </c>
      <c r="O135" s="319"/>
    </row>
    <row r="136" spans="1:15" ht="90" customHeight="1" x14ac:dyDescent="0.25">
      <c r="A136" s="195" t="s">
        <v>3126</v>
      </c>
      <c r="B136" s="201">
        <v>630</v>
      </c>
      <c r="C136" s="201" t="s">
        <v>3901</v>
      </c>
      <c r="D136" s="13" t="s">
        <v>643</v>
      </c>
      <c r="E136" s="199">
        <v>111</v>
      </c>
      <c r="F136" s="199">
        <v>112</v>
      </c>
      <c r="G136" s="199">
        <v>150</v>
      </c>
      <c r="H136" s="204">
        <f t="shared" ref="H136:H137" si="28">(E136+F136+G136)/3*0.38*1.73</f>
        <v>81.736733333333319</v>
      </c>
      <c r="I136" s="204">
        <f t="shared" si="25"/>
        <v>12.974084656084653</v>
      </c>
      <c r="J136" s="199">
        <v>28</v>
      </c>
      <c r="K136" s="199">
        <v>25</v>
      </c>
      <c r="L136" s="199">
        <v>32</v>
      </c>
      <c r="M136" s="204">
        <f t="shared" si="26"/>
        <v>18.626333333333331</v>
      </c>
      <c r="N136" s="311">
        <f t="shared" si="27"/>
        <v>2.9565608465608459</v>
      </c>
      <c r="O136" s="319"/>
    </row>
    <row r="137" spans="1:15" ht="90" customHeight="1" x14ac:dyDescent="0.25">
      <c r="A137" s="195" t="s">
        <v>3127</v>
      </c>
      <c r="B137" s="201">
        <v>630</v>
      </c>
      <c r="C137" s="201" t="s">
        <v>3901</v>
      </c>
      <c r="D137" s="13" t="s">
        <v>643</v>
      </c>
      <c r="E137" s="199">
        <v>85</v>
      </c>
      <c r="F137" s="199">
        <v>90</v>
      </c>
      <c r="G137" s="199">
        <v>85</v>
      </c>
      <c r="H137" s="204">
        <f t="shared" si="28"/>
        <v>56.974666666666671</v>
      </c>
      <c r="I137" s="204">
        <f t="shared" si="25"/>
        <v>9.0435978835978847</v>
      </c>
      <c r="J137" s="199">
        <v>55</v>
      </c>
      <c r="K137" s="199">
        <v>59</v>
      </c>
      <c r="L137" s="199">
        <v>73</v>
      </c>
      <c r="M137" s="204">
        <f t="shared" si="26"/>
        <v>40.977933333333333</v>
      </c>
      <c r="N137" s="311">
        <f t="shared" si="27"/>
        <v>6.5044338624338627</v>
      </c>
      <c r="O137" s="319"/>
    </row>
    <row r="138" spans="1:15" ht="45" customHeight="1" x14ac:dyDescent="0.25">
      <c r="A138" s="195" t="s">
        <v>1663</v>
      </c>
      <c r="B138" s="201">
        <v>250</v>
      </c>
      <c r="C138" s="201" t="s">
        <v>3911</v>
      </c>
      <c r="D138" s="13" t="s">
        <v>273</v>
      </c>
      <c r="E138" s="199">
        <v>134</v>
      </c>
      <c r="F138" s="199">
        <v>220</v>
      </c>
      <c r="G138" s="199">
        <v>165</v>
      </c>
      <c r="H138" s="204">
        <f>(E138+F138+G138)/3*0.22*1.73</f>
        <v>65.843800000000002</v>
      </c>
      <c r="I138" s="204">
        <f t="shared" si="25"/>
        <v>26.337520000000005</v>
      </c>
      <c r="J138" s="199">
        <v>134</v>
      </c>
      <c r="K138" s="199">
        <v>220</v>
      </c>
      <c r="L138" s="199">
        <v>165</v>
      </c>
      <c r="M138" s="204">
        <f t="shared" si="26"/>
        <v>113.7302</v>
      </c>
      <c r="N138" s="311">
        <f t="shared" si="27"/>
        <v>45.492079999999994</v>
      </c>
      <c r="O138" s="319"/>
    </row>
    <row r="139" spans="1:15" ht="15" customHeight="1" x14ac:dyDescent="0.25">
      <c r="A139" s="195">
        <v>2048</v>
      </c>
      <c r="B139" s="201">
        <v>400</v>
      </c>
      <c r="C139" s="201"/>
      <c r="D139" s="13" t="s">
        <v>227</v>
      </c>
      <c r="E139" s="199">
        <v>209</v>
      </c>
      <c r="F139" s="199">
        <v>219</v>
      </c>
      <c r="G139" s="199">
        <v>152</v>
      </c>
      <c r="H139" s="204">
        <f>(E139+F139+G139)/3*0.38*1.73</f>
        <v>127.09733333333334</v>
      </c>
      <c r="I139" s="204">
        <f t="shared" si="25"/>
        <v>31.774333333333331</v>
      </c>
      <c r="J139" s="199">
        <v>212</v>
      </c>
      <c r="K139" s="199">
        <v>220</v>
      </c>
      <c r="L139" s="199">
        <v>190</v>
      </c>
      <c r="M139" s="204">
        <f t="shared" si="26"/>
        <v>136.30093333333335</v>
      </c>
      <c r="N139" s="311">
        <f t="shared" si="27"/>
        <v>34.075233333333337</v>
      </c>
      <c r="O139" s="319"/>
    </row>
    <row r="140" spans="1:15" ht="30" customHeight="1" x14ac:dyDescent="0.25">
      <c r="A140" s="195" t="s">
        <v>1664</v>
      </c>
      <c r="B140" s="201">
        <v>100</v>
      </c>
      <c r="C140" s="201" t="s">
        <v>3911</v>
      </c>
      <c r="D140" s="13" t="s">
        <v>274</v>
      </c>
      <c r="E140" s="199" t="s">
        <v>49</v>
      </c>
      <c r="F140" s="199" t="s">
        <v>49</v>
      </c>
      <c r="G140" s="199" t="s">
        <v>49</v>
      </c>
      <c r="H140" s="204" t="e">
        <f>(E140+F140+G140)/3*0.22*1.73</f>
        <v>#VALUE!</v>
      </c>
      <c r="I140" s="204" t="e">
        <f t="shared" si="25"/>
        <v>#VALUE!</v>
      </c>
      <c r="J140" s="199" t="s">
        <v>49</v>
      </c>
      <c r="K140" s="199" t="s">
        <v>49</v>
      </c>
      <c r="L140" s="199" t="s">
        <v>49</v>
      </c>
      <c r="M140" s="204" t="e">
        <f t="shared" si="26"/>
        <v>#VALUE!</v>
      </c>
      <c r="N140" s="311" t="e">
        <f t="shared" si="27"/>
        <v>#VALUE!</v>
      </c>
      <c r="O140" s="319"/>
    </row>
    <row r="141" spans="1:15" ht="15" customHeight="1" x14ac:dyDescent="0.25">
      <c r="A141" s="195" t="s">
        <v>1665</v>
      </c>
      <c r="B141" s="201">
        <v>180</v>
      </c>
      <c r="C141" s="201" t="s">
        <v>3911</v>
      </c>
      <c r="D141" s="13" t="s">
        <v>227</v>
      </c>
      <c r="E141" s="199">
        <v>17</v>
      </c>
      <c r="F141" s="199">
        <v>38</v>
      </c>
      <c r="G141" s="199">
        <v>30</v>
      </c>
      <c r="H141" s="204">
        <f t="shared" ref="H141" si="29">(E141+F141+G141)/3*0.22*1.73</f>
        <v>10.783666666666667</v>
      </c>
      <c r="I141" s="204">
        <f t="shared" si="25"/>
        <v>5.990925925925926</v>
      </c>
      <c r="J141" s="199">
        <v>17</v>
      </c>
      <c r="K141" s="199">
        <v>38</v>
      </c>
      <c r="L141" s="199">
        <v>30</v>
      </c>
      <c r="M141" s="204">
        <f t="shared" si="26"/>
        <v>18.626333333333331</v>
      </c>
      <c r="N141" s="311">
        <f t="shared" si="27"/>
        <v>10.347962962962962</v>
      </c>
      <c r="O141" s="319"/>
    </row>
    <row r="142" spans="1:15" ht="15" customHeight="1" x14ac:dyDescent="0.25">
      <c r="A142" s="195" t="s">
        <v>3330</v>
      </c>
      <c r="B142" s="201">
        <v>400</v>
      </c>
      <c r="C142" s="201" t="s">
        <v>3901</v>
      </c>
      <c r="D142" s="13" t="s">
        <v>227</v>
      </c>
      <c r="E142" s="199">
        <v>12</v>
      </c>
      <c r="F142" s="199">
        <v>30</v>
      </c>
      <c r="G142" s="199">
        <v>17</v>
      </c>
      <c r="H142" s="204">
        <f t="shared" ref="H142:H143" si="30">(E142+F142+G142)/3*0.38*1.73</f>
        <v>12.928866666666668</v>
      </c>
      <c r="I142" s="204">
        <f t="shared" si="25"/>
        <v>3.2322166666666674</v>
      </c>
      <c r="J142" s="199">
        <v>12</v>
      </c>
      <c r="K142" s="199">
        <v>30</v>
      </c>
      <c r="L142" s="199">
        <v>17</v>
      </c>
      <c r="M142" s="204">
        <f t="shared" si="26"/>
        <v>12.928866666666668</v>
      </c>
      <c r="N142" s="311">
        <f t="shared" si="27"/>
        <v>3.2322166666666674</v>
      </c>
      <c r="O142" s="319"/>
    </row>
    <row r="143" spans="1:15" ht="16.5" customHeight="1" x14ac:dyDescent="0.25">
      <c r="A143" s="195" t="s">
        <v>3331</v>
      </c>
      <c r="B143" s="201">
        <v>400</v>
      </c>
      <c r="C143" s="201" t="s">
        <v>3901</v>
      </c>
      <c r="D143" s="21" t="s">
        <v>7</v>
      </c>
      <c r="E143" s="199">
        <v>27</v>
      </c>
      <c r="F143" s="199">
        <v>21</v>
      </c>
      <c r="G143" s="199">
        <v>61</v>
      </c>
      <c r="H143" s="204">
        <f t="shared" si="30"/>
        <v>23.885533333333335</v>
      </c>
      <c r="I143" s="204">
        <f t="shared" si="25"/>
        <v>5.9713833333333337</v>
      </c>
      <c r="J143" s="199">
        <v>27</v>
      </c>
      <c r="K143" s="199">
        <v>21</v>
      </c>
      <c r="L143" s="199">
        <v>61</v>
      </c>
      <c r="M143" s="204">
        <f t="shared" si="26"/>
        <v>23.885533333333335</v>
      </c>
      <c r="N143" s="311">
        <f t="shared" si="27"/>
        <v>5.9713833333333337</v>
      </c>
      <c r="O143" s="319"/>
    </row>
    <row r="144" spans="1:15" s="57" customFormat="1" ht="16.5" customHeight="1" x14ac:dyDescent="0.25">
      <c r="A144" s="195">
        <v>2052</v>
      </c>
      <c r="B144" s="201">
        <v>400</v>
      </c>
      <c r="C144" s="201" t="s">
        <v>3901</v>
      </c>
      <c r="D144" s="21" t="s">
        <v>7</v>
      </c>
      <c r="E144" s="199">
        <v>297</v>
      </c>
      <c r="F144" s="199">
        <v>316</v>
      </c>
      <c r="G144" s="199">
        <v>290</v>
      </c>
      <c r="H144" s="204"/>
      <c r="I144" s="204"/>
      <c r="J144" s="199">
        <v>297</v>
      </c>
      <c r="K144" s="199">
        <v>316</v>
      </c>
      <c r="L144" s="199">
        <v>290</v>
      </c>
      <c r="M144" s="204">
        <f t="shared" si="26"/>
        <v>197.87739999999999</v>
      </c>
      <c r="N144" s="311">
        <f t="shared" si="27"/>
        <v>49.469349999999999</v>
      </c>
      <c r="O144" s="319"/>
    </row>
    <row r="145" spans="1:15" ht="15" customHeight="1" x14ac:dyDescent="0.25">
      <c r="A145" s="195" t="s">
        <v>1666</v>
      </c>
      <c r="B145" s="201">
        <v>400</v>
      </c>
      <c r="C145" s="201" t="s">
        <v>3911</v>
      </c>
      <c r="D145" s="13" t="s">
        <v>227</v>
      </c>
      <c r="E145" s="199">
        <v>290</v>
      </c>
      <c r="F145" s="199">
        <v>383</v>
      </c>
      <c r="G145" s="199">
        <v>380</v>
      </c>
      <c r="H145" s="204">
        <f t="shared" ref="H145" si="31">(E145+F145+G145)/3*0.22*1.73</f>
        <v>133.59059999999999</v>
      </c>
      <c r="I145" s="204">
        <f t="shared" ref="I145:I176" si="32">H145/B145*100</f>
        <v>33.397649999999999</v>
      </c>
      <c r="J145" s="199">
        <v>318</v>
      </c>
      <c r="K145" s="199">
        <v>246</v>
      </c>
      <c r="L145" s="199">
        <v>276</v>
      </c>
      <c r="M145" s="204">
        <f t="shared" si="26"/>
        <v>184.072</v>
      </c>
      <c r="N145" s="311">
        <f t="shared" si="27"/>
        <v>46.018000000000001</v>
      </c>
      <c r="O145" s="319"/>
    </row>
    <row r="146" spans="1:15" ht="45" customHeight="1" x14ac:dyDescent="0.25">
      <c r="A146" s="195" t="s">
        <v>1667</v>
      </c>
      <c r="B146" s="201">
        <v>320</v>
      </c>
      <c r="C146" s="201" t="s">
        <v>3911</v>
      </c>
      <c r="D146" s="13" t="s">
        <v>275</v>
      </c>
      <c r="E146" s="199">
        <v>188</v>
      </c>
      <c r="F146" s="199">
        <v>140</v>
      </c>
      <c r="G146" s="199">
        <v>128</v>
      </c>
      <c r="H146" s="204">
        <f>(E146+F146+G146)/3*0.22*1.73</f>
        <v>57.851199999999999</v>
      </c>
      <c r="I146" s="204">
        <f t="shared" si="32"/>
        <v>18.078500000000002</v>
      </c>
      <c r="J146" s="199">
        <v>188</v>
      </c>
      <c r="K146" s="199">
        <v>140</v>
      </c>
      <c r="L146" s="199">
        <v>128</v>
      </c>
      <c r="M146" s="204">
        <f t="shared" si="26"/>
        <v>99.924799999999991</v>
      </c>
      <c r="N146" s="311">
        <f t="shared" si="27"/>
        <v>31.226499999999994</v>
      </c>
      <c r="O146" s="319"/>
    </row>
    <row r="147" spans="1:15" ht="75" customHeight="1" x14ac:dyDescent="0.25">
      <c r="A147" s="195" t="s">
        <v>1668</v>
      </c>
      <c r="B147" s="201">
        <v>320</v>
      </c>
      <c r="C147" s="201" t="s">
        <v>3911</v>
      </c>
      <c r="D147" s="13" t="s">
        <v>276</v>
      </c>
      <c r="E147" s="199">
        <v>93</v>
      </c>
      <c r="F147" s="199">
        <v>187</v>
      </c>
      <c r="G147" s="199">
        <v>190</v>
      </c>
      <c r="H147" s="204">
        <f t="shared" ref="H147:H148" si="33">(E147+F147+G147)/3*0.38*1.73</f>
        <v>102.99266666666666</v>
      </c>
      <c r="I147" s="204">
        <f t="shared" si="32"/>
        <v>32.185208333333328</v>
      </c>
      <c r="J147" s="199">
        <v>93</v>
      </c>
      <c r="K147" s="199">
        <v>187</v>
      </c>
      <c r="L147" s="199">
        <v>190</v>
      </c>
      <c r="M147" s="204">
        <f t="shared" si="26"/>
        <v>102.99266666666666</v>
      </c>
      <c r="N147" s="311">
        <f t="shared" si="27"/>
        <v>32.185208333333328</v>
      </c>
      <c r="O147" s="319"/>
    </row>
    <row r="148" spans="1:15" ht="15" customHeight="1" x14ac:dyDescent="0.25">
      <c r="A148" s="195">
        <v>2057</v>
      </c>
      <c r="B148" s="201">
        <v>630</v>
      </c>
      <c r="C148" s="201" t="s">
        <v>3901</v>
      </c>
      <c r="D148" s="13" t="s">
        <v>227</v>
      </c>
      <c r="E148" s="199">
        <v>7</v>
      </c>
      <c r="F148" s="199">
        <v>13</v>
      </c>
      <c r="G148" s="199">
        <v>23</v>
      </c>
      <c r="H148" s="204">
        <f t="shared" si="33"/>
        <v>9.4227333333333334</v>
      </c>
      <c r="I148" s="204">
        <f t="shared" si="32"/>
        <v>1.4956719576719577</v>
      </c>
      <c r="J148" s="199">
        <v>7</v>
      </c>
      <c r="K148" s="199">
        <v>13</v>
      </c>
      <c r="L148" s="199">
        <v>23</v>
      </c>
      <c r="M148" s="204">
        <f t="shared" si="26"/>
        <v>9.4227333333333334</v>
      </c>
      <c r="N148" s="311">
        <f t="shared" si="27"/>
        <v>1.4956719576719577</v>
      </c>
      <c r="O148" s="319"/>
    </row>
    <row r="149" spans="1:15" ht="30" customHeight="1" x14ac:dyDescent="0.25">
      <c r="A149" s="195" t="s">
        <v>1669</v>
      </c>
      <c r="B149" s="201">
        <v>315</v>
      </c>
      <c r="C149" s="201" t="s">
        <v>3911</v>
      </c>
      <c r="D149" s="13" t="s">
        <v>277</v>
      </c>
      <c r="E149" s="199">
        <v>130</v>
      </c>
      <c r="F149" s="199">
        <v>105</v>
      </c>
      <c r="G149" s="199">
        <v>112</v>
      </c>
      <c r="H149" s="204">
        <f t="shared" ref="H149" si="34">(E149+F149+G149)/3*0.22*1.73</f>
        <v>44.022733333333335</v>
      </c>
      <c r="I149" s="204">
        <f t="shared" si="32"/>
        <v>13.975470899470899</v>
      </c>
      <c r="J149" s="199">
        <v>105</v>
      </c>
      <c r="K149" s="199">
        <v>90</v>
      </c>
      <c r="L149" s="199">
        <v>79</v>
      </c>
      <c r="M149" s="204">
        <f t="shared" si="26"/>
        <v>60.042533333333324</v>
      </c>
      <c r="N149" s="311">
        <f t="shared" si="27"/>
        <v>19.061121693121692</v>
      </c>
      <c r="O149" s="319"/>
    </row>
    <row r="150" spans="1:15" ht="45" customHeight="1" x14ac:dyDescent="0.25">
      <c r="A150" s="195" t="s">
        <v>1758</v>
      </c>
      <c r="B150" s="201">
        <v>400</v>
      </c>
      <c r="C150" s="201" t="s">
        <v>3911</v>
      </c>
      <c r="D150" s="13" t="s">
        <v>278</v>
      </c>
      <c r="E150" s="199">
        <v>151</v>
      </c>
      <c r="F150" s="199">
        <v>141</v>
      </c>
      <c r="G150" s="199">
        <v>128</v>
      </c>
      <c r="H150" s="204">
        <f t="shared" ref="H150:H158" si="35">(E150+F150+G150)/3*0.38*1.73</f>
        <v>92.036000000000001</v>
      </c>
      <c r="I150" s="204">
        <f t="shared" si="32"/>
        <v>23.009</v>
      </c>
      <c r="J150" s="199">
        <v>151</v>
      </c>
      <c r="K150" s="199">
        <v>141</v>
      </c>
      <c r="L150" s="199">
        <v>128</v>
      </c>
      <c r="M150" s="204">
        <f t="shared" si="26"/>
        <v>92.036000000000001</v>
      </c>
      <c r="N150" s="311">
        <f t="shared" si="27"/>
        <v>23.009</v>
      </c>
      <c r="O150" s="319"/>
    </row>
    <row r="151" spans="1:15" ht="15" customHeight="1" x14ac:dyDescent="0.25">
      <c r="A151" s="195" t="s">
        <v>2013</v>
      </c>
      <c r="B151" s="201">
        <v>630</v>
      </c>
      <c r="C151" s="201" t="s">
        <v>3911</v>
      </c>
      <c r="D151" s="21" t="s">
        <v>7</v>
      </c>
      <c r="E151" s="199">
        <v>37</v>
      </c>
      <c r="F151" s="199">
        <v>20</v>
      </c>
      <c r="G151" s="199">
        <v>12</v>
      </c>
      <c r="H151" s="204">
        <f t="shared" si="35"/>
        <v>15.120200000000001</v>
      </c>
      <c r="I151" s="204">
        <f t="shared" si="32"/>
        <v>2.400031746031746</v>
      </c>
      <c r="J151" s="199">
        <v>37</v>
      </c>
      <c r="K151" s="199">
        <v>20</v>
      </c>
      <c r="L151" s="199">
        <v>12</v>
      </c>
      <c r="M151" s="204">
        <f t="shared" si="26"/>
        <v>15.120200000000001</v>
      </c>
      <c r="N151" s="311">
        <f t="shared" si="27"/>
        <v>2.400031746031746</v>
      </c>
      <c r="O151" s="319"/>
    </row>
    <row r="152" spans="1:15" ht="15" customHeight="1" x14ac:dyDescent="0.25">
      <c r="A152" s="195">
        <v>2060</v>
      </c>
      <c r="B152" s="201">
        <v>630</v>
      </c>
      <c r="C152" s="201" t="s">
        <v>3901</v>
      </c>
      <c r="D152" s="13" t="s">
        <v>227</v>
      </c>
      <c r="E152" s="199">
        <v>40</v>
      </c>
      <c r="F152" s="199">
        <v>42</v>
      </c>
      <c r="G152" s="199">
        <v>34</v>
      </c>
      <c r="H152" s="204">
        <f t="shared" si="35"/>
        <v>25.419466666666665</v>
      </c>
      <c r="I152" s="204">
        <f t="shared" si="32"/>
        <v>4.0348359788359787</v>
      </c>
      <c r="J152" s="199">
        <v>40</v>
      </c>
      <c r="K152" s="199">
        <v>42</v>
      </c>
      <c r="L152" s="199">
        <v>34</v>
      </c>
      <c r="M152" s="204">
        <f t="shared" si="26"/>
        <v>25.419466666666665</v>
      </c>
      <c r="N152" s="311">
        <f t="shared" si="27"/>
        <v>4.0348359788359787</v>
      </c>
      <c r="O152" s="319"/>
    </row>
    <row r="153" spans="1:15" ht="15" customHeight="1" x14ac:dyDescent="0.25">
      <c r="A153" s="195" t="s">
        <v>1670</v>
      </c>
      <c r="B153" s="201">
        <v>250</v>
      </c>
      <c r="C153" s="201" t="s">
        <v>3911</v>
      </c>
      <c r="D153" s="13" t="s">
        <v>279</v>
      </c>
      <c r="E153" s="199">
        <v>22</v>
      </c>
      <c r="F153" s="199">
        <v>52</v>
      </c>
      <c r="G153" s="199">
        <v>43</v>
      </c>
      <c r="H153" s="204">
        <f t="shared" si="35"/>
        <v>25.6386</v>
      </c>
      <c r="I153" s="204">
        <f t="shared" si="32"/>
        <v>10.25544</v>
      </c>
      <c r="J153" s="199">
        <v>22</v>
      </c>
      <c r="K153" s="199">
        <v>52</v>
      </c>
      <c r="L153" s="199">
        <v>43</v>
      </c>
      <c r="M153" s="204">
        <f t="shared" si="26"/>
        <v>25.6386</v>
      </c>
      <c r="N153" s="311">
        <f t="shared" si="27"/>
        <v>10.25544</v>
      </c>
      <c r="O153" s="319"/>
    </row>
    <row r="154" spans="1:15" ht="45" customHeight="1" x14ac:dyDescent="0.25">
      <c r="A154" s="195" t="s">
        <v>1759</v>
      </c>
      <c r="B154" s="201">
        <v>315</v>
      </c>
      <c r="C154" s="201" t="s">
        <v>3901</v>
      </c>
      <c r="D154" s="13" t="s">
        <v>280</v>
      </c>
      <c r="E154" s="199">
        <v>110</v>
      </c>
      <c r="F154" s="199">
        <v>74</v>
      </c>
      <c r="G154" s="199">
        <v>61</v>
      </c>
      <c r="H154" s="204">
        <f t="shared" si="35"/>
        <v>53.687666666666672</v>
      </c>
      <c r="I154" s="204">
        <f t="shared" si="32"/>
        <v>17.043703703703706</v>
      </c>
      <c r="J154" s="199">
        <v>110</v>
      </c>
      <c r="K154" s="199">
        <v>74</v>
      </c>
      <c r="L154" s="199">
        <v>61</v>
      </c>
      <c r="M154" s="204">
        <f t="shared" si="26"/>
        <v>53.687666666666672</v>
      </c>
      <c r="N154" s="311">
        <f t="shared" si="27"/>
        <v>17.043703703703706</v>
      </c>
      <c r="O154" s="319"/>
    </row>
    <row r="155" spans="1:15" ht="30" customHeight="1" x14ac:dyDescent="0.25">
      <c r="A155" s="195" t="s">
        <v>2014</v>
      </c>
      <c r="B155" s="201">
        <v>180</v>
      </c>
      <c r="C155" s="201" t="s">
        <v>3911</v>
      </c>
      <c r="D155" s="13" t="s">
        <v>644</v>
      </c>
      <c r="E155" s="199">
        <v>123</v>
      </c>
      <c r="F155" s="199">
        <v>60</v>
      </c>
      <c r="G155" s="199">
        <v>66</v>
      </c>
      <c r="H155" s="204">
        <f t="shared" si="35"/>
        <v>54.5642</v>
      </c>
      <c r="I155" s="204">
        <f t="shared" si="32"/>
        <v>30.313444444444443</v>
      </c>
      <c r="J155" s="199">
        <v>123</v>
      </c>
      <c r="K155" s="199">
        <v>60</v>
      </c>
      <c r="L155" s="199">
        <v>66</v>
      </c>
      <c r="M155" s="204">
        <f t="shared" si="26"/>
        <v>54.5642</v>
      </c>
      <c r="N155" s="311">
        <f t="shared" si="27"/>
        <v>30.313444444444443</v>
      </c>
      <c r="O155" s="319"/>
    </row>
    <row r="156" spans="1:15" ht="30" customHeight="1" x14ac:dyDescent="0.25">
      <c r="A156" s="195" t="s">
        <v>1760</v>
      </c>
      <c r="B156" s="201">
        <v>400</v>
      </c>
      <c r="C156" s="201" t="s">
        <v>3901</v>
      </c>
      <c r="D156" s="13" t="s">
        <v>227</v>
      </c>
      <c r="E156" s="199">
        <v>60</v>
      </c>
      <c r="F156" s="199">
        <v>68</v>
      </c>
      <c r="G156" s="199">
        <v>30</v>
      </c>
      <c r="H156" s="204">
        <f t="shared" si="35"/>
        <v>34.623066666666666</v>
      </c>
      <c r="I156" s="204">
        <f t="shared" si="32"/>
        <v>8.6557666666666666</v>
      </c>
      <c r="J156" s="199">
        <v>60</v>
      </c>
      <c r="K156" s="199">
        <v>68</v>
      </c>
      <c r="L156" s="199">
        <v>30</v>
      </c>
      <c r="M156" s="204">
        <f t="shared" si="26"/>
        <v>34.623066666666666</v>
      </c>
      <c r="N156" s="311">
        <f t="shared" si="27"/>
        <v>8.6557666666666666</v>
      </c>
      <c r="O156" s="319"/>
    </row>
    <row r="157" spans="1:15" ht="30" customHeight="1" x14ac:dyDescent="0.25">
      <c r="A157" s="195" t="s">
        <v>1907</v>
      </c>
      <c r="B157" s="2">
        <v>400</v>
      </c>
      <c r="C157" s="201" t="s">
        <v>3901</v>
      </c>
      <c r="D157" s="21" t="s">
        <v>7</v>
      </c>
      <c r="E157" s="199">
        <v>0</v>
      </c>
      <c r="F157" s="199">
        <v>0</v>
      </c>
      <c r="G157" s="199">
        <v>0</v>
      </c>
      <c r="H157" s="204">
        <f t="shared" si="35"/>
        <v>0</v>
      </c>
      <c r="I157" s="204">
        <f t="shared" si="32"/>
        <v>0</v>
      </c>
      <c r="J157" s="199">
        <v>0</v>
      </c>
      <c r="K157" s="199">
        <v>0</v>
      </c>
      <c r="L157" s="199">
        <v>0</v>
      </c>
      <c r="M157" s="204">
        <f t="shared" si="26"/>
        <v>0</v>
      </c>
      <c r="N157" s="311">
        <f t="shared" si="27"/>
        <v>0</v>
      </c>
      <c r="O157" s="319"/>
    </row>
    <row r="158" spans="1:15" ht="30" customHeight="1" x14ac:dyDescent="0.25">
      <c r="A158" s="195" t="s">
        <v>2015</v>
      </c>
      <c r="B158" s="2">
        <v>250</v>
      </c>
      <c r="C158" s="201" t="s">
        <v>3911</v>
      </c>
      <c r="D158" s="13" t="s">
        <v>227</v>
      </c>
      <c r="E158" s="199">
        <v>143</v>
      </c>
      <c r="F158" s="199">
        <v>172</v>
      </c>
      <c r="G158" s="199">
        <v>195</v>
      </c>
      <c r="H158" s="204">
        <f t="shared" si="35"/>
        <v>111.758</v>
      </c>
      <c r="I158" s="204">
        <f t="shared" si="32"/>
        <v>44.703199999999995</v>
      </c>
      <c r="J158" s="199">
        <v>143</v>
      </c>
      <c r="K158" s="199">
        <v>172</v>
      </c>
      <c r="L158" s="199">
        <v>195</v>
      </c>
      <c r="M158" s="204">
        <f t="shared" si="26"/>
        <v>111.758</v>
      </c>
      <c r="N158" s="311">
        <f t="shared" si="27"/>
        <v>44.703199999999995</v>
      </c>
      <c r="O158" s="319"/>
    </row>
    <row r="159" spans="1:15" ht="30" customHeight="1" x14ac:dyDescent="0.25">
      <c r="A159" s="195" t="s">
        <v>1671</v>
      </c>
      <c r="B159" s="201">
        <v>400</v>
      </c>
      <c r="C159" s="201" t="s">
        <v>3911</v>
      </c>
      <c r="D159" s="13" t="s">
        <v>281</v>
      </c>
      <c r="E159" s="199">
        <v>375</v>
      </c>
      <c r="F159" s="199">
        <v>380</v>
      </c>
      <c r="G159" s="199">
        <v>378</v>
      </c>
      <c r="H159" s="204">
        <f>(E159+F159+G159)/3*0.22*1.73</f>
        <v>143.73993333333334</v>
      </c>
      <c r="I159" s="204">
        <f t="shared" si="32"/>
        <v>35.934983333333335</v>
      </c>
      <c r="J159" s="199">
        <v>375</v>
      </c>
      <c r="K159" s="199">
        <v>380</v>
      </c>
      <c r="L159" s="199">
        <v>378</v>
      </c>
      <c r="M159" s="204">
        <f t="shared" si="26"/>
        <v>248.27806666666669</v>
      </c>
      <c r="N159" s="311">
        <f t="shared" si="27"/>
        <v>62.069516666666672</v>
      </c>
      <c r="O159" s="319"/>
    </row>
    <row r="160" spans="1:15" ht="105" customHeight="1" x14ac:dyDescent="0.25">
      <c r="A160" s="195" t="s">
        <v>2026</v>
      </c>
      <c r="B160" s="201">
        <v>630</v>
      </c>
      <c r="C160" s="201" t="s">
        <v>3901</v>
      </c>
      <c r="D160" s="13" t="s">
        <v>645</v>
      </c>
      <c r="E160" s="199">
        <v>75</v>
      </c>
      <c r="F160" s="199">
        <v>109</v>
      </c>
      <c r="G160" s="199">
        <v>49</v>
      </c>
      <c r="H160" s="204">
        <f t="shared" ref="H160:H167" si="36">(E160+F160+G160)/3*0.38*1.73</f>
        <v>51.058066666666669</v>
      </c>
      <c r="I160" s="204">
        <f t="shared" si="32"/>
        <v>8.1044550264550264</v>
      </c>
      <c r="J160" s="199">
        <v>75</v>
      </c>
      <c r="K160" s="199">
        <v>109</v>
      </c>
      <c r="L160" s="199">
        <v>49</v>
      </c>
      <c r="M160" s="204">
        <f t="shared" si="26"/>
        <v>51.058066666666669</v>
      </c>
      <c r="N160" s="311">
        <f t="shared" si="27"/>
        <v>8.1044550264550264</v>
      </c>
      <c r="O160" s="319"/>
    </row>
    <row r="161" spans="1:15" ht="15" customHeight="1" x14ac:dyDescent="0.25">
      <c r="A161" s="195" t="s">
        <v>2147</v>
      </c>
      <c r="B161" s="201">
        <v>630</v>
      </c>
      <c r="C161" s="201" t="s">
        <v>3901</v>
      </c>
      <c r="D161" s="21" t="s">
        <v>7</v>
      </c>
      <c r="E161" s="199">
        <v>82</v>
      </c>
      <c r="F161" s="199">
        <v>45</v>
      </c>
      <c r="G161" s="199">
        <v>51</v>
      </c>
      <c r="H161" s="204">
        <f t="shared" si="36"/>
        <v>39.005733333333332</v>
      </c>
      <c r="I161" s="204">
        <f t="shared" si="32"/>
        <v>6.1913862433862432</v>
      </c>
      <c r="J161" s="199">
        <v>82</v>
      </c>
      <c r="K161" s="199">
        <v>45</v>
      </c>
      <c r="L161" s="199">
        <v>51</v>
      </c>
      <c r="M161" s="204">
        <f t="shared" si="26"/>
        <v>39.005733333333332</v>
      </c>
      <c r="N161" s="311">
        <f t="shared" si="27"/>
        <v>6.1913862433862432</v>
      </c>
      <c r="O161" s="319"/>
    </row>
    <row r="162" spans="1:15" ht="15" customHeight="1" x14ac:dyDescent="0.25">
      <c r="A162" s="195" t="s">
        <v>282</v>
      </c>
      <c r="B162" s="201">
        <v>100</v>
      </c>
      <c r="C162" s="201" t="s">
        <v>3911</v>
      </c>
      <c r="D162" s="13" t="s">
        <v>227</v>
      </c>
      <c r="E162" s="199">
        <v>15</v>
      </c>
      <c r="F162" s="199">
        <v>14</v>
      </c>
      <c r="G162" s="199">
        <v>18</v>
      </c>
      <c r="H162" s="204">
        <f t="shared" si="36"/>
        <v>10.299266666666666</v>
      </c>
      <c r="I162" s="204">
        <f t="shared" si="32"/>
        <v>10.299266666666666</v>
      </c>
      <c r="J162" s="199">
        <v>15</v>
      </c>
      <c r="K162" s="199">
        <v>14</v>
      </c>
      <c r="L162" s="199">
        <v>18</v>
      </c>
      <c r="M162" s="204">
        <f t="shared" si="26"/>
        <v>10.299266666666666</v>
      </c>
      <c r="N162" s="311">
        <f t="shared" si="27"/>
        <v>10.299266666666666</v>
      </c>
      <c r="O162" s="319"/>
    </row>
    <row r="163" spans="1:15" ht="15" customHeight="1" x14ac:dyDescent="0.25">
      <c r="A163" s="195" t="s">
        <v>1672</v>
      </c>
      <c r="B163" s="201">
        <v>250</v>
      </c>
      <c r="C163" s="201" t="s">
        <v>3911</v>
      </c>
      <c r="D163" s="13" t="s">
        <v>227</v>
      </c>
      <c r="E163" s="199">
        <v>37</v>
      </c>
      <c r="F163" s="199">
        <v>83</v>
      </c>
      <c r="G163" s="199">
        <v>50</v>
      </c>
      <c r="H163" s="204">
        <f t="shared" si="36"/>
        <v>37.252666666666663</v>
      </c>
      <c r="I163" s="204">
        <f t="shared" si="32"/>
        <v>14.901066666666665</v>
      </c>
      <c r="J163" s="199">
        <v>37</v>
      </c>
      <c r="K163" s="199">
        <v>83</v>
      </c>
      <c r="L163" s="199">
        <v>50</v>
      </c>
      <c r="M163" s="204">
        <f t="shared" si="26"/>
        <v>37.252666666666663</v>
      </c>
      <c r="N163" s="311">
        <f t="shared" si="27"/>
        <v>14.901066666666665</v>
      </c>
      <c r="O163" s="319"/>
    </row>
    <row r="164" spans="1:15" ht="15" customHeight="1" x14ac:dyDescent="0.25">
      <c r="A164" s="195">
        <v>2071</v>
      </c>
      <c r="B164" s="201">
        <v>630</v>
      </c>
      <c r="C164" s="201" t="s">
        <v>3901</v>
      </c>
      <c r="D164" s="13" t="s">
        <v>227</v>
      </c>
      <c r="E164" s="199">
        <v>296</v>
      </c>
      <c r="F164" s="199">
        <v>207</v>
      </c>
      <c r="G164" s="199">
        <v>344</v>
      </c>
      <c r="H164" s="204">
        <f t="shared" si="36"/>
        <v>185.60593333333333</v>
      </c>
      <c r="I164" s="204">
        <f t="shared" si="32"/>
        <v>29.461259259259258</v>
      </c>
      <c r="J164" s="199">
        <v>296</v>
      </c>
      <c r="K164" s="199">
        <v>207</v>
      </c>
      <c r="L164" s="199">
        <v>344</v>
      </c>
      <c r="M164" s="204">
        <f t="shared" si="26"/>
        <v>185.60593333333333</v>
      </c>
      <c r="N164" s="311">
        <f t="shared" si="27"/>
        <v>29.461259259259258</v>
      </c>
      <c r="O164" s="319"/>
    </row>
    <row r="165" spans="1:15" ht="15" customHeight="1" x14ac:dyDescent="0.25">
      <c r="A165" s="195" t="s">
        <v>1673</v>
      </c>
      <c r="B165" s="201">
        <v>180</v>
      </c>
      <c r="C165" s="201" t="s">
        <v>3911</v>
      </c>
      <c r="D165" s="13" t="s">
        <v>283</v>
      </c>
      <c r="E165" s="199">
        <v>110</v>
      </c>
      <c r="F165" s="199">
        <v>105</v>
      </c>
      <c r="G165" s="199">
        <v>80</v>
      </c>
      <c r="H165" s="204">
        <f t="shared" si="36"/>
        <v>64.644333333333336</v>
      </c>
      <c r="I165" s="204">
        <f t="shared" si="32"/>
        <v>35.913518518518522</v>
      </c>
      <c r="J165" s="199">
        <v>110</v>
      </c>
      <c r="K165" s="199">
        <v>105</v>
      </c>
      <c r="L165" s="199">
        <v>80</v>
      </c>
      <c r="M165" s="204">
        <f t="shared" si="26"/>
        <v>64.644333333333336</v>
      </c>
      <c r="N165" s="311">
        <f t="shared" si="27"/>
        <v>35.913518518518522</v>
      </c>
      <c r="O165" s="319"/>
    </row>
    <row r="166" spans="1:15" ht="60" customHeight="1" x14ac:dyDescent="0.25">
      <c r="A166" s="195" t="s">
        <v>1674</v>
      </c>
      <c r="B166" s="201">
        <v>320</v>
      </c>
      <c r="C166" s="201" t="s">
        <v>3911</v>
      </c>
      <c r="D166" s="13" t="s">
        <v>284</v>
      </c>
      <c r="E166" s="199">
        <v>18</v>
      </c>
      <c r="F166" s="199">
        <v>9</v>
      </c>
      <c r="G166" s="199">
        <v>42</v>
      </c>
      <c r="H166" s="204">
        <f t="shared" si="36"/>
        <v>15.120200000000001</v>
      </c>
      <c r="I166" s="204">
        <f t="shared" si="32"/>
        <v>4.7250625000000008</v>
      </c>
      <c r="J166" s="199">
        <v>18</v>
      </c>
      <c r="K166" s="199">
        <v>9</v>
      </c>
      <c r="L166" s="199">
        <v>42</v>
      </c>
      <c r="M166" s="204">
        <f t="shared" si="26"/>
        <v>15.120200000000001</v>
      </c>
      <c r="N166" s="311">
        <f t="shared" si="27"/>
        <v>4.7250625000000008</v>
      </c>
      <c r="O166" s="319"/>
    </row>
    <row r="167" spans="1:15" ht="15" customHeight="1" x14ac:dyDescent="0.25">
      <c r="A167" s="195" t="s">
        <v>1675</v>
      </c>
      <c r="B167" s="201">
        <v>320</v>
      </c>
      <c r="C167" s="201" t="s">
        <v>3911</v>
      </c>
      <c r="D167" s="13" t="s">
        <v>285</v>
      </c>
      <c r="E167" s="199">
        <v>318</v>
      </c>
      <c r="F167" s="199">
        <v>245</v>
      </c>
      <c r="G167" s="199">
        <v>168</v>
      </c>
      <c r="H167" s="204">
        <f t="shared" si="36"/>
        <v>160.18646666666666</v>
      </c>
      <c r="I167" s="204">
        <f t="shared" si="32"/>
        <v>50.058270833333331</v>
      </c>
      <c r="J167" s="199">
        <v>318</v>
      </c>
      <c r="K167" s="199">
        <v>245</v>
      </c>
      <c r="L167" s="199">
        <v>168</v>
      </c>
      <c r="M167" s="204">
        <f t="shared" si="26"/>
        <v>160.18646666666666</v>
      </c>
      <c r="N167" s="311">
        <f t="shared" si="27"/>
        <v>50.058270833333331</v>
      </c>
      <c r="O167" s="319"/>
    </row>
    <row r="168" spans="1:15" ht="105" customHeight="1" x14ac:dyDescent="0.25">
      <c r="A168" s="195" t="s">
        <v>3271</v>
      </c>
      <c r="B168" s="2">
        <v>320</v>
      </c>
      <c r="C168" s="201" t="s">
        <v>3911</v>
      </c>
      <c r="D168" s="13" t="s">
        <v>286</v>
      </c>
      <c r="E168" s="199">
        <v>230</v>
      </c>
      <c r="F168" s="199">
        <v>170</v>
      </c>
      <c r="G168" s="199">
        <v>200</v>
      </c>
      <c r="H168" s="204">
        <f t="shared" ref="H168:H169" si="37">(E168+F168+G168)/3*0.22*1.73</f>
        <v>76.12</v>
      </c>
      <c r="I168" s="204">
        <f t="shared" si="32"/>
        <v>23.787500000000001</v>
      </c>
      <c r="J168" s="199">
        <v>208</v>
      </c>
      <c r="K168" s="199">
        <v>175</v>
      </c>
      <c r="L168" s="199">
        <v>201</v>
      </c>
      <c r="M168" s="204">
        <f t="shared" si="26"/>
        <v>127.97386666666665</v>
      </c>
      <c r="N168" s="311">
        <f t="shared" si="27"/>
        <v>39.991833333333325</v>
      </c>
      <c r="O168" s="319"/>
    </row>
    <row r="169" spans="1:15" ht="15" customHeight="1" x14ac:dyDescent="0.25">
      <c r="A169" s="195" t="s">
        <v>3272</v>
      </c>
      <c r="B169" s="2">
        <v>400</v>
      </c>
      <c r="C169" s="201" t="s">
        <v>3911</v>
      </c>
      <c r="D169" s="21" t="s">
        <v>7</v>
      </c>
      <c r="E169" s="199">
        <v>145</v>
      </c>
      <c r="F169" s="199">
        <v>150</v>
      </c>
      <c r="G169" s="199">
        <v>140</v>
      </c>
      <c r="H169" s="204">
        <f t="shared" si="37"/>
        <v>55.186999999999998</v>
      </c>
      <c r="I169" s="204">
        <f t="shared" si="32"/>
        <v>13.796749999999999</v>
      </c>
      <c r="J169" s="199">
        <v>140</v>
      </c>
      <c r="K169" s="199">
        <v>150</v>
      </c>
      <c r="L169" s="199">
        <v>135</v>
      </c>
      <c r="M169" s="204">
        <f t="shared" si="26"/>
        <v>93.131666666666661</v>
      </c>
      <c r="N169" s="311">
        <f t="shared" si="27"/>
        <v>23.282916666666665</v>
      </c>
      <c r="O169" s="319"/>
    </row>
    <row r="170" spans="1:15" ht="45" customHeight="1" x14ac:dyDescent="0.25">
      <c r="A170" s="195" t="s">
        <v>2027</v>
      </c>
      <c r="B170" s="201">
        <v>630</v>
      </c>
      <c r="C170" s="201" t="s">
        <v>3901</v>
      </c>
      <c r="D170" s="13" t="s">
        <v>287</v>
      </c>
      <c r="E170" s="199">
        <v>29</v>
      </c>
      <c r="F170" s="199">
        <v>23</v>
      </c>
      <c r="G170" s="199">
        <v>19</v>
      </c>
      <c r="H170" s="204">
        <f t="shared" ref="H170:H175" si="38">(E170+F170+G170)/3*0.38*1.73</f>
        <v>15.558466666666668</v>
      </c>
      <c r="I170" s="204">
        <f t="shared" si="32"/>
        <v>2.469597883597884</v>
      </c>
      <c r="J170" s="199">
        <v>30</v>
      </c>
      <c r="K170" s="199">
        <v>28</v>
      </c>
      <c r="L170" s="199">
        <v>23</v>
      </c>
      <c r="M170" s="204">
        <f t="shared" si="26"/>
        <v>17.7498</v>
      </c>
      <c r="N170" s="311">
        <f t="shared" si="27"/>
        <v>2.8174285714285716</v>
      </c>
      <c r="O170" s="319"/>
    </row>
    <row r="171" spans="1:15" ht="15" customHeight="1" x14ac:dyDescent="0.25">
      <c r="A171" s="195" t="s">
        <v>2148</v>
      </c>
      <c r="B171" s="201">
        <v>630</v>
      </c>
      <c r="C171" s="201" t="s">
        <v>3901</v>
      </c>
      <c r="D171" s="21" t="s">
        <v>7</v>
      </c>
      <c r="E171" s="199">
        <v>28</v>
      </c>
      <c r="F171" s="199">
        <v>51</v>
      </c>
      <c r="G171" s="199">
        <v>41</v>
      </c>
      <c r="H171" s="204">
        <f t="shared" si="38"/>
        <v>26.295999999999999</v>
      </c>
      <c r="I171" s="204">
        <f t="shared" si="32"/>
        <v>4.1739682539682539</v>
      </c>
      <c r="J171" s="199">
        <v>30</v>
      </c>
      <c r="K171" s="199">
        <v>50</v>
      </c>
      <c r="L171" s="199">
        <v>43</v>
      </c>
      <c r="M171" s="204">
        <f t="shared" si="26"/>
        <v>26.953399999999998</v>
      </c>
      <c r="N171" s="311">
        <f t="shared" si="27"/>
        <v>4.2783174603174601</v>
      </c>
      <c r="O171" s="319"/>
    </row>
    <row r="172" spans="1:15" ht="45" customHeight="1" x14ac:dyDescent="0.25">
      <c r="A172" s="195" t="s">
        <v>1761</v>
      </c>
      <c r="B172" s="201">
        <v>630</v>
      </c>
      <c r="C172" s="201" t="s">
        <v>3901</v>
      </c>
      <c r="D172" s="13" t="s">
        <v>288</v>
      </c>
      <c r="E172" s="199">
        <v>22</v>
      </c>
      <c r="F172" s="199">
        <v>17</v>
      </c>
      <c r="G172" s="199">
        <v>25</v>
      </c>
      <c r="H172" s="204">
        <f t="shared" si="38"/>
        <v>14.024533333333331</v>
      </c>
      <c r="I172" s="204">
        <f t="shared" si="32"/>
        <v>2.2261164021164017</v>
      </c>
      <c r="J172" s="199">
        <v>22</v>
      </c>
      <c r="K172" s="199">
        <v>17</v>
      </c>
      <c r="L172" s="199">
        <v>25</v>
      </c>
      <c r="M172" s="204">
        <f t="shared" si="26"/>
        <v>14.024533333333331</v>
      </c>
      <c r="N172" s="311">
        <f t="shared" si="27"/>
        <v>2.2261164021164017</v>
      </c>
      <c r="O172" s="327"/>
    </row>
    <row r="173" spans="1:15" ht="15" customHeight="1" x14ac:dyDescent="0.25">
      <c r="A173" s="195" t="s">
        <v>1908</v>
      </c>
      <c r="B173" s="201">
        <v>630</v>
      </c>
      <c r="C173" s="201" t="s">
        <v>3901</v>
      </c>
      <c r="D173" s="21" t="s">
        <v>7</v>
      </c>
      <c r="E173" s="199">
        <v>75</v>
      </c>
      <c r="F173" s="199">
        <v>70</v>
      </c>
      <c r="G173" s="199">
        <v>102</v>
      </c>
      <c r="H173" s="204">
        <f t="shared" si="38"/>
        <v>54.125933333333329</v>
      </c>
      <c r="I173" s="204">
        <f t="shared" si="32"/>
        <v>8.5914179894179892</v>
      </c>
      <c r="J173" s="199">
        <v>75</v>
      </c>
      <c r="K173" s="199">
        <v>70</v>
      </c>
      <c r="L173" s="199">
        <v>102</v>
      </c>
      <c r="M173" s="204">
        <f t="shared" si="26"/>
        <v>54.125933333333329</v>
      </c>
      <c r="N173" s="311">
        <f t="shared" si="27"/>
        <v>8.5914179894179892</v>
      </c>
      <c r="O173" s="327"/>
    </row>
    <row r="174" spans="1:15" ht="15" customHeight="1" x14ac:dyDescent="0.25">
      <c r="A174" s="195" t="s">
        <v>1762</v>
      </c>
      <c r="B174" s="201">
        <v>250</v>
      </c>
      <c r="C174" s="201" t="s">
        <v>3901</v>
      </c>
      <c r="D174" s="13" t="s">
        <v>289</v>
      </c>
      <c r="E174" s="199">
        <v>65</v>
      </c>
      <c r="F174" s="199">
        <v>90</v>
      </c>
      <c r="G174" s="199">
        <v>85</v>
      </c>
      <c r="H174" s="204">
        <f t="shared" si="38"/>
        <v>52.591999999999999</v>
      </c>
      <c r="I174" s="204">
        <f t="shared" si="32"/>
        <v>21.036799999999999</v>
      </c>
      <c r="J174" s="199">
        <v>65</v>
      </c>
      <c r="K174" s="199">
        <v>90</v>
      </c>
      <c r="L174" s="199">
        <v>85</v>
      </c>
      <c r="M174" s="204">
        <f t="shared" si="26"/>
        <v>52.591999999999999</v>
      </c>
      <c r="N174" s="311">
        <f t="shared" si="27"/>
        <v>21.036799999999999</v>
      </c>
      <c r="O174" s="319"/>
    </row>
    <row r="175" spans="1:15" ht="15" customHeight="1" x14ac:dyDescent="0.25">
      <c r="A175" s="195" t="s">
        <v>1909</v>
      </c>
      <c r="B175" s="201">
        <v>250</v>
      </c>
      <c r="C175" s="201" t="s">
        <v>3901</v>
      </c>
      <c r="D175" s="21" t="s">
        <v>7</v>
      </c>
      <c r="E175" s="199">
        <v>30</v>
      </c>
      <c r="F175" s="199">
        <v>45</v>
      </c>
      <c r="G175" s="199">
        <v>35</v>
      </c>
      <c r="H175" s="204">
        <f t="shared" si="38"/>
        <v>24.104666666666663</v>
      </c>
      <c r="I175" s="204">
        <f t="shared" si="32"/>
        <v>9.6418666666666653</v>
      </c>
      <c r="J175" s="199">
        <v>30</v>
      </c>
      <c r="K175" s="199">
        <v>45</v>
      </c>
      <c r="L175" s="199">
        <v>35</v>
      </c>
      <c r="M175" s="204">
        <f t="shared" si="26"/>
        <v>24.104666666666663</v>
      </c>
      <c r="N175" s="311">
        <f t="shared" si="27"/>
        <v>9.6418666666666653</v>
      </c>
      <c r="O175" s="319"/>
    </row>
    <row r="176" spans="1:15" ht="15" customHeight="1" x14ac:dyDescent="0.25">
      <c r="A176" s="195" t="s">
        <v>1676</v>
      </c>
      <c r="B176" s="201">
        <v>630</v>
      </c>
      <c r="C176" s="201" t="s">
        <v>3911</v>
      </c>
      <c r="D176" s="13" t="s">
        <v>227</v>
      </c>
      <c r="E176" s="199">
        <v>425</v>
      </c>
      <c r="F176" s="199">
        <v>301</v>
      </c>
      <c r="G176" s="199">
        <v>325</v>
      </c>
      <c r="H176" s="204">
        <f>(E176+F176+G176)/3*0.22*1.73</f>
        <v>133.33686666666665</v>
      </c>
      <c r="I176" s="204">
        <f t="shared" si="32"/>
        <v>21.164582010582009</v>
      </c>
      <c r="J176" s="199">
        <v>400</v>
      </c>
      <c r="K176" s="199">
        <v>290</v>
      </c>
      <c r="L176" s="199">
        <v>320</v>
      </c>
      <c r="M176" s="204">
        <f t="shared" si="26"/>
        <v>221.32466666666667</v>
      </c>
      <c r="N176" s="311">
        <f t="shared" si="27"/>
        <v>35.130899470899472</v>
      </c>
      <c r="O176" s="319"/>
    </row>
    <row r="177" spans="1:15" ht="45" customHeight="1" x14ac:dyDescent="0.25">
      <c r="A177" s="195" t="s">
        <v>1763</v>
      </c>
      <c r="B177" s="201">
        <v>400</v>
      </c>
      <c r="C177" s="201" t="s">
        <v>3901</v>
      </c>
      <c r="D177" s="13" t="s">
        <v>290</v>
      </c>
      <c r="E177" s="199">
        <v>110</v>
      </c>
      <c r="F177" s="199">
        <v>85</v>
      </c>
      <c r="G177" s="199">
        <v>90</v>
      </c>
      <c r="H177" s="204">
        <f t="shared" ref="H177:H180" si="39">(E177+F177+G177)/3*0.38*1.73</f>
        <v>62.453000000000003</v>
      </c>
      <c r="I177" s="204">
        <f t="shared" ref="I177:I208" si="40">H177/B177*100</f>
        <v>15.613250000000001</v>
      </c>
      <c r="J177" s="199">
        <v>190</v>
      </c>
      <c r="K177" s="199">
        <v>130</v>
      </c>
      <c r="L177" s="199">
        <v>215</v>
      </c>
      <c r="M177" s="204">
        <f t="shared" si="26"/>
        <v>117.23633333333333</v>
      </c>
      <c r="N177" s="311">
        <f t="shared" si="27"/>
        <v>29.309083333333337</v>
      </c>
      <c r="O177" s="319"/>
    </row>
    <row r="178" spans="1:15" ht="15" customHeight="1" x14ac:dyDescent="0.25">
      <c r="A178" s="195" t="s">
        <v>1910</v>
      </c>
      <c r="B178" s="201">
        <v>400</v>
      </c>
      <c r="C178" s="201" t="s">
        <v>3901</v>
      </c>
      <c r="D178" s="21" t="s">
        <v>7</v>
      </c>
      <c r="E178" s="199">
        <v>105</v>
      </c>
      <c r="F178" s="199">
        <v>150</v>
      </c>
      <c r="G178" s="199">
        <v>115</v>
      </c>
      <c r="H178" s="204">
        <f t="shared" si="39"/>
        <v>81.079333333333338</v>
      </c>
      <c r="I178" s="204">
        <f t="shared" si="40"/>
        <v>20.269833333333334</v>
      </c>
      <c r="J178" s="199">
        <v>47</v>
      </c>
      <c r="K178" s="199">
        <v>55</v>
      </c>
      <c r="L178" s="199">
        <v>29</v>
      </c>
      <c r="M178" s="204">
        <f t="shared" si="26"/>
        <v>28.706466666666667</v>
      </c>
      <c r="N178" s="311">
        <f t="shared" si="27"/>
        <v>7.1766166666666669</v>
      </c>
      <c r="O178" s="319"/>
    </row>
    <row r="179" spans="1:15" ht="45" customHeight="1" x14ac:dyDescent="0.25">
      <c r="A179" s="195" t="s">
        <v>2028</v>
      </c>
      <c r="B179" s="201">
        <v>400</v>
      </c>
      <c r="C179" s="201" t="s">
        <v>3901</v>
      </c>
      <c r="D179" s="13" t="s">
        <v>291</v>
      </c>
      <c r="E179" s="199">
        <v>47</v>
      </c>
      <c r="F179" s="199">
        <v>46</v>
      </c>
      <c r="G179" s="199">
        <v>51</v>
      </c>
      <c r="H179" s="204">
        <f t="shared" si="39"/>
        <v>31.555200000000003</v>
      </c>
      <c r="I179" s="204">
        <f t="shared" si="40"/>
        <v>7.8888000000000016</v>
      </c>
      <c r="J179" s="199">
        <v>47</v>
      </c>
      <c r="K179" s="199">
        <v>46</v>
      </c>
      <c r="L179" s="199">
        <v>51</v>
      </c>
      <c r="M179" s="204">
        <f t="shared" si="26"/>
        <v>31.555200000000003</v>
      </c>
      <c r="N179" s="311">
        <f t="shared" si="27"/>
        <v>7.8888000000000016</v>
      </c>
      <c r="O179" s="327"/>
    </row>
    <row r="180" spans="1:15" ht="15" customHeight="1" x14ac:dyDescent="0.25">
      <c r="A180" s="195" t="s">
        <v>2149</v>
      </c>
      <c r="B180" s="201">
        <v>400</v>
      </c>
      <c r="C180" s="201" t="s">
        <v>3911</v>
      </c>
      <c r="D180" s="21" t="s">
        <v>7</v>
      </c>
      <c r="E180" s="199">
        <v>108</v>
      </c>
      <c r="F180" s="199">
        <v>158</v>
      </c>
      <c r="G180" s="199">
        <v>183</v>
      </c>
      <c r="H180" s="204">
        <f t="shared" si="39"/>
        <v>98.390866666666653</v>
      </c>
      <c r="I180" s="204">
        <f t="shared" si="40"/>
        <v>24.597716666666663</v>
      </c>
      <c r="J180" s="199">
        <v>108</v>
      </c>
      <c r="K180" s="199">
        <v>158</v>
      </c>
      <c r="L180" s="199">
        <v>183</v>
      </c>
      <c r="M180" s="204">
        <f t="shared" si="26"/>
        <v>98.390866666666653</v>
      </c>
      <c r="N180" s="311">
        <f t="shared" si="27"/>
        <v>24.597716666666663</v>
      </c>
      <c r="O180" s="327"/>
    </row>
    <row r="181" spans="1:15" ht="30" customHeight="1" x14ac:dyDescent="0.25">
      <c r="A181" s="195" t="s">
        <v>1677</v>
      </c>
      <c r="B181" s="201">
        <v>630</v>
      </c>
      <c r="C181" s="201" t="s">
        <v>3911</v>
      </c>
      <c r="D181" s="13" t="s">
        <v>292</v>
      </c>
      <c r="E181" s="199">
        <v>310</v>
      </c>
      <c r="F181" s="199">
        <v>410</v>
      </c>
      <c r="G181" s="199">
        <v>420</v>
      </c>
      <c r="H181" s="204">
        <f>(E181+F181+G181)/3*0.22*1.73</f>
        <v>144.62799999999999</v>
      </c>
      <c r="I181" s="204">
        <f t="shared" si="40"/>
        <v>22.956825396825394</v>
      </c>
      <c r="J181" s="199">
        <v>300</v>
      </c>
      <c r="K181" s="199">
        <v>415</v>
      </c>
      <c r="L181" s="199">
        <v>410</v>
      </c>
      <c r="M181" s="204">
        <f t="shared" si="26"/>
        <v>246.52500000000001</v>
      </c>
      <c r="N181" s="311">
        <f t="shared" si="27"/>
        <v>39.13095238095238</v>
      </c>
      <c r="O181" s="319"/>
    </row>
    <row r="182" spans="1:15" ht="60" customHeight="1" x14ac:dyDescent="0.25">
      <c r="A182" s="195">
        <v>2086</v>
      </c>
      <c r="B182" s="201">
        <v>400</v>
      </c>
      <c r="C182" s="201" t="s">
        <v>3901</v>
      </c>
      <c r="D182" s="13" t="s">
        <v>293</v>
      </c>
      <c r="E182" s="199">
        <v>175</v>
      </c>
      <c r="F182" s="199">
        <v>170</v>
      </c>
      <c r="G182" s="199">
        <v>150</v>
      </c>
      <c r="H182" s="204">
        <f>(E182+F182+G182)/3*0.38*1.73</f>
        <v>108.471</v>
      </c>
      <c r="I182" s="204">
        <f t="shared" si="40"/>
        <v>27.117750000000001</v>
      </c>
      <c r="J182" s="199">
        <v>170</v>
      </c>
      <c r="K182" s="199">
        <v>173</v>
      </c>
      <c r="L182" s="199">
        <v>160</v>
      </c>
      <c r="M182" s="204">
        <f t="shared" si="26"/>
        <v>110.22406666666666</v>
      </c>
      <c r="N182" s="311">
        <f t="shared" si="27"/>
        <v>27.556016666666665</v>
      </c>
      <c r="O182" s="319"/>
    </row>
    <row r="183" spans="1:15" ht="15" customHeight="1" x14ac:dyDescent="0.25">
      <c r="A183" s="195" t="s">
        <v>1764</v>
      </c>
      <c r="B183" s="201">
        <v>630</v>
      </c>
      <c r="C183" s="201" t="s">
        <v>3901</v>
      </c>
      <c r="D183" s="13" t="s">
        <v>294</v>
      </c>
      <c r="E183" s="199">
        <v>33</v>
      </c>
      <c r="F183" s="199">
        <v>38</v>
      </c>
      <c r="G183" s="199">
        <v>47</v>
      </c>
      <c r="H183" s="204">
        <f t="shared" ref="H183:H184" si="41">(E183+F183+G183)/3*0.38*1.73</f>
        <v>25.857733333333336</v>
      </c>
      <c r="I183" s="204">
        <f t="shared" si="40"/>
        <v>4.1044021164021167</v>
      </c>
      <c r="J183" s="199">
        <v>35</v>
      </c>
      <c r="K183" s="199">
        <v>41</v>
      </c>
      <c r="L183" s="199">
        <v>47</v>
      </c>
      <c r="M183" s="204">
        <f t="shared" si="26"/>
        <v>26.953399999999998</v>
      </c>
      <c r="N183" s="311">
        <f t="shared" si="27"/>
        <v>4.2783174603174601</v>
      </c>
      <c r="O183" s="319"/>
    </row>
    <row r="184" spans="1:15" ht="15" customHeight="1" x14ac:dyDescent="0.25">
      <c r="A184" s="195" t="s">
        <v>1911</v>
      </c>
      <c r="B184" s="201">
        <v>630</v>
      </c>
      <c r="C184" s="201" t="s">
        <v>3901</v>
      </c>
      <c r="D184" s="21" t="s">
        <v>7</v>
      </c>
      <c r="E184" s="199">
        <v>44</v>
      </c>
      <c r="F184" s="199">
        <v>43</v>
      </c>
      <c r="G184" s="199">
        <v>55</v>
      </c>
      <c r="H184" s="204">
        <f t="shared" si="41"/>
        <v>31.116933333333336</v>
      </c>
      <c r="I184" s="204">
        <f t="shared" si="40"/>
        <v>4.939195767195768</v>
      </c>
      <c r="J184" s="199">
        <v>42</v>
      </c>
      <c r="K184" s="199">
        <v>45</v>
      </c>
      <c r="L184" s="199">
        <v>50</v>
      </c>
      <c r="M184" s="204">
        <f t="shared" si="26"/>
        <v>30.021266666666662</v>
      </c>
      <c r="N184" s="311">
        <f t="shared" si="27"/>
        <v>4.7652804232804229</v>
      </c>
      <c r="O184" s="319"/>
    </row>
    <row r="185" spans="1:15" ht="30" customHeight="1" x14ac:dyDescent="0.25">
      <c r="A185" s="195" t="s">
        <v>1765</v>
      </c>
      <c r="B185" s="201">
        <v>400</v>
      </c>
      <c r="C185" s="201" t="s">
        <v>3901</v>
      </c>
      <c r="D185" s="13" t="s">
        <v>295</v>
      </c>
      <c r="E185" s="199">
        <v>60</v>
      </c>
      <c r="F185" s="199">
        <v>65</v>
      </c>
      <c r="G185" s="199">
        <v>39</v>
      </c>
      <c r="H185" s="204">
        <f>(E185+F185+G185)/3*0.38*1.73</f>
        <v>35.937866666666665</v>
      </c>
      <c r="I185" s="204">
        <f t="shared" si="40"/>
        <v>8.9844666666666662</v>
      </c>
      <c r="J185" s="199">
        <v>60</v>
      </c>
      <c r="K185" s="199">
        <v>65</v>
      </c>
      <c r="L185" s="199">
        <v>39</v>
      </c>
      <c r="M185" s="204">
        <f t="shared" si="26"/>
        <v>35.937866666666665</v>
      </c>
      <c r="N185" s="311">
        <f t="shared" si="27"/>
        <v>8.9844666666666662</v>
      </c>
      <c r="O185" s="319"/>
    </row>
    <row r="186" spans="1:15" ht="15" customHeight="1" x14ac:dyDescent="0.25">
      <c r="A186" s="195" t="s">
        <v>1912</v>
      </c>
      <c r="B186" s="201">
        <v>400</v>
      </c>
      <c r="C186" s="201" t="s">
        <v>3901</v>
      </c>
      <c r="D186" s="21" t="s">
        <v>7</v>
      </c>
      <c r="E186" s="199">
        <v>46</v>
      </c>
      <c r="F186" s="199">
        <v>36</v>
      </c>
      <c r="G186" s="199">
        <v>18</v>
      </c>
      <c r="H186" s="204">
        <f>(E186+F186+G186)/3*0.38*1.73</f>
        <v>21.913333333333334</v>
      </c>
      <c r="I186" s="204">
        <f t="shared" si="40"/>
        <v>5.4783333333333335</v>
      </c>
      <c r="J186" s="199">
        <v>46</v>
      </c>
      <c r="K186" s="199">
        <v>36</v>
      </c>
      <c r="L186" s="199">
        <v>18</v>
      </c>
      <c r="M186" s="204">
        <f t="shared" si="26"/>
        <v>21.913333333333334</v>
      </c>
      <c r="N186" s="311">
        <f t="shared" si="27"/>
        <v>5.4783333333333335</v>
      </c>
      <c r="O186" s="319"/>
    </row>
    <row r="187" spans="1:15" ht="75" customHeight="1" x14ac:dyDescent="0.25">
      <c r="A187" s="195" t="s">
        <v>1678</v>
      </c>
      <c r="B187" s="201">
        <v>630</v>
      </c>
      <c r="C187" s="201" t="s">
        <v>3911</v>
      </c>
      <c r="D187" s="13" t="s">
        <v>625</v>
      </c>
      <c r="E187" s="199">
        <v>370</v>
      </c>
      <c r="F187" s="199">
        <v>305</v>
      </c>
      <c r="G187" s="199">
        <v>260</v>
      </c>
      <c r="H187" s="204">
        <f>(E187+F187+G187)/3*0.22*1.73</f>
        <v>118.62033333333335</v>
      </c>
      <c r="I187" s="204">
        <f t="shared" si="40"/>
        <v>18.828624338624341</v>
      </c>
      <c r="J187" s="199">
        <v>370</v>
      </c>
      <c r="K187" s="199">
        <v>305</v>
      </c>
      <c r="L187" s="199">
        <v>260</v>
      </c>
      <c r="M187" s="204">
        <f t="shared" si="26"/>
        <v>204.88966666666667</v>
      </c>
      <c r="N187" s="311">
        <f t="shared" si="27"/>
        <v>32.522169312169311</v>
      </c>
      <c r="O187" s="319"/>
    </row>
    <row r="188" spans="1:15" ht="30" customHeight="1" x14ac:dyDescent="0.25">
      <c r="A188" s="195" t="s">
        <v>1679</v>
      </c>
      <c r="B188" s="201">
        <v>320</v>
      </c>
      <c r="C188" s="201" t="s">
        <v>3911</v>
      </c>
      <c r="D188" s="13" t="s">
        <v>296</v>
      </c>
      <c r="E188" s="199">
        <v>33</v>
      </c>
      <c r="F188" s="199">
        <v>9</v>
      </c>
      <c r="G188" s="199">
        <v>28</v>
      </c>
      <c r="H188" s="204">
        <f>(E188+F188+G188)/3*0.22*1.73</f>
        <v>8.8806666666666665</v>
      </c>
      <c r="I188" s="204">
        <f t="shared" si="40"/>
        <v>2.7752083333333335</v>
      </c>
      <c r="J188" s="199">
        <v>33</v>
      </c>
      <c r="K188" s="199">
        <v>9</v>
      </c>
      <c r="L188" s="199">
        <v>28</v>
      </c>
      <c r="M188" s="204">
        <f t="shared" si="26"/>
        <v>15.339333333333334</v>
      </c>
      <c r="N188" s="311">
        <f t="shared" si="27"/>
        <v>4.793541666666667</v>
      </c>
      <c r="O188" s="319"/>
    </row>
    <row r="189" spans="1:15" ht="60" customHeight="1" x14ac:dyDescent="0.25">
      <c r="A189" s="195" t="s">
        <v>1766</v>
      </c>
      <c r="B189" s="201">
        <v>630</v>
      </c>
      <c r="C189" s="201" t="s">
        <v>3911</v>
      </c>
      <c r="D189" s="13" t="s">
        <v>297</v>
      </c>
      <c r="E189" s="199">
        <v>27</v>
      </c>
      <c r="F189" s="199">
        <v>35</v>
      </c>
      <c r="G189" s="199">
        <v>40</v>
      </c>
      <c r="H189" s="204">
        <f t="shared" ref="H189:H194" si="42">(E189+F189+G189)/3*0.38*1.73</f>
        <v>22.351600000000001</v>
      </c>
      <c r="I189" s="204">
        <f t="shared" si="40"/>
        <v>3.5478730158730163</v>
      </c>
      <c r="J189" s="199">
        <v>27</v>
      </c>
      <c r="K189" s="199">
        <v>35</v>
      </c>
      <c r="L189" s="199">
        <v>40</v>
      </c>
      <c r="M189" s="204">
        <f t="shared" si="26"/>
        <v>22.351600000000001</v>
      </c>
      <c r="N189" s="311">
        <f t="shared" si="27"/>
        <v>3.5478730158730163</v>
      </c>
      <c r="O189" s="319"/>
    </row>
    <row r="190" spans="1:15" ht="15" customHeight="1" x14ac:dyDescent="0.25">
      <c r="A190" s="195" t="s">
        <v>2016</v>
      </c>
      <c r="B190" s="201">
        <v>630</v>
      </c>
      <c r="C190" s="201" t="s">
        <v>3911</v>
      </c>
      <c r="D190" s="21" t="s">
        <v>7</v>
      </c>
      <c r="E190" s="199">
        <v>91</v>
      </c>
      <c r="F190" s="199">
        <v>73</v>
      </c>
      <c r="G190" s="199">
        <v>57</v>
      </c>
      <c r="H190" s="204">
        <f t="shared" si="42"/>
        <v>48.428466666666672</v>
      </c>
      <c r="I190" s="204">
        <f t="shared" si="40"/>
        <v>7.6870582010582016</v>
      </c>
      <c r="J190" s="199">
        <v>91</v>
      </c>
      <c r="K190" s="199">
        <v>73</v>
      </c>
      <c r="L190" s="199">
        <v>57</v>
      </c>
      <c r="M190" s="204">
        <f t="shared" si="26"/>
        <v>48.428466666666672</v>
      </c>
      <c r="N190" s="311">
        <f t="shared" si="27"/>
        <v>7.6870582010582016</v>
      </c>
      <c r="O190" s="319"/>
    </row>
    <row r="191" spans="1:15" ht="60" customHeight="1" x14ac:dyDescent="0.25">
      <c r="A191" s="195" t="s">
        <v>2029</v>
      </c>
      <c r="B191" s="201">
        <v>400</v>
      </c>
      <c r="C191" s="201" t="s">
        <v>3901</v>
      </c>
      <c r="D191" s="13" t="s">
        <v>646</v>
      </c>
      <c r="E191" s="199">
        <v>86</v>
      </c>
      <c r="F191" s="199">
        <v>82</v>
      </c>
      <c r="G191" s="199">
        <v>106</v>
      </c>
      <c r="H191" s="204">
        <f t="shared" si="42"/>
        <v>60.042533333333324</v>
      </c>
      <c r="I191" s="204">
        <f t="shared" si="40"/>
        <v>15.010633333333331</v>
      </c>
      <c r="J191" s="199">
        <v>86</v>
      </c>
      <c r="K191" s="199">
        <v>82</v>
      </c>
      <c r="L191" s="199">
        <v>106</v>
      </c>
      <c r="M191" s="204">
        <f t="shared" si="26"/>
        <v>60.042533333333324</v>
      </c>
      <c r="N191" s="311">
        <f t="shared" si="27"/>
        <v>15.010633333333331</v>
      </c>
      <c r="O191" s="319"/>
    </row>
    <row r="192" spans="1:15" ht="56.25" customHeight="1" x14ac:dyDescent="0.25">
      <c r="A192" s="195" t="s">
        <v>2150</v>
      </c>
      <c r="B192" s="201">
        <v>400</v>
      </c>
      <c r="C192" s="201" t="s">
        <v>3901</v>
      </c>
      <c r="D192" s="21" t="s">
        <v>7</v>
      </c>
      <c r="E192" s="199">
        <v>55</v>
      </c>
      <c r="F192" s="199">
        <v>57</v>
      </c>
      <c r="G192" s="199">
        <v>81</v>
      </c>
      <c r="H192" s="204">
        <f t="shared" si="42"/>
        <v>42.292733333333331</v>
      </c>
      <c r="I192" s="204">
        <f t="shared" si="40"/>
        <v>10.573183333333333</v>
      </c>
      <c r="J192" s="199">
        <v>55</v>
      </c>
      <c r="K192" s="199">
        <v>57</v>
      </c>
      <c r="L192" s="199">
        <v>81</v>
      </c>
      <c r="M192" s="204">
        <f t="shared" si="26"/>
        <v>42.292733333333331</v>
      </c>
      <c r="N192" s="311">
        <f t="shared" si="27"/>
        <v>10.573183333333333</v>
      </c>
      <c r="O192" s="319"/>
    </row>
    <row r="193" spans="1:15" ht="75" customHeight="1" x14ac:dyDescent="0.25">
      <c r="A193" s="195" t="s">
        <v>2030</v>
      </c>
      <c r="B193" s="201">
        <v>400</v>
      </c>
      <c r="C193" s="201" t="s">
        <v>3901</v>
      </c>
      <c r="D193" s="13" t="s">
        <v>298</v>
      </c>
      <c r="E193" s="199">
        <v>112</v>
      </c>
      <c r="F193" s="199">
        <v>125</v>
      </c>
      <c r="G193" s="199">
        <v>136</v>
      </c>
      <c r="H193" s="204">
        <f t="shared" si="42"/>
        <v>81.736733333333319</v>
      </c>
      <c r="I193" s="204">
        <f t="shared" si="40"/>
        <v>20.43418333333333</v>
      </c>
      <c r="J193" s="199">
        <v>102</v>
      </c>
      <c r="K193" s="199">
        <v>81</v>
      </c>
      <c r="L193" s="199">
        <v>80</v>
      </c>
      <c r="M193" s="204">
        <f t="shared" si="26"/>
        <v>57.632066666666667</v>
      </c>
      <c r="N193" s="311">
        <f t="shared" si="27"/>
        <v>14.408016666666668</v>
      </c>
      <c r="O193" s="319"/>
    </row>
    <row r="194" spans="1:15" ht="15" customHeight="1" x14ac:dyDescent="0.25">
      <c r="A194" s="195" t="s">
        <v>2151</v>
      </c>
      <c r="B194" s="201">
        <v>400</v>
      </c>
      <c r="C194" s="201" t="s">
        <v>3901</v>
      </c>
      <c r="D194" s="21" t="s">
        <v>7</v>
      </c>
      <c r="E194" s="199">
        <v>61</v>
      </c>
      <c r="F194" s="199">
        <v>42</v>
      </c>
      <c r="G194" s="199">
        <v>75</v>
      </c>
      <c r="H194" s="204">
        <f t="shared" si="42"/>
        <v>39.005733333333332</v>
      </c>
      <c r="I194" s="204">
        <f t="shared" si="40"/>
        <v>9.751433333333333</v>
      </c>
      <c r="J194" s="199">
        <v>61</v>
      </c>
      <c r="K194" s="199">
        <v>42</v>
      </c>
      <c r="L194" s="199">
        <v>75</v>
      </c>
      <c r="M194" s="204">
        <f t="shared" si="26"/>
        <v>39.005733333333332</v>
      </c>
      <c r="N194" s="311">
        <f t="shared" si="27"/>
        <v>9.751433333333333</v>
      </c>
      <c r="O194" s="319"/>
    </row>
    <row r="195" spans="1:15" ht="15" customHeight="1" x14ac:dyDescent="0.25">
      <c r="A195" s="195" t="s">
        <v>1680</v>
      </c>
      <c r="B195" s="201">
        <v>400</v>
      </c>
      <c r="C195" s="201" t="s">
        <v>3911</v>
      </c>
      <c r="D195" s="13" t="s">
        <v>227</v>
      </c>
      <c r="E195" s="199">
        <v>295</v>
      </c>
      <c r="F195" s="199">
        <v>230</v>
      </c>
      <c r="G195" s="199">
        <v>314</v>
      </c>
      <c r="H195" s="204">
        <f>(E195+F195+G195)/3*0.22*1.73</f>
        <v>106.44113333333334</v>
      </c>
      <c r="I195" s="204">
        <f t="shared" si="40"/>
        <v>26.610283333333335</v>
      </c>
      <c r="J195" s="199">
        <v>295</v>
      </c>
      <c r="K195" s="199">
        <v>230</v>
      </c>
      <c r="L195" s="199">
        <v>314</v>
      </c>
      <c r="M195" s="204">
        <f t="shared" si="26"/>
        <v>183.85286666666667</v>
      </c>
      <c r="N195" s="311">
        <f t="shared" si="27"/>
        <v>45.963216666666668</v>
      </c>
      <c r="O195" s="319"/>
    </row>
    <row r="196" spans="1:15" ht="45" customHeight="1" x14ac:dyDescent="0.25">
      <c r="A196" s="195" t="s">
        <v>2031</v>
      </c>
      <c r="B196" s="201">
        <v>400</v>
      </c>
      <c r="C196" s="201" t="s">
        <v>3901</v>
      </c>
      <c r="D196" s="13" t="s">
        <v>299</v>
      </c>
      <c r="E196" s="199">
        <v>141</v>
      </c>
      <c r="F196" s="199">
        <v>133</v>
      </c>
      <c r="G196" s="199">
        <v>89</v>
      </c>
      <c r="H196" s="204">
        <f t="shared" ref="H196:H197" si="43">(E196+F196+G196)/3*0.38*1.73</f>
        <v>79.545400000000001</v>
      </c>
      <c r="I196" s="204">
        <f t="shared" si="40"/>
        <v>19.88635</v>
      </c>
      <c r="J196" s="199">
        <v>141</v>
      </c>
      <c r="K196" s="199">
        <v>133</v>
      </c>
      <c r="L196" s="199">
        <v>89</v>
      </c>
      <c r="M196" s="204">
        <f t="shared" si="26"/>
        <v>79.545400000000001</v>
      </c>
      <c r="N196" s="311">
        <f t="shared" si="27"/>
        <v>19.88635</v>
      </c>
      <c r="O196" s="319"/>
    </row>
    <row r="197" spans="1:15" ht="15" customHeight="1" x14ac:dyDescent="0.25">
      <c r="A197" s="195" t="s">
        <v>2152</v>
      </c>
      <c r="B197" s="201">
        <v>400</v>
      </c>
      <c r="C197" s="201" t="s">
        <v>3901</v>
      </c>
      <c r="D197" s="21" t="s">
        <v>7</v>
      </c>
      <c r="E197" s="199">
        <v>88</v>
      </c>
      <c r="F197" s="199">
        <v>32</v>
      </c>
      <c r="G197" s="199">
        <v>53</v>
      </c>
      <c r="H197" s="204">
        <f t="shared" si="43"/>
        <v>37.910066666666665</v>
      </c>
      <c r="I197" s="204">
        <f t="shared" si="40"/>
        <v>9.4775166666666664</v>
      </c>
      <c r="J197" s="199">
        <v>88</v>
      </c>
      <c r="K197" s="199">
        <v>32</v>
      </c>
      <c r="L197" s="199">
        <v>53</v>
      </c>
      <c r="M197" s="204">
        <f t="shared" si="26"/>
        <v>37.910066666666665</v>
      </c>
      <c r="N197" s="311">
        <f t="shared" si="27"/>
        <v>9.4775166666666664</v>
      </c>
      <c r="O197" s="319"/>
    </row>
    <row r="198" spans="1:15" ht="60" customHeight="1" x14ac:dyDescent="0.25">
      <c r="A198" s="195" t="s">
        <v>1681</v>
      </c>
      <c r="B198" s="201">
        <v>250</v>
      </c>
      <c r="C198" s="201" t="s">
        <v>3911</v>
      </c>
      <c r="D198" s="13" t="s">
        <v>300</v>
      </c>
      <c r="E198" s="199">
        <v>116</v>
      </c>
      <c r="F198" s="199">
        <v>3</v>
      </c>
      <c r="G198" s="199">
        <v>4</v>
      </c>
      <c r="H198" s="204">
        <f>(E198+F198+G198)/3*0.22*1.73</f>
        <v>15.6046</v>
      </c>
      <c r="I198" s="204">
        <f t="shared" si="40"/>
        <v>6.2418399999999998</v>
      </c>
      <c r="J198" s="199">
        <v>116</v>
      </c>
      <c r="K198" s="199">
        <v>3</v>
      </c>
      <c r="L198" s="199">
        <v>4</v>
      </c>
      <c r="M198" s="204">
        <f t="shared" si="26"/>
        <v>26.953399999999998</v>
      </c>
      <c r="N198" s="311">
        <f t="shared" si="27"/>
        <v>10.781359999999999</v>
      </c>
      <c r="O198" s="319"/>
    </row>
    <row r="199" spans="1:15" ht="30" customHeight="1" x14ac:dyDescent="0.25">
      <c r="A199" s="195" t="s">
        <v>1767</v>
      </c>
      <c r="B199" s="201">
        <v>1000</v>
      </c>
      <c r="C199" s="201" t="s">
        <v>3901</v>
      </c>
      <c r="D199" s="13" t="s">
        <v>301</v>
      </c>
      <c r="E199" s="199">
        <v>62</v>
      </c>
      <c r="F199" s="199">
        <v>22</v>
      </c>
      <c r="G199" s="199">
        <v>9</v>
      </c>
      <c r="H199" s="204">
        <f t="shared" ref="H199:H200" si="44">(E199+F199+G199)/3*0.38*1.73</f>
        <v>20.3794</v>
      </c>
      <c r="I199" s="204">
        <f t="shared" si="40"/>
        <v>2.0379399999999999</v>
      </c>
      <c r="J199" s="199">
        <v>30</v>
      </c>
      <c r="K199" s="199">
        <v>25</v>
      </c>
      <c r="L199" s="199">
        <v>22</v>
      </c>
      <c r="M199" s="204">
        <f t="shared" ref="M199:M262" si="45">(J199+K199+L199)/3*0.38*1.73</f>
        <v>16.873266666666666</v>
      </c>
      <c r="N199" s="311">
        <f t="shared" ref="N199:N262" si="46">M199/B199*100</f>
        <v>1.6873266666666669</v>
      </c>
      <c r="O199" s="319"/>
    </row>
    <row r="200" spans="1:15" ht="15" customHeight="1" x14ac:dyDescent="0.25">
      <c r="A200" s="195" t="s">
        <v>1913</v>
      </c>
      <c r="B200" s="2">
        <v>1000</v>
      </c>
      <c r="C200" s="201" t="s">
        <v>3901</v>
      </c>
      <c r="D200" s="21" t="s">
        <v>7</v>
      </c>
      <c r="E200" s="199">
        <v>267</v>
      </c>
      <c r="F200" s="199">
        <v>179</v>
      </c>
      <c r="G200" s="199">
        <v>193</v>
      </c>
      <c r="H200" s="204">
        <f t="shared" si="44"/>
        <v>140.02619999999999</v>
      </c>
      <c r="I200" s="204">
        <f t="shared" si="40"/>
        <v>14.002619999999999</v>
      </c>
      <c r="J200" s="199">
        <v>256</v>
      </c>
      <c r="K200" s="199">
        <v>140</v>
      </c>
      <c r="L200" s="199">
        <v>180</v>
      </c>
      <c r="M200" s="204">
        <f t="shared" si="45"/>
        <v>126.22080000000001</v>
      </c>
      <c r="N200" s="311">
        <f t="shared" si="46"/>
        <v>12.622080000000002</v>
      </c>
      <c r="O200" s="319"/>
    </row>
    <row r="201" spans="1:15" ht="15" customHeight="1" x14ac:dyDescent="0.25">
      <c r="A201" s="195" t="s">
        <v>3265</v>
      </c>
      <c r="B201" s="2">
        <v>100</v>
      </c>
      <c r="C201" s="201" t="s">
        <v>3911</v>
      </c>
      <c r="D201" s="13" t="s">
        <v>227</v>
      </c>
      <c r="E201" s="199">
        <v>86</v>
      </c>
      <c r="F201" s="199">
        <v>57</v>
      </c>
      <c r="G201" s="199">
        <v>58</v>
      </c>
      <c r="H201" s="204">
        <f>(E201+F201+G201)/3*0.22*1.73</f>
        <v>25.5002</v>
      </c>
      <c r="I201" s="204">
        <f t="shared" si="40"/>
        <v>25.5002</v>
      </c>
      <c r="J201" s="199">
        <v>85</v>
      </c>
      <c r="K201" s="199">
        <v>40</v>
      </c>
      <c r="L201" s="199">
        <v>50</v>
      </c>
      <c r="M201" s="204">
        <f t="shared" si="45"/>
        <v>38.348333333333336</v>
      </c>
      <c r="N201" s="311">
        <f t="shared" si="46"/>
        <v>38.348333333333336</v>
      </c>
      <c r="O201" s="319"/>
    </row>
    <row r="202" spans="1:15" ht="45" customHeight="1" x14ac:dyDescent="0.25">
      <c r="A202" s="195" t="s">
        <v>2032</v>
      </c>
      <c r="B202" s="201">
        <v>400</v>
      </c>
      <c r="C202" s="201" t="s">
        <v>3901</v>
      </c>
      <c r="D202" s="13" t="s">
        <v>302</v>
      </c>
      <c r="E202" s="199">
        <v>39</v>
      </c>
      <c r="F202" s="199">
        <v>54</v>
      </c>
      <c r="G202" s="199">
        <v>56</v>
      </c>
      <c r="H202" s="204">
        <f>(E202+F202+G202)/3*0.38*1.73</f>
        <v>32.650866666666666</v>
      </c>
      <c r="I202" s="204">
        <f t="shared" si="40"/>
        <v>8.1627166666666664</v>
      </c>
      <c r="J202" s="199">
        <v>39</v>
      </c>
      <c r="K202" s="199">
        <v>54</v>
      </c>
      <c r="L202" s="199">
        <v>56</v>
      </c>
      <c r="M202" s="204">
        <f t="shared" si="45"/>
        <v>32.650866666666666</v>
      </c>
      <c r="N202" s="311">
        <f t="shared" si="46"/>
        <v>8.1627166666666664</v>
      </c>
      <c r="O202" s="327"/>
    </row>
    <row r="203" spans="1:15" ht="15" customHeight="1" x14ac:dyDescent="0.25">
      <c r="A203" s="195" t="s">
        <v>2153</v>
      </c>
      <c r="B203" s="201">
        <v>400</v>
      </c>
      <c r="C203" s="201" t="s">
        <v>3901</v>
      </c>
      <c r="D203" s="21" t="s">
        <v>7</v>
      </c>
      <c r="E203" s="199">
        <v>114</v>
      </c>
      <c r="F203" s="199">
        <v>101</v>
      </c>
      <c r="G203" s="199">
        <v>99</v>
      </c>
      <c r="H203" s="204">
        <f>(E203+F203+G203)/3*0.38*1.73</f>
        <v>68.807866666666669</v>
      </c>
      <c r="I203" s="204">
        <f t="shared" si="40"/>
        <v>17.201966666666667</v>
      </c>
      <c r="J203" s="199">
        <v>114</v>
      </c>
      <c r="K203" s="199">
        <v>101</v>
      </c>
      <c r="L203" s="199">
        <v>99</v>
      </c>
      <c r="M203" s="204">
        <f t="shared" si="45"/>
        <v>68.807866666666669</v>
      </c>
      <c r="N203" s="311">
        <f t="shared" si="46"/>
        <v>17.201966666666667</v>
      </c>
      <c r="O203" s="327"/>
    </row>
    <row r="204" spans="1:15" ht="15" customHeight="1" x14ac:dyDescent="0.25">
      <c r="A204" s="195" t="s">
        <v>3336</v>
      </c>
      <c r="B204" s="201">
        <v>320</v>
      </c>
      <c r="C204" s="201" t="s">
        <v>3911</v>
      </c>
      <c r="D204" s="13" t="s">
        <v>227</v>
      </c>
      <c r="E204" s="199">
        <v>164</v>
      </c>
      <c r="F204" s="199">
        <v>163</v>
      </c>
      <c r="G204" s="199">
        <v>174</v>
      </c>
      <c r="H204" s="204">
        <f>(E204+F204+G204)/3*0.22*1.73</f>
        <v>63.560200000000002</v>
      </c>
      <c r="I204" s="204">
        <f t="shared" si="40"/>
        <v>19.862562499999999</v>
      </c>
      <c r="J204" s="199">
        <v>160</v>
      </c>
      <c r="K204" s="199">
        <v>110</v>
      </c>
      <c r="L204" s="199">
        <v>130</v>
      </c>
      <c r="M204" s="204">
        <f t="shared" si="45"/>
        <v>87.653333333333336</v>
      </c>
      <c r="N204" s="311">
        <f t="shared" si="46"/>
        <v>27.391666666666669</v>
      </c>
      <c r="O204" s="319"/>
    </row>
    <row r="205" spans="1:15" ht="15" customHeight="1" x14ac:dyDescent="0.25">
      <c r="A205" s="195" t="s">
        <v>2033</v>
      </c>
      <c r="B205" s="201">
        <v>400</v>
      </c>
      <c r="C205" s="201" t="s">
        <v>3901</v>
      </c>
      <c r="D205" s="13" t="s">
        <v>303</v>
      </c>
      <c r="E205" s="199">
        <v>114</v>
      </c>
      <c r="F205" s="199">
        <v>115</v>
      </c>
      <c r="G205" s="199">
        <v>97</v>
      </c>
      <c r="H205" s="204">
        <f t="shared" ref="H205:H220" si="47">(E205+F205+G205)/3*0.38*1.73</f>
        <v>71.437466666666666</v>
      </c>
      <c r="I205" s="204">
        <f t="shared" si="40"/>
        <v>17.859366666666666</v>
      </c>
      <c r="J205" s="199">
        <v>60</v>
      </c>
      <c r="K205" s="199">
        <v>85</v>
      </c>
      <c r="L205" s="199">
        <v>65</v>
      </c>
      <c r="M205" s="204">
        <f t="shared" si="45"/>
        <v>46.018000000000001</v>
      </c>
      <c r="N205" s="311">
        <f t="shared" si="46"/>
        <v>11.5045</v>
      </c>
      <c r="O205" s="319"/>
    </row>
    <row r="206" spans="1:15" ht="15" customHeight="1" x14ac:dyDescent="0.25">
      <c r="A206" s="195" t="s">
        <v>2154</v>
      </c>
      <c r="B206" s="201">
        <v>400</v>
      </c>
      <c r="C206" s="201" t="s">
        <v>3901</v>
      </c>
      <c r="D206" s="21" t="s">
        <v>7</v>
      </c>
      <c r="E206" s="199">
        <v>45</v>
      </c>
      <c r="F206" s="199">
        <v>88</v>
      </c>
      <c r="G206" s="199">
        <v>67</v>
      </c>
      <c r="H206" s="204">
        <f t="shared" si="47"/>
        <v>43.826666666666668</v>
      </c>
      <c r="I206" s="204">
        <f t="shared" si="40"/>
        <v>10.956666666666667</v>
      </c>
      <c r="J206" s="199">
        <v>90</v>
      </c>
      <c r="K206" s="199">
        <v>95</v>
      </c>
      <c r="L206" s="199">
        <v>92</v>
      </c>
      <c r="M206" s="204">
        <f t="shared" si="45"/>
        <v>60.699933333333334</v>
      </c>
      <c r="N206" s="311">
        <f t="shared" si="46"/>
        <v>15.174983333333333</v>
      </c>
      <c r="O206" s="319"/>
    </row>
    <row r="207" spans="1:15" ht="30" customHeight="1" x14ac:dyDescent="0.25">
      <c r="A207" s="195">
        <v>2105</v>
      </c>
      <c r="B207" s="201">
        <v>630</v>
      </c>
      <c r="C207" s="201" t="s">
        <v>3901</v>
      </c>
      <c r="D207" s="13" t="s">
        <v>304</v>
      </c>
      <c r="E207" s="199">
        <v>76</v>
      </c>
      <c r="F207" s="199">
        <v>70</v>
      </c>
      <c r="G207" s="199">
        <v>107</v>
      </c>
      <c r="H207" s="204">
        <f t="shared" si="47"/>
        <v>55.440733333333334</v>
      </c>
      <c r="I207" s="204">
        <f t="shared" si="40"/>
        <v>8.8001164021164016</v>
      </c>
      <c r="J207" s="199">
        <v>76</v>
      </c>
      <c r="K207" s="199">
        <v>70</v>
      </c>
      <c r="L207" s="199">
        <v>107</v>
      </c>
      <c r="M207" s="204">
        <f t="shared" si="45"/>
        <v>55.440733333333334</v>
      </c>
      <c r="N207" s="311">
        <f t="shared" si="46"/>
        <v>8.8001164021164016</v>
      </c>
      <c r="O207" s="319"/>
    </row>
    <row r="208" spans="1:15" ht="30" customHeight="1" x14ac:dyDescent="0.25">
      <c r="A208" s="195">
        <v>2106</v>
      </c>
      <c r="B208" s="201">
        <v>400</v>
      </c>
      <c r="C208" s="201" t="s">
        <v>3901</v>
      </c>
      <c r="D208" s="13" t="s">
        <v>305</v>
      </c>
      <c r="E208" s="199">
        <v>52</v>
      </c>
      <c r="F208" s="199">
        <v>79</v>
      </c>
      <c r="G208" s="199">
        <v>50</v>
      </c>
      <c r="H208" s="204">
        <f t="shared" si="47"/>
        <v>39.663133333333334</v>
      </c>
      <c r="I208" s="204">
        <f t="shared" si="40"/>
        <v>9.9157833333333336</v>
      </c>
      <c r="J208" s="199">
        <v>70</v>
      </c>
      <c r="K208" s="199">
        <v>70</v>
      </c>
      <c r="L208" s="199">
        <v>80</v>
      </c>
      <c r="M208" s="204">
        <f t="shared" si="45"/>
        <v>48.209333333333326</v>
      </c>
      <c r="N208" s="311">
        <f t="shared" si="46"/>
        <v>12.052333333333332</v>
      </c>
      <c r="O208" s="319"/>
    </row>
    <row r="209" spans="1:15" ht="105" customHeight="1" x14ac:dyDescent="0.25">
      <c r="A209" s="195" t="s">
        <v>1768</v>
      </c>
      <c r="B209" s="201">
        <v>400</v>
      </c>
      <c r="C209" s="201" t="s">
        <v>3901</v>
      </c>
      <c r="D209" s="13" t="s">
        <v>647</v>
      </c>
      <c r="E209" s="199">
        <v>27</v>
      </c>
      <c r="F209" s="199">
        <v>17</v>
      </c>
      <c r="G209" s="199">
        <v>20</v>
      </c>
      <c r="H209" s="204">
        <f t="shared" si="47"/>
        <v>14.024533333333331</v>
      </c>
      <c r="I209" s="204">
        <f t="shared" ref="I209:I240" si="48">H209/B209*100</f>
        <v>3.5061333333333327</v>
      </c>
      <c r="J209" s="199">
        <v>27</v>
      </c>
      <c r="K209" s="199">
        <v>17</v>
      </c>
      <c r="L209" s="199">
        <v>20</v>
      </c>
      <c r="M209" s="204">
        <f t="shared" si="45"/>
        <v>14.024533333333331</v>
      </c>
      <c r="N209" s="311">
        <f t="shared" si="46"/>
        <v>3.5061333333333327</v>
      </c>
      <c r="O209" s="319"/>
    </row>
    <row r="210" spans="1:15" ht="15" customHeight="1" x14ac:dyDescent="0.25">
      <c r="A210" s="195" t="s">
        <v>1914</v>
      </c>
      <c r="B210" s="201">
        <v>400</v>
      </c>
      <c r="C210" s="201" t="s">
        <v>3901</v>
      </c>
      <c r="D210" s="21" t="s">
        <v>7</v>
      </c>
      <c r="E210" s="199">
        <v>110</v>
      </c>
      <c r="F210" s="199">
        <v>105</v>
      </c>
      <c r="G210" s="199">
        <v>108</v>
      </c>
      <c r="H210" s="204">
        <f t="shared" si="47"/>
        <v>70.78006666666667</v>
      </c>
      <c r="I210" s="204">
        <f t="shared" si="48"/>
        <v>17.695016666666668</v>
      </c>
      <c r="J210" s="199">
        <v>110</v>
      </c>
      <c r="K210" s="199">
        <v>105</v>
      </c>
      <c r="L210" s="199">
        <v>108</v>
      </c>
      <c r="M210" s="204">
        <f t="shared" si="45"/>
        <v>70.78006666666667</v>
      </c>
      <c r="N210" s="311">
        <f t="shared" si="46"/>
        <v>17.695016666666668</v>
      </c>
      <c r="O210" s="319"/>
    </row>
    <row r="211" spans="1:15" ht="45" customHeight="1" x14ac:dyDescent="0.25">
      <c r="A211" s="195" t="s">
        <v>1769</v>
      </c>
      <c r="B211" s="201">
        <v>400</v>
      </c>
      <c r="C211" s="201" t="s">
        <v>3901</v>
      </c>
      <c r="D211" s="13" t="s">
        <v>306</v>
      </c>
      <c r="E211" s="199">
        <v>102</v>
      </c>
      <c r="F211" s="199">
        <v>116</v>
      </c>
      <c r="G211" s="199">
        <v>134</v>
      </c>
      <c r="H211" s="204">
        <f t="shared" si="47"/>
        <v>77.134933333333336</v>
      </c>
      <c r="I211" s="204">
        <f t="shared" si="48"/>
        <v>19.283733333333334</v>
      </c>
      <c r="J211" s="199">
        <v>102</v>
      </c>
      <c r="K211" s="199">
        <v>116</v>
      </c>
      <c r="L211" s="199">
        <v>134</v>
      </c>
      <c r="M211" s="204">
        <f t="shared" si="45"/>
        <v>77.134933333333336</v>
      </c>
      <c r="N211" s="311">
        <f t="shared" si="46"/>
        <v>19.283733333333334</v>
      </c>
      <c r="O211" s="319"/>
    </row>
    <row r="212" spans="1:15" ht="15" customHeight="1" x14ac:dyDescent="0.25">
      <c r="A212" s="195" t="s">
        <v>1915</v>
      </c>
      <c r="B212" s="201">
        <v>400</v>
      </c>
      <c r="C212" s="201" t="s">
        <v>3901</v>
      </c>
      <c r="D212" s="21" t="s">
        <v>7</v>
      </c>
      <c r="E212" s="199">
        <v>180</v>
      </c>
      <c r="F212" s="199">
        <v>215</v>
      </c>
      <c r="G212" s="199">
        <v>238</v>
      </c>
      <c r="H212" s="204">
        <f t="shared" si="47"/>
        <v>138.7114</v>
      </c>
      <c r="I212" s="204">
        <f t="shared" si="48"/>
        <v>34.677849999999999</v>
      </c>
      <c r="J212" s="199">
        <v>180</v>
      </c>
      <c r="K212" s="199">
        <v>215</v>
      </c>
      <c r="L212" s="199">
        <v>238</v>
      </c>
      <c r="M212" s="204">
        <f t="shared" si="45"/>
        <v>138.7114</v>
      </c>
      <c r="N212" s="311">
        <f t="shared" si="46"/>
        <v>34.677849999999999</v>
      </c>
      <c r="O212" s="319"/>
    </row>
    <row r="213" spans="1:15" ht="15" customHeight="1" x14ac:dyDescent="0.25">
      <c r="A213" s="195" t="s">
        <v>2034</v>
      </c>
      <c r="B213" s="201">
        <v>400</v>
      </c>
      <c r="C213" s="201" t="s">
        <v>3901</v>
      </c>
      <c r="D213" s="13" t="s">
        <v>307</v>
      </c>
      <c r="E213" s="199">
        <v>120</v>
      </c>
      <c r="F213" s="199">
        <v>131</v>
      </c>
      <c r="G213" s="199">
        <v>156</v>
      </c>
      <c r="H213" s="204">
        <f t="shared" si="47"/>
        <v>89.187266666666659</v>
      </c>
      <c r="I213" s="204">
        <f t="shared" si="48"/>
        <v>22.296816666666665</v>
      </c>
      <c r="J213" s="199">
        <v>120</v>
      </c>
      <c r="K213" s="199">
        <v>131</v>
      </c>
      <c r="L213" s="199">
        <v>156</v>
      </c>
      <c r="M213" s="204">
        <f t="shared" si="45"/>
        <v>89.187266666666659</v>
      </c>
      <c r="N213" s="311">
        <f t="shared" si="46"/>
        <v>22.296816666666665</v>
      </c>
      <c r="O213" s="319"/>
    </row>
    <row r="214" spans="1:15" ht="15" customHeight="1" x14ac:dyDescent="0.25">
      <c r="A214" s="195" t="s">
        <v>2155</v>
      </c>
      <c r="B214" s="201">
        <v>400</v>
      </c>
      <c r="C214" s="201" t="s">
        <v>3901</v>
      </c>
      <c r="D214" s="21" t="s">
        <v>7</v>
      </c>
      <c r="E214" s="199">
        <v>81</v>
      </c>
      <c r="F214" s="199">
        <v>92</v>
      </c>
      <c r="G214" s="199">
        <v>94</v>
      </c>
      <c r="H214" s="204">
        <f t="shared" si="47"/>
        <v>58.508600000000001</v>
      </c>
      <c r="I214" s="204">
        <f t="shared" si="48"/>
        <v>14.62715</v>
      </c>
      <c r="J214" s="199">
        <v>81</v>
      </c>
      <c r="K214" s="199">
        <v>92</v>
      </c>
      <c r="L214" s="199">
        <v>94</v>
      </c>
      <c r="M214" s="204">
        <f t="shared" si="45"/>
        <v>58.508600000000001</v>
      </c>
      <c r="N214" s="311">
        <f t="shared" si="46"/>
        <v>14.62715</v>
      </c>
      <c r="O214" s="319"/>
    </row>
    <row r="215" spans="1:15" ht="105" customHeight="1" x14ac:dyDescent="0.25">
      <c r="A215" s="195" t="s">
        <v>1770</v>
      </c>
      <c r="B215" s="201">
        <v>1000</v>
      </c>
      <c r="C215" s="201" t="s">
        <v>3901</v>
      </c>
      <c r="D215" s="13" t="s">
        <v>648</v>
      </c>
      <c r="E215" s="199">
        <v>36</v>
      </c>
      <c r="F215" s="199">
        <v>32</v>
      </c>
      <c r="G215" s="199">
        <v>31</v>
      </c>
      <c r="H215" s="204">
        <f t="shared" si="47"/>
        <v>21.694200000000002</v>
      </c>
      <c r="I215" s="204">
        <f t="shared" si="48"/>
        <v>2.1694200000000006</v>
      </c>
      <c r="J215" s="199">
        <v>36</v>
      </c>
      <c r="K215" s="199">
        <v>32</v>
      </c>
      <c r="L215" s="199">
        <v>31</v>
      </c>
      <c r="M215" s="204">
        <f t="shared" si="45"/>
        <v>21.694200000000002</v>
      </c>
      <c r="N215" s="311">
        <f t="shared" si="46"/>
        <v>2.1694200000000006</v>
      </c>
      <c r="O215" s="319"/>
    </row>
    <row r="216" spans="1:15" ht="15" customHeight="1" x14ac:dyDescent="0.25">
      <c r="A216" s="195" t="s">
        <v>1916</v>
      </c>
      <c r="B216" s="201">
        <v>1000</v>
      </c>
      <c r="C216" s="201" t="s">
        <v>3901</v>
      </c>
      <c r="D216" s="21" t="s">
        <v>7</v>
      </c>
      <c r="E216" s="199">
        <v>28</v>
      </c>
      <c r="F216" s="199">
        <v>47</v>
      </c>
      <c r="G216" s="199">
        <v>31</v>
      </c>
      <c r="H216" s="204">
        <f t="shared" si="47"/>
        <v>23.228133333333336</v>
      </c>
      <c r="I216" s="204">
        <f t="shared" si="48"/>
        <v>2.3228133333333334</v>
      </c>
      <c r="J216" s="199">
        <v>28</v>
      </c>
      <c r="K216" s="199">
        <v>47</v>
      </c>
      <c r="L216" s="199">
        <v>31</v>
      </c>
      <c r="M216" s="204">
        <f t="shared" si="45"/>
        <v>23.228133333333336</v>
      </c>
      <c r="N216" s="311">
        <f t="shared" si="46"/>
        <v>2.3228133333333334</v>
      </c>
      <c r="O216" s="319"/>
    </row>
    <row r="217" spans="1:15" ht="45" customHeight="1" x14ac:dyDescent="0.25">
      <c r="A217" s="195" t="s">
        <v>1771</v>
      </c>
      <c r="B217" s="201">
        <v>400</v>
      </c>
      <c r="C217" s="201" t="s">
        <v>3901</v>
      </c>
      <c r="D217" s="13" t="s">
        <v>308</v>
      </c>
      <c r="E217" s="199">
        <v>76</v>
      </c>
      <c r="F217" s="199">
        <v>70</v>
      </c>
      <c r="G217" s="199">
        <v>12</v>
      </c>
      <c r="H217" s="204">
        <f t="shared" si="47"/>
        <v>34.623066666666666</v>
      </c>
      <c r="I217" s="204">
        <f t="shared" si="48"/>
        <v>8.6557666666666666</v>
      </c>
      <c r="J217" s="199">
        <v>76</v>
      </c>
      <c r="K217" s="199">
        <v>70</v>
      </c>
      <c r="L217" s="199">
        <v>12</v>
      </c>
      <c r="M217" s="204">
        <f t="shared" si="45"/>
        <v>34.623066666666666</v>
      </c>
      <c r="N217" s="311">
        <f t="shared" si="46"/>
        <v>8.6557666666666666</v>
      </c>
      <c r="O217" s="319"/>
    </row>
    <row r="218" spans="1:15" ht="15" customHeight="1" x14ac:dyDescent="0.25">
      <c r="A218" s="195" t="s">
        <v>1917</v>
      </c>
      <c r="B218" s="201">
        <v>400</v>
      </c>
      <c r="C218" s="201" t="s">
        <v>3901</v>
      </c>
      <c r="D218" s="21" t="s">
        <v>7</v>
      </c>
      <c r="E218" s="199">
        <v>222</v>
      </c>
      <c r="F218" s="199">
        <v>224</v>
      </c>
      <c r="G218" s="199">
        <v>218</v>
      </c>
      <c r="H218" s="204">
        <f t="shared" si="47"/>
        <v>145.50453333333334</v>
      </c>
      <c r="I218" s="204">
        <f t="shared" si="48"/>
        <v>36.376133333333335</v>
      </c>
      <c r="J218" s="199">
        <v>222</v>
      </c>
      <c r="K218" s="199">
        <v>224</v>
      </c>
      <c r="L218" s="199">
        <v>218</v>
      </c>
      <c r="M218" s="204">
        <f t="shared" si="45"/>
        <v>145.50453333333334</v>
      </c>
      <c r="N218" s="311">
        <f t="shared" si="46"/>
        <v>36.376133333333335</v>
      </c>
      <c r="O218" s="319"/>
    </row>
    <row r="219" spans="1:15" ht="105" customHeight="1" x14ac:dyDescent="0.25">
      <c r="A219" s="195" t="s">
        <v>1772</v>
      </c>
      <c r="B219" s="201">
        <v>400</v>
      </c>
      <c r="C219" s="201" t="s">
        <v>3901</v>
      </c>
      <c r="D219" s="13" t="s">
        <v>309</v>
      </c>
      <c r="E219" s="199">
        <v>312</v>
      </c>
      <c r="F219" s="199">
        <v>236</v>
      </c>
      <c r="G219" s="199">
        <v>265</v>
      </c>
      <c r="H219" s="204">
        <f t="shared" si="47"/>
        <v>178.15540000000001</v>
      </c>
      <c r="I219" s="204">
        <f t="shared" si="48"/>
        <v>44.538850000000004</v>
      </c>
      <c r="J219" s="199">
        <v>312</v>
      </c>
      <c r="K219" s="199">
        <v>236</v>
      </c>
      <c r="L219" s="199">
        <v>265</v>
      </c>
      <c r="M219" s="204">
        <f t="shared" si="45"/>
        <v>178.15540000000001</v>
      </c>
      <c r="N219" s="311">
        <f t="shared" si="46"/>
        <v>44.538850000000004</v>
      </c>
      <c r="O219" s="319"/>
    </row>
    <row r="220" spans="1:15" ht="15" customHeight="1" x14ac:dyDescent="0.25">
      <c r="A220" s="195" t="s">
        <v>1918</v>
      </c>
      <c r="B220" s="201">
        <v>400</v>
      </c>
      <c r="C220" s="201" t="s">
        <v>3901</v>
      </c>
      <c r="D220" s="21" t="s">
        <v>7</v>
      </c>
      <c r="E220" s="199">
        <v>85</v>
      </c>
      <c r="F220" s="199">
        <v>66</v>
      </c>
      <c r="G220" s="199">
        <v>85</v>
      </c>
      <c r="H220" s="204">
        <f t="shared" si="47"/>
        <v>51.715466666666671</v>
      </c>
      <c r="I220" s="204">
        <f t="shared" si="48"/>
        <v>12.92886666666667</v>
      </c>
      <c r="J220" s="199">
        <v>85</v>
      </c>
      <c r="K220" s="199">
        <v>66</v>
      </c>
      <c r="L220" s="199">
        <v>85</v>
      </c>
      <c r="M220" s="204">
        <f t="shared" si="45"/>
        <v>51.715466666666671</v>
      </c>
      <c r="N220" s="311">
        <f t="shared" si="46"/>
        <v>12.92886666666667</v>
      </c>
      <c r="O220" s="319"/>
    </row>
    <row r="221" spans="1:15" ht="15" customHeight="1" x14ac:dyDescent="0.25">
      <c r="A221" s="195" t="s">
        <v>1682</v>
      </c>
      <c r="B221" s="201">
        <v>320</v>
      </c>
      <c r="C221" s="201" t="s">
        <v>3911</v>
      </c>
      <c r="D221" s="13" t="s">
        <v>227</v>
      </c>
      <c r="E221" s="199">
        <v>174</v>
      </c>
      <c r="F221" s="199">
        <v>255</v>
      </c>
      <c r="G221" s="199">
        <v>210</v>
      </c>
      <c r="H221" s="204">
        <f>(E221+F221+G221)/3*0.22*1.73</f>
        <v>81.067799999999991</v>
      </c>
      <c r="I221" s="204">
        <f t="shared" si="48"/>
        <v>25.333687499999996</v>
      </c>
      <c r="J221" s="199">
        <v>200</v>
      </c>
      <c r="K221" s="199">
        <v>170</v>
      </c>
      <c r="L221" s="199">
        <v>190</v>
      </c>
      <c r="M221" s="204">
        <f t="shared" si="45"/>
        <v>122.71466666666667</v>
      </c>
      <c r="N221" s="311">
        <f t="shared" si="46"/>
        <v>38.348333333333336</v>
      </c>
      <c r="O221" s="319"/>
    </row>
    <row r="222" spans="1:15" ht="45" customHeight="1" x14ac:dyDescent="0.25">
      <c r="A222" s="195" t="s">
        <v>1773</v>
      </c>
      <c r="B222" s="201">
        <v>630</v>
      </c>
      <c r="C222" s="201" t="s">
        <v>3901</v>
      </c>
      <c r="D222" s="13" t="s">
        <v>310</v>
      </c>
      <c r="E222" s="199">
        <v>41</v>
      </c>
      <c r="F222" s="199">
        <v>93</v>
      </c>
      <c r="G222" s="199">
        <v>63</v>
      </c>
      <c r="H222" s="204">
        <f t="shared" ref="H222:H232" si="49">(E222+F222+G222)/3*0.38*1.73</f>
        <v>43.169266666666672</v>
      </c>
      <c r="I222" s="204">
        <f t="shared" si="48"/>
        <v>6.8522645502645512</v>
      </c>
      <c r="J222" s="199">
        <v>41</v>
      </c>
      <c r="K222" s="199">
        <v>93</v>
      </c>
      <c r="L222" s="199">
        <v>63</v>
      </c>
      <c r="M222" s="204">
        <f t="shared" si="45"/>
        <v>43.169266666666672</v>
      </c>
      <c r="N222" s="311">
        <f t="shared" si="46"/>
        <v>6.8522645502645512</v>
      </c>
      <c r="O222" s="319"/>
    </row>
    <row r="223" spans="1:15" ht="15" customHeight="1" x14ac:dyDescent="0.25">
      <c r="A223" s="195" t="s">
        <v>1919</v>
      </c>
      <c r="B223" s="201">
        <v>630</v>
      </c>
      <c r="C223" s="201" t="s">
        <v>3901</v>
      </c>
      <c r="D223" s="21" t="s">
        <v>7</v>
      </c>
      <c r="E223" s="199">
        <v>20</v>
      </c>
      <c r="F223" s="199">
        <v>19</v>
      </c>
      <c r="G223" s="199">
        <v>17</v>
      </c>
      <c r="H223" s="204">
        <f t="shared" si="49"/>
        <v>12.271466666666667</v>
      </c>
      <c r="I223" s="204">
        <f t="shared" si="48"/>
        <v>1.9478518518518519</v>
      </c>
      <c r="J223" s="199">
        <v>20</v>
      </c>
      <c r="K223" s="199">
        <v>19</v>
      </c>
      <c r="L223" s="199">
        <v>17</v>
      </c>
      <c r="M223" s="204">
        <f t="shared" si="45"/>
        <v>12.271466666666667</v>
      </c>
      <c r="N223" s="311">
        <f t="shared" si="46"/>
        <v>1.9478518518518519</v>
      </c>
      <c r="O223" s="319"/>
    </row>
    <row r="224" spans="1:15" ht="45" customHeight="1" x14ac:dyDescent="0.25">
      <c r="A224" s="195" t="s">
        <v>1774</v>
      </c>
      <c r="B224" s="201">
        <v>630</v>
      </c>
      <c r="C224" s="201" t="s">
        <v>3905</v>
      </c>
      <c r="D224" s="13" t="s">
        <v>311</v>
      </c>
      <c r="E224" s="199">
        <v>67</v>
      </c>
      <c r="F224" s="199">
        <v>48</v>
      </c>
      <c r="G224" s="199">
        <v>52</v>
      </c>
      <c r="H224" s="204">
        <f t="shared" si="49"/>
        <v>36.595266666666667</v>
      </c>
      <c r="I224" s="204">
        <f t="shared" si="48"/>
        <v>5.8087724867724875</v>
      </c>
      <c r="J224" s="199">
        <v>67</v>
      </c>
      <c r="K224" s="199">
        <v>48</v>
      </c>
      <c r="L224" s="199">
        <v>52</v>
      </c>
      <c r="M224" s="204">
        <f t="shared" si="45"/>
        <v>36.595266666666667</v>
      </c>
      <c r="N224" s="311">
        <f t="shared" si="46"/>
        <v>5.8087724867724875</v>
      </c>
      <c r="O224" s="319"/>
    </row>
    <row r="225" spans="1:15" ht="15" customHeight="1" x14ac:dyDescent="0.25">
      <c r="A225" s="195" t="s">
        <v>1920</v>
      </c>
      <c r="B225" s="201">
        <v>630</v>
      </c>
      <c r="C225" s="201" t="s">
        <v>3905</v>
      </c>
      <c r="D225" s="21" t="s">
        <v>7</v>
      </c>
      <c r="E225" s="199">
        <v>151</v>
      </c>
      <c r="F225" s="199">
        <v>178</v>
      </c>
      <c r="G225" s="199">
        <v>209</v>
      </c>
      <c r="H225" s="204">
        <f t="shared" si="49"/>
        <v>117.89373333333334</v>
      </c>
      <c r="I225" s="204">
        <f t="shared" si="48"/>
        <v>18.713291005291008</v>
      </c>
      <c r="J225" s="199">
        <v>151</v>
      </c>
      <c r="K225" s="199">
        <v>178</v>
      </c>
      <c r="L225" s="199">
        <v>209</v>
      </c>
      <c r="M225" s="204">
        <f t="shared" si="45"/>
        <v>117.89373333333334</v>
      </c>
      <c r="N225" s="311">
        <f t="shared" si="46"/>
        <v>18.713291005291008</v>
      </c>
      <c r="O225" s="319"/>
    </row>
    <row r="226" spans="1:15" ht="90" customHeight="1" x14ac:dyDescent="0.25">
      <c r="A226" s="195" t="s">
        <v>2035</v>
      </c>
      <c r="B226" s="201">
        <v>400</v>
      </c>
      <c r="C226" s="201" t="s">
        <v>3901</v>
      </c>
      <c r="D226" s="13" t="s">
        <v>312</v>
      </c>
      <c r="E226" s="199">
        <v>102</v>
      </c>
      <c r="F226" s="199">
        <v>75</v>
      </c>
      <c r="G226" s="199">
        <v>124</v>
      </c>
      <c r="H226" s="204">
        <f t="shared" si="49"/>
        <v>65.959133333333327</v>
      </c>
      <c r="I226" s="204">
        <f t="shared" si="48"/>
        <v>16.489783333333332</v>
      </c>
      <c r="J226" s="199">
        <v>102</v>
      </c>
      <c r="K226" s="199">
        <v>75</v>
      </c>
      <c r="L226" s="199">
        <v>124</v>
      </c>
      <c r="M226" s="204">
        <f t="shared" si="45"/>
        <v>65.959133333333327</v>
      </c>
      <c r="N226" s="311">
        <f t="shared" si="46"/>
        <v>16.489783333333332</v>
      </c>
      <c r="O226" s="319"/>
    </row>
    <row r="227" spans="1:15" ht="15" customHeight="1" x14ac:dyDescent="0.25">
      <c r="A227" s="195" t="s">
        <v>2156</v>
      </c>
      <c r="B227" s="201">
        <v>400</v>
      </c>
      <c r="C227" s="201" t="s">
        <v>3901</v>
      </c>
      <c r="D227" s="21" t="s">
        <v>7</v>
      </c>
      <c r="E227" s="199">
        <v>28</v>
      </c>
      <c r="F227" s="199">
        <v>16</v>
      </c>
      <c r="G227" s="199">
        <v>16</v>
      </c>
      <c r="H227" s="204">
        <f t="shared" si="49"/>
        <v>13.148</v>
      </c>
      <c r="I227" s="204">
        <f t="shared" si="48"/>
        <v>3.2869999999999995</v>
      </c>
      <c r="J227" s="199">
        <v>28</v>
      </c>
      <c r="K227" s="199">
        <v>16</v>
      </c>
      <c r="L227" s="199">
        <v>16</v>
      </c>
      <c r="M227" s="204">
        <f t="shared" si="45"/>
        <v>13.148</v>
      </c>
      <c r="N227" s="311">
        <f t="shared" si="46"/>
        <v>3.2869999999999995</v>
      </c>
      <c r="O227" s="319"/>
    </row>
    <row r="228" spans="1:15" ht="60" customHeight="1" x14ac:dyDescent="0.25">
      <c r="A228" s="195" t="s">
        <v>1775</v>
      </c>
      <c r="B228" s="201">
        <v>400</v>
      </c>
      <c r="C228" s="201" t="s">
        <v>3901</v>
      </c>
      <c r="D228" s="13" t="s">
        <v>313</v>
      </c>
      <c r="E228" s="199">
        <v>58</v>
      </c>
      <c r="F228" s="199">
        <v>78</v>
      </c>
      <c r="G228" s="199">
        <v>78</v>
      </c>
      <c r="H228" s="204">
        <f t="shared" si="49"/>
        <v>46.894533333333328</v>
      </c>
      <c r="I228" s="204">
        <f t="shared" si="48"/>
        <v>11.723633333333332</v>
      </c>
      <c r="J228" s="199">
        <v>58</v>
      </c>
      <c r="K228" s="199">
        <v>78</v>
      </c>
      <c r="L228" s="199">
        <v>78</v>
      </c>
      <c r="M228" s="204">
        <f t="shared" si="45"/>
        <v>46.894533333333328</v>
      </c>
      <c r="N228" s="311">
        <f t="shared" si="46"/>
        <v>11.723633333333332</v>
      </c>
      <c r="O228" s="319"/>
    </row>
    <row r="229" spans="1:15" ht="30" customHeight="1" x14ac:dyDescent="0.25">
      <c r="A229" s="195" t="s">
        <v>1921</v>
      </c>
      <c r="B229" s="201">
        <v>400</v>
      </c>
      <c r="C229" s="201" t="s">
        <v>3901</v>
      </c>
      <c r="D229" s="21" t="s">
        <v>7</v>
      </c>
      <c r="E229" s="199">
        <v>52</v>
      </c>
      <c r="F229" s="199">
        <v>77</v>
      </c>
      <c r="G229" s="199">
        <v>47</v>
      </c>
      <c r="H229" s="204">
        <f t="shared" si="49"/>
        <v>38.567466666666668</v>
      </c>
      <c r="I229" s="204">
        <f t="shared" si="48"/>
        <v>9.641866666666667</v>
      </c>
      <c r="J229" s="199">
        <v>52</v>
      </c>
      <c r="K229" s="199">
        <v>77</v>
      </c>
      <c r="L229" s="199">
        <v>47</v>
      </c>
      <c r="M229" s="204">
        <f t="shared" si="45"/>
        <v>38.567466666666668</v>
      </c>
      <c r="N229" s="311">
        <f t="shared" si="46"/>
        <v>9.641866666666667</v>
      </c>
      <c r="O229" s="319"/>
    </row>
    <row r="230" spans="1:15" ht="15" customHeight="1" x14ac:dyDescent="0.25">
      <c r="A230" s="195">
        <v>2126</v>
      </c>
      <c r="B230" s="201">
        <v>100</v>
      </c>
      <c r="C230" s="201" t="s">
        <v>3901</v>
      </c>
      <c r="D230" s="13" t="s">
        <v>227</v>
      </c>
      <c r="E230" s="199">
        <v>24</v>
      </c>
      <c r="F230" s="199">
        <v>25</v>
      </c>
      <c r="G230" s="199">
        <v>28</v>
      </c>
      <c r="H230" s="204">
        <f t="shared" si="49"/>
        <v>16.873266666666666</v>
      </c>
      <c r="I230" s="204">
        <f t="shared" si="48"/>
        <v>16.873266666666666</v>
      </c>
      <c r="J230" s="199">
        <v>24</v>
      </c>
      <c r="K230" s="199">
        <v>25</v>
      </c>
      <c r="L230" s="199">
        <v>28</v>
      </c>
      <c r="M230" s="204">
        <f t="shared" si="45"/>
        <v>16.873266666666666</v>
      </c>
      <c r="N230" s="311">
        <f t="shared" si="46"/>
        <v>16.873266666666666</v>
      </c>
      <c r="O230" s="319"/>
    </row>
    <row r="231" spans="1:15" ht="90" customHeight="1" x14ac:dyDescent="0.25">
      <c r="A231" s="195" t="s">
        <v>1776</v>
      </c>
      <c r="B231" s="201">
        <v>1000</v>
      </c>
      <c r="C231" s="201" t="s">
        <v>3901</v>
      </c>
      <c r="D231" s="13" t="s">
        <v>314</v>
      </c>
      <c r="E231" s="199">
        <v>91</v>
      </c>
      <c r="F231" s="199">
        <v>73</v>
      </c>
      <c r="G231" s="199">
        <v>70</v>
      </c>
      <c r="H231" s="204">
        <f t="shared" si="49"/>
        <v>51.277200000000001</v>
      </c>
      <c r="I231" s="204">
        <f t="shared" si="48"/>
        <v>5.1277200000000001</v>
      </c>
      <c r="J231" s="199">
        <v>50</v>
      </c>
      <c r="K231" s="199">
        <v>68</v>
      </c>
      <c r="L231" s="199">
        <v>73</v>
      </c>
      <c r="M231" s="204">
        <f t="shared" si="45"/>
        <v>41.85446666666666</v>
      </c>
      <c r="N231" s="311">
        <f t="shared" si="46"/>
        <v>4.1854466666666656</v>
      </c>
      <c r="O231" s="319"/>
    </row>
    <row r="232" spans="1:15" ht="15" customHeight="1" x14ac:dyDescent="0.25">
      <c r="A232" s="195" t="s">
        <v>1922</v>
      </c>
      <c r="B232" s="201">
        <v>1000</v>
      </c>
      <c r="C232" s="201" t="s">
        <v>3901</v>
      </c>
      <c r="D232" s="21" t="s">
        <v>7</v>
      </c>
      <c r="E232" s="199">
        <v>133</v>
      </c>
      <c r="F232" s="199">
        <v>154</v>
      </c>
      <c r="G232" s="199">
        <v>144</v>
      </c>
      <c r="H232" s="204">
        <f t="shared" si="49"/>
        <v>94.446466666666666</v>
      </c>
      <c r="I232" s="204">
        <f t="shared" si="48"/>
        <v>9.4446466666666655</v>
      </c>
      <c r="J232" s="199">
        <v>115</v>
      </c>
      <c r="K232" s="199">
        <v>76</v>
      </c>
      <c r="L232" s="199">
        <v>84</v>
      </c>
      <c r="M232" s="204">
        <f t="shared" si="45"/>
        <v>60.26166666666667</v>
      </c>
      <c r="N232" s="311">
        <f t="shared" si="46"/>
        <v>6.0261666666666676</v>
      </c>
      <c r="O232" s="319"/>
    </row>
    <row r="233" spans="1:15" ht="60" customHeight="1" x14ac:dyDescent="0.25">
      <c r="A233" s="195" t="s">
        <v>1777</v>
      </c>
      <c r="B233" s="201">
        <v>250</v>
      </c>
      <c r="C233" s="201" t="s">
        <v>3911</v>
      </c>
      <c r="D233" s="13" t="s">
        <v>315</v>
      </c>
      <c r="E233" s="199">
        <v>197</v>
      </c>
      <c r="F233" s="199">
        <v>217</v>
      </c>
      <c r="G233" s="199">
        <v>182</v>
      </c>
      <c r="H233" s="204">
        <f>(E233+F233+G233)/3*0.22*1.73</f>
        <v>75.612533333333332</v>
      </c>
      <c r="I233" s="204">
        <f t="shared" si="48"/>
        <v>30.245013333333333</v>
      </c>
      <c r="J233" s="199">
        <v>183</v>
      </c>
      <c r="K233" s="199">
        <v>227</v>
      </c>
      <c r="L233" s="199">
        <v>253</v>
      </c>
      <c r="M233" s="204">
        <f t="shared" si="45"/>
        <v>145.28540000000001</v>
      </c>
      <c r="N233" s="311">
        <f t="shared" si="46"/>
        <v>58.114160000000005</v>
      </c>
      <c r="O233" s="319"/>
    </row>
    <row r="234" spans="1:15" ht="15" customHeight="1" x14ac:dyDescent="0.25">
      <c r="A234" s="195" t="s">
        <v>2017</v>
      </c>
      <c r="B234" s="201">
        <v>250</v>
      </c>
      <c r="C234" s="201" t="s">
        <v>3911</v>
      </c>
      <c r="D234" s="21" t="s">
        <v>7</v>
      </c>
      <c r="E234" s="199">
        <v>207</v>
      </c>
      <c r="F234" s="199">
        <v>221</v>
      </c>
      <c r="G234" s="199">
        <v>268</v>
      </c>
      <c r="H234" s="204">
        <f t="shared" ref="H234:H235" si="50">(E234+F234+G234)/3*0.22*1.73</f>
        <v>88.299199999999999</v>
      </c>
      <c r="I234" s="204">
        <f t="shared" si="48"/>
        <v>35.319679999999998</v>
      </c>
      <c r="J234" s="199">
        <v>288</v>
      </c>
      <c r="K234" s="199">
        <v>207</v>
      </c>
      <c r="L234" s="199">
        <v>234</v>
      </c>
      <c r="M234" s="204">
        <f t="shared" si="45"/>
        <v>159.7482</v>
      </c>
      <c r="N234" s="311">
        <f t="shared" si="46"/>
        <v>63.899280000000005</v>
      </c>
      <c r="O234" s="319"/>
    </row>
    <row r="235" spans="1:15" ht="15" customHeight="1" x14ac:dyDescent="0.25">
      <c r="A235" s="195" t="s">
        <v>1683</v>
      </c>
      <c r="B235" s="201">
        <v>320</v>
      </c>
      <c r="C235" s="201" t="s">
        <v>3911</v>
      </c>
      <c r="D235" s="13" t="s">
        <v>316</v>
      </c>
      <c r="E235" s="199">
        <v>176</v>
      </c>
      <c r="F235" s="199">
        <v>150</v>
      </c>
      <c r="G235" s="199">
        <v>141</v>
      </c>
      <c r="H235" s="204">
        <f t="shared" si="50"/>
        <v>59.246733333333324</v>
      </c>
      <c r="I235" s="204">
        <f t="shared" si="48"/>
        <v>18.514604166666665</v>
      </c>
      <c r="J235" s="199">
        <v>85</v>
      </c>
      <c r="K235" s="199">
        <v>87</v>
      </c>
      <c r="L235" s="199">
        <v>50</v>
      </c>
      <c r="M235" s="204">
        <f t="shared" si="45"/>
        <v>48.647600000000004</v>
      </c>
      <c r="N235" s="311">
        <f t="shared" si="46"/>
        <v>15.202375000000002</v>
      </c>
      <c r="O235" s="319"/>
    </row>
    <row r="236" spans="1:15" ht="15" customHeight="1" x14ac:dyDescent="0.25">
      <c r="A236" s="195" t="s">
        <v>1778</v>
      </c>
      <c r="B236" s="201">
        <v>400</v>
      </c>
      <c r="C236" s="201" t="s">
        <v>3901</v>
      </c>
      <c r="D236" s="13" t="s">
        <v>317</v>
      </c>
      <c r="E236" s="199">
        <v>100</v>
      </c>
      <c r="F236" s="199">
        <v>153</v>
      </c>
      <c r="G236" s="199">
        <v>160</v>
      </c>
      <c r="H236" s="204">
        <f t="shared" ref="H236:H243" si="51">(E236+F236+G236)/3*0.38*1.73</f>
        <v>90.502066666666664</v>
      </c>
      <c r="I236" s="204">
        <f t="shared" si="48"/>
        <v>22.625516666666666</v>
      </c>
      <c r="J236" s="199">
        <v>75</v>
      </c>
      <c r="K236" s="199">
        <v>67</v>
      </c>
      <c r="L236" s="199">
        <v>74</v>
      </c>
      <c r="M236" s="204">
        <f t="shared" si="45"/>
        <v>47.332799999999999</v>
      </c>
      <c r="N236" s="311">
        <f t="shared" si="46"/>
        <v>11.8332</v>
      </c>
      <c r="O236" s="319"/>
    </row>
    <row r="237" spans="1:15" ht="15" customHeight="1" x14ac:dyDescent="0.25">
      <c r="A237" s="195" t="s">
        <v>1923</v>
      </c>
      <c r="B237" s="201">
        <v>400</v>
      </c>
      <c r="C237" s="201" t="s">
        <v>3901</v>
      </c>
      <c r="D237" s="21" t="s">
        <v>7</v>
      </c>
      <c r="E237" s="199">
        <v>48</v>
      </c>
      <c r="F237" s="199">
        <v>48</v>
      </c>
      <c r="G237" s="199">
        <v>62</v>
      </c>
      <c r="H237" s="204">
        <f t="shared" si="51"/>
        <v>34.623066666666666</v>
      </c>
      <c r="I237" s="204">
        <f t="shared" si="48"/>
        <v>8.6557666666666666</v>
      </c>
      <c r="J237" s="199">
        <v>95</v>
      </c>
      <c r="K237" s="199">
        <v>82</v>
      </c>
      <c r="L237" s="199">
        <v>87</v>
      </c>
      <c r="M237" s="204">
        <f t="shared" si="45"/>
        <v>57.851199999999999</v>
      </c>
      <c r="N237" s="311">
        <f t="shared" si="46"/>
        <v>14.462800000000001</v>
      </c>
      <c r="O237" s="319"/>
    </row>
    <row r="238" spans="1:15" ht="75" customHeight="1" x14ac:dyDescent="0.25">
      <c r="A238" s="195">
        <v>2131</v>
      </c>
      <c r="B238" s="201">
        <v>180</v>
      </c>
      <c r="C238" s="201" t="s">
        <v>3901</v>
      </c>
      <c r="D238" s="13" t="s">
        <v>318</v>
      </c>
      <c r="E238" s="199">
        <v>363</v>
      </c>
      <c r="F238" s="199">
        <v>386</v>
      </c>
      <c r="G238" s="199">
        <v>291</v>
      </c>
      <c r="H238" s="204">
        <f t="shared" si="51"/>
        <v>227.89866666666668</v>
      </c>
      <c r="I238" s="204">
        <f t="shared" si="48"/>
        <v>126.61037037037038</v>
      </c>
      <c r="J238" s="199">
        <v>95</v>
      </c>
      <c r="K238" s="199">
        <v>107</v>
      </c>
      <c r="L238" s="199">
        <v>87</v>
      </c>
      <c r="M238" s="204">
        <f t="shared" si="45"/>
        <v>63.329533333333323</v>
      </c>
      <c r="N238" s="311">
        <f t="shared" si="46"/>
        <v>35.183074074074064</v>
      </c>
      <c r="O238" s="319"/>
    </row>
    <row r="239" spans="1:15" ht="15" customHeight="1" x14ac:dyDescent="0.25">
      <c r="A239" s="195">
        <v>2132</v>
      </c>
      <c r="B239" s="201">
        <v>400</v>
      </c>
      <c r="C239" s="201" t="s">
        <v>3901</v>
      </c>
      <c r="D239" s="13" t="s">
        <v>227</v>
      </c>
      <c r="E239" s="199">
        <v>28</v>
      </c>
      <c r="F239" s="199">
        <v>69</v>
      </c>
      <c r="G239" s="199">
        <v>60</v>
      </c>
      <c r="H239" s="204">
        <f t="shared" si="51"/>
        <v>34.403933333333335</v>
      </c>
      <c r="I239" s="204">
        <f t="shared" si="48"/>
        <v>8.6009833333333336</v>
      </c>
      <c r="J239" s="199">
        <v>67</v>
      </c>
      <c r="K239" s="199">
        <v>45</v>
      </c>
      <c r="L239" s="199">
        <v>46</v>
      </c>
      <c r="M239" s="204">
        <f t="shared" si="45"/>
        <v>34.623066666666666</v>
      </c>
      <c r="N239" s="311">
        <f t="shared" si="46"/>
        <v>8.6557666666666666</v>
      </c>
      <c r="O239" s="319"/>
    </row>
    <row r="240" spans="1:15" ht="15" customHeight="1" x14ac:dyDescent="0.25">
      <c r="A240" s="195" t="s">
        <v>2036</v>
      </c>
      <c r="B240" s="201">
        <v>400</v>
      </c>
      <c r="C240" s="201" t="s">
        <v>3901</v>
      </c>
      <c r="D240" s="13" t="s">
        <v>227</v>
      </c>
      <c r="E240" s="199">
        <v>12</v>
      </c>
      <c r="F240" s="199">
        <v>16</v>
      </c>
      <c r="G240" s="199">
        <v>5</v>
      </c>
      <c r="H240" s="204">
        <f t="shared" si="51"/>
        <v>7.2313999999999998</v>
      </c>
      <c r="I240" s="204">
        <f t="shared" si="48"/>
        <v>1.8078500000000002</v>
      </c>
      <c r="J240" s="199">
        <v>7</v>
      </c>
      <c r="K240" s="199">
        <v>6</v>
      </c>
      <c r="L240" s="199">
        <v>23</v>
      </c>
      <c r="M240" s="204">
        <f t="shared" si="45"/>
        <v>7.8888000000000007</v>
      </c>
      <c r="N240" s="311">
        <f t="shared" si="46"/>
        <v>1.9722000000000004</v>
      </c>
      <c r="O240" s="319"/>
    </row>
    <row r="241" spans="1:15" ht="15" customHeight="1" x14ac:dyDescent="0.25">
      <c r="A241" s="195" t="s">
        <v>2157</v>
      </c>
      <c r="B241" s="201">
        <v>400</v>
      </c>
      <c r="C241" s="201" t="s">
        <v>3901</v>
      </c>
      <c r="D241" s="21" t="s">
        <v>7</v>
      </c>
      <c r="E241" s="199">
        <v>70</v>
      </c>
      <c r="F241" s="199">
        <v>134</v>
      </c>
      <c r="G241" s="199">
        <v>135</v>
      </c>
      <c r="H241" s="204">
        <f t="shared" si="51"/>
        <v>74.286199999999994</v>
      </c>
      <c r="I241" s="204">
        <f t="shared" ref="I241:I266" si="52">H241/B241*100</f>
        <v>18.571549999999998</v>
      </c>
      <c r="J241" s="199">
        <v>150</v>
      </c>
      <c r="K241" s="199">
        <v>160</v>
      </c>
      <c r="L241" s="199">
        <v>140</v>
      </c>
      <c r="M241" s="204">
        <f t="shared" si="45"/>
        <v>98.61</v>
      </c>
      <c r="N241" s="311">
        <f t="shared" si="46"/>
        <v>24.6525</v>
      </c>
      <c r="O241" s="319"/>
    </row>
    <row r="242" spans="1:15" ht="30" customHeight="1" x14ac:dyDescent="0.25">
      <c r="A242" s="195" t="s">
        <v>2037</v>
      </c>
      <c r="B242" s="201">
        <v>630</v>
      </c>
      <c r="C242" s="201" t="s">
        <v>3901</v>
      </c>
      <c r="D242" s="13" t="s">
        <v>319</v>
      </c>
      <c r="E242" s="199">
        <v>20</v>
      </c>
      <c r="F242" s="199">
        <v>20</v>
      </c>
      <c r="G242" s="199">
        <v>20</v>
      </c>
      <c r="H242" s="204">
        <f t="shared" si="51"/>
        <v>13.148</v>
      </c>
      <c r="I242" s="204">
        <f t="shared" si="52"/>
        <v>2.0869841269841269</v>
      </c>
      <c r="J242" s="199">
        <v>17</v>
      </c>
      <c r="K242" s="199">
        <v>18</v>
      </c>
      <c r="L242" s="199">
        <v>22</v>
      </c>
      <c r="M242" s="204">
        <f t="shared" si="45"/>
        <v>12.490599999999999</v>
      </c>
      <c r="N242" s="311">
        <f t="shared" si="46"/>
        <v>1.9826349206349205</v>
      </c>
      <c r="O242" s="319"/>
    </row>
    <row r="243" spans="1:15" ht="15" customHeight="1" x14ac:dyDescent="0.25">
      <c r="A243" s="195" t="s">
        <v>2158</v>
      </c>
      <c r="B243" s="201">
        <v>400</v>
      </c>
      <c r="C243" s="201" t="s">
        <v>3901</v>
      </c>
      <c r="D243" s="21" t="s">
        <v>7</v>
      </c>
      <c r="E243" s="199">
        <v>42</v>
      </c>
      <c r="F243" s="199">
        <v>43</v>
      </c>
      <c r="G243" s="199">
        <v>35</v>
      </c>
      <c r="H243" s="204">
        <f t="shared" si="51"/>
        <v>26.295999999999999</v>
      </c>
      <c r="I243" s="204">
        <f t="shared" si="52"/>
        <v>6.573999999999999</v>
      </c>
      <c r="J243" s="199">
        <v>42</v>
      </c>
      <c r="K243" s="199">
        <v>22</v>
      </c>
      <c r="L243" s="199">
        <v>20</v>
      </c>
      <c r="M243" s="204">
        <f t="shared" si="45"/>
        <v>18.4072</v>
      </c>
      <c r="N243" s="311">
        <f t="shared" si="46"/>
        <v>4.6017999999999999</v>
      </c>
      <c r="O243" s="319"/>
    </row>
    <row r="244" spans="1:15" s="50" customFormat="1" ht="15" customHeight="1" x14ac:dyDescent="0.25">
      <c r="A244" s="195">
        <v>2135</v>
      </c>
      <c r="B244" s="201">
        <v>630</v>
      </c>
      <c r="C244" s="201" t="s">
        <v>3901</v>
      </c>
      <c r="D244" s="21"/>
      <c r="E244" s="199">
        <v>5</v>
      </c>
      <c r="F244" s="199">
        <v>2</v>
      </c>
      <c r="G244" s="199">
        <v>2</v>
      </c>
      <c r="H244" s="204">
        <f t="shared" ref="H244" si="53">(E244+F244+G244)/3*0.38*1.73</f>
        <v>1.9722000000000002</v>
      </c>
      <c r="I244" s="204">
        <f t="shared" si="52"/>
        <v>0.31304761904761907</v>
      </c>
      <c r="J244" s="199">
        <v>5</v>
      </c>
      <c r="K244" s="199">
        <v>2</v>
      </c>
      <c r="L244" s="199">
        <v>2</v>
      </c>
      <c r="M244" s="204">
        <f t="shared" si="45"/>
        <v>1.9722000000000002</v>
      </c>
      <c r="N244" s="311">
        <f t="shared" si="46"/>
        <v>0.31304761904761907</v>
      </c>
      <c r="O244" s="319"/>
    </row>
    <row r="245" spans="1:15" ht="15" customHeight="1" x14ac:dyDescent="0.25">
      <c r="A245" s="195" t="s">
        <v>1684</v>
      </c>
      <c r="B245" s="201">
        <v>180</v>
      </c>
      <c r="C245" s="201" t="s">
        <v>3911</v>
      </c>
      <c r="D245" s="13" t="s">
        <v>320</v>
      </c>
      <c r="E245" s="199">
        <v>110</v>
      </c>
      <c r="F245" s="199">
        <v>146</v>
      </c>
      <c r="G245" s="199">
        <v>149</v>
      </c>
      <c r="H245" s="204">
        <f>(E245+F245+G245)/3*0.22*1.73</f>
        <v>51.381</v>
      </c>
      <c r="I245" s="204">
        <f t="shared" si="52"/>
        <v>28.544999999999998</v>
      </c>
      <c r="J245" s="199">
        <v>110</v>
      </c>
      <c r="K245" s="199">
        <v>146</v>
      </c>
      <c r="L245" s="199">
        <v>149</v>
      </c>
      <c r="M245" s="204">
        <f t="shared" si="45"/>
        <v>88.748999999999995</v>
      </c>
      <c r="N245" s="311">
        <f t="shared" si="46"/>
        <v>49.305</v>
      </c>
      <c r="O245" s="319"/>
    </row>
    <row r="246" spans="1:15" ht="15" customHeight="1" x14ac:dyDescent="0.25">
      <c r="A246" s="195" t="s">
        <v>1779</v>
      </c>
      <c r="B246" s="201">
        <v>250</v>
      </c>
      <c r="C246" s="201" t="s">
        <v>3901</v>
      </c>
      <c r="D246" s="13" t="s">
        <v>321</v>
      </c>
      <c r="E246" s="199">
        <v>35</v>
      </c>
      <c r="F246" s="199">
        <v>17</v>
      </c>
      <c r="G246" s="199">
        <v>21</v>
      </c>
      <c r="H246" s="204">
        <f t="shared" ref="H246:H247" si="54">(E246+F246+G246)/3*0.38*1.73</f>
        <v>15.996733333333331</v>
      </c>
      <c r="I246" s="204">
        <f t="shared" si="52"/>
        <v>6.3986933333333331</v>
      </c>
      <c r="J246" s="199">
        <v>15</v>
      </c>
      <c r="K246" s="199">
        <v>32</v>
      </c>
      <c r="L246" s="199">
        <v>15</v>
      </c>
      <c r="M246" s="204">
        <f t="shared" si="45"/>
        <v>13.586266666666667</v>
      </c>
      <c r="N246" s="311">
        <f t="shared" si="46"/>
        <v>5.4345066666666675</v>
      </c>
      <c r="O246" s="319"/>
    </row>
    <row r="247" spans="1:15" ht="15" customHeight="1" x14ac:dyDescent="0.25">
      <c r="A247" s="195" t="s">
        <v>1924</v>
      </c>
      <c r="B247" s="201">
        <v>250</v>
      </c>
      <c r="C247" s="201" t="s">
        <v>3901</v>
      </c>
      <c r="D247" s="21" t="s">
        <v>7</v>
      </c>
      <c r="E247" s="199">
        <v>0</v>
      </c>
      <c r="F247" s="199">
        <v>0</v>
      </c>
      <c r="G247" s="199">
        <v>0</v>
      </c>
      <c r="H247" s="204">
        <f t="shared" si="54"/>
        <v>0</v>
      </c>
      <c r="I247" s="204">
        <f t="shared" si="52"/>
        <v>0</v>
      </c>
      <c r="J247" s="199">
        <v>0</v>
      </c>
      <c r="K247" s="199">
        <v>0</v>
      </c>
      <c r="L247" s="199">
        <v>0</v>
      </c>
      <c r="M247" s="204">
        <f t="shared" si="45"/>
        <v>0</v>
      </c>
      <c r="N247" s="311">
        <f t="shared" si="46"/>
        <v>0</v>
      </c>
      <c r="O247" s="319"/>
    </row>
    <row r="248" spans="1:15" ht="15" customHeight="1" x14ac:dyDescent="0.25">
      <c r="A248" s="195" t="s">
        <v>1685</v>
      </c>
      <c r="B248" s="201">
        <v>320</v>
      </c>
      <c r="C248" s="201" t="s">
        <v>3911</v>
      </c>
      <c r="D248" s="13" t="s">
        <v>227</v>
      </c>
      <c r="E248" s="199">
        <v>328</v>
      </c>
      <c r="F248" s="199">
        <v>308</v>
      </c>
      <c r="G248" s="199">
        <v>360</v>
      </c>
      <c r="H248" s="204">
        <f>(E248+F248+G248)/3*0.22*1.73</f>
        <v>126.35920000000002</v>
      </c>
      <c r="I248" s="204">
        <f t="shared" si="52"/>
        <v>39.48725000000001</v>
      </c>
      <c r="J248" s="199">
        <v>232</v>
      </c>
      <c r="K248" s="199">
        <v>233</v>
      </c>
      <c r="L248" s="199">
        <v>231</v>
      </c>
      <c r="M248" s="204">
        <f t="shared" si="45"/>
        <v>152.51679999999999</v>
      </c>
      <c r="N248" s="311">
        <f t="shared" si="46"/>
        <v>47.661499999999997</v>
      </c>
      <c r="O248" s="319"/>
    </row>
    <row r="249" spans="1:15" ht="15" customHeight="1" x14ac:dyDescent="0.25">
      <c r="A249" s="195" t="s">
        <v>3246</v>
      </c>
      <c r="B249" s="201">
        <v>560</v>
      </c>
      <c r="C249" s="201" t="s">
        <v>3901</v>
      </c>
      <c r="D249" s="13" t="s">
        <v>227</v>
      </c>
      <c r="E249" s="199">
        <v>12</v>
      </c>
      <c r="F249" s="199">
        <v>1</v>
      </c>
      <c r="G249" s="199">
        <v>1</v>
      </c>
      <c r="H249" s="204">
        <f t="shared" ref="H249:H250" si="55">(E249+F249+G249)/3*0.38*1.73</f>
        <v>3.0678666666666667</v>
      </c>
      <c r="I249" s="204">
        <f t="shared" si="52"/>
        <v>0.54783333333333328</v>
      </c>
      <c r="J249" s="199">
        <v>17</v>
      </c>
      <c r="K249" s="199">
        <v>12</v>
      </c>
      <c r="L249" s="199">
        <v>14</v>
      </c>
      <c r="M249" s="204">
        <f t="shared" si="45"/>
        <v>9.4227333333333334</v>
      </c>
      <c r="N249" s="311">
        <f t="shared" si="46"/>
        <v>1.6826309523809524</v>
      </c>
      <c r="O249" s="319"/>
    </row>
    <row r="250" spans="1:15" ht="15" customHeight="1" x14ac:dyDescent="0.25">
      <c r="A250" s="195" t="s">
        <v>3247</v>
      </c>
      <c r="B250" s="201">
        <v>560</v>
      </c>
      <c r="C250" s="201" t="s">
        <v>3901</v>
      </c>
      <c r="D250" s="21" t="s">
        <v>7</v>
      </c>
      <c r="E250" s="199">
        <v>0</v>
      </c>
      <c r="F250" s="199">
        <v>0</v>
      </c>
      <c r="G250" s="199">
        <v>0</v>
      </c>
      <c r="H250" s="204">
        <f t="shared" si="55"/>
        <v>0</v>
      </c>
      <c r="I250" s="204">
        <f t="shared" si="52"/>
        <v>0</v>
      </c>
      <c r="J250" s="199">
        <v>0</v>
      </c>
      <c r="K250" s="199">
        <v>0</v>
      </c>
      <c r="L250" s="199">
        <v>0</v>
      </c>
      <c r="M250" s="204">
        <f t="shared" si="45"/>
        <v>0</v>
      </c>
      <c r="N250" s="311">
        <f t="shared" si="46"/>
        <v>0</v>
      </c>
      <c r="O250" s="319"/>
    </row>
    <row r="251" spans="1:15" ht="15" customHeight="1" x14ac:dyDescent="0.25">
      <c r="A251" s="195">
        <v>2149</v>
      </c>
      <c r="B251" s="201">
        <v>250</v>
      </c>
      <c r="C251" s="201" t="s">
        <v>3901</v>
      </c>
      <c r="D251" s="13" t="s">
        <v>227</v>
      </c>
      <c r="E251" s="199">
        <v>78</v>
      </c>
      <c r="F251" s="199">
        <v>88</v>
      </c>
      <c r="G251" s="199">
        <v>66</v>
      </c>
      <c r="H251" s="204">
        <f t="shared" ref="H251" si="56">(E251+F251+G251)/3*0.38*1.73</f>
        <v>50.83893333333333</v>
      </c>
      <c r="I251" s="204">
        <f t="shared" si="52"/>
        <v>20.335573333333333</v>
      </c>
      <c r="J251" s="199">
        <v>58</v>
      </c>
      <c r="K251" s="199">
        <v>76</v>
      </c>
      <c r="L251" s="199">
        <v>70</v>
      </c>
      <c r="M251" s="204">
        <f t="shared" si="45"/>
        <v>44.703200000000002</v>
      </c>
      <c r="N251" s="311">
        <f t="shared" si="46"/>
        <v>17.881280000000004</v>
      </c>
      <c r="O251" s="319"/>
    </row>
    <row r="252" spans="1:15" ht="15" customHeight="1" x14ac:dyDescent="0.25">
      <c r="A252" s="195" t="s">
        <v>1686</v>
      </c>
      <c r="B252" s="201">
        <v>400</v>
      </c>
      <c r="C252" s="201" t="s">
        <v>3911</v>
      </c>
      <c r="D252" s="13" t="s">
        <v>227</v>
      </c>
      <c r="E252" s="199">
        <v>129</v>
      </c>
      <c r="F252" s="199">
        <v>141</v>
      </c>
      <c r="G252" s="199">
        <v>174</v>
      </c>
      <c r="H252" s="204">
        <f>(E252+F252+G252)/3*0.38*1.73</f>
        <v>97.295200000000008</v>
      </c>
      <c r="I252" s="204">
        <f t="shared" si="52"/>
        <v>24.323800000000002</v>
      </c>
      <c r="J252" s="199">
        <v>129</v>
      </c>
      <c r="K252" s="199">
        <v>141</v>
      </c>
      <c r="L252" s="199">
        <v>174</v>
      </c>
      <c r="M252" s="204">
        <f t="shared" si="45"/>
        <v>97.295200000000008</v>
      </c>
      <c r="N252" s="311">
        <f t="shared" si="46"/>
        <v>24.323800000000002</v>
      </c>
      <c r="O252" s="319"/>
    </row>
    <row r="253" spans="1:15" ht="15" customHeight="1" x14ac:dyDescent="0.25">
      <c r="A253" s="195">
        <v>2153</v>
      </c>
      <c r="B253" s="201">
        <v>400</v>
      </c>
      <c r="C253" s="201" t="s">
        <v>3901</v>
      </c>
      <c r="D253" s="13" t="s">
        <v>227</v>
      </c>
      <c r="E253" s="199">
        <v>122</v>
      </c>
      <c r="F253" s="199">
        <v>71</v>
      </c>
      <c r="G253" s="199">
        <v>137</v>
      </c>
      <c r="H253" s="204">
        <f t="shared" ref="H253:H275" si="57">(E253+F253+G253)/3*0.38*1.73</f>
        <v>72.313999999999993</v>
      </c>
      <c r="I253" s="204">
        <f t="shared" si="52"/>
        <v>18.078499999999998</v>
      </c>
      <c r="J253" s="199">
        <v>122</v>
      </c>
      <c r="K253" s="199">
        <v>71</v>
      </c>
      <c r="L253" s="199">
        <v>137</v>
      </c>
      <c r="M253" s="204">
        <f t="shared" si="45"/>
        <v>72.313999999999993</v>
      </c>
      <c r="N253" s="311">
        <f t="shared" si="46"/>
        <v>18.078499999999998</v>
      </c>
      <c r="O253" s="319"/>
    </row>
    <row r="254" spans="1:15" ht="60" customHeight="1" x14ac:dyDescent="0.25">
      <c r="A254" s="195" t="s">
        <v>1780</v>
      </c>
      <c r="B254" s="201">
        <v>630</v>
      </c>
      <c r="C254" s="201" t="s">
        <v>3905</v>
      </c>
      <c r="D254" s="13" t="s">
        <v>322</v>
      </c>
      <c r="E254" s="199">
        <v>94</v>
      </c>
      <c r="F254" s="199">
        <v>105</v>
      </c>
      <c r="G254" s="199">
        <v>96</v>
      </c>
      <c r="H254" s="204">
        <f t="shared" si="57"/>
        <v>64.644333333333336</v>
      </c>
      <c r="I254" s="204">
        <f t="shared" si="52"/>
        <v>10.261005291005292</v>
      </c>
      <c r="J254" s="199">
        <v>94</v>
      </c>
      <c r="K254" s="199">
        <v>105</v>
      </c>
      <c r="L254" s="199">
        <v>96</v>
      </c>
      <c r="M254" s="204">
        <f t="shared" si="45"/>
        <v>64.644333333333336</v>
      </c>
      <c r="N254" s="311">
        <f t="shared" si="46"/>
        <v>10.261005291005292</v>
      </c>
      <c r="O254" s="319"/>
    </row>
    <row r="255" spans="1:15" ht="15" customHeight="1" x14ac:dyDescent="0.25">
      <c r="A255" s="195" t="s">
        <v>1925</v>
      </c>
      <c r="B255" s="201">
        <v>630</v>
      </c>
      <c r="C255" s="201" t="s">
        <v>3905</v>
      </c>
      <c r="D255" s="21" t="s">
        <v>7</v>
      </c>
      <c r="E255" s="199">
        <v>83</v>
      </c>
      <c r="F255" s="199">
        <v>43</v>
      </c>
      <c r="G255" s="199">
        <v>69</v>
      </c>
      <c r="H255" s="204">
        <f t="shared" si="57"/>
        <v>42.731000000000002</v>
      </c>
      <c r="I255" s="204">
        <f t="shared" si="52"/>
        <v>6.7826984126984122</v>
      </c>
      <c r="J255" s="199">
        <v>83</v>
      </c>
      <c r="K255" s="199">
        <v>43</v>
      </c>
      <c r="L255" s="199">
        <v>69</v>
      </c>
      <c r="M255" s="204">
        <f t="shared" si="45"/>
        <v>42.731000000000002</v>
      </c>
      <c r="N255" s="311">
        <f t="shared" si="46"/>
        <v>6.7826984126984122</v>
      </c>
      <c r="O255" s="319"/>
    </row>
    <row r="256" spans="1:15" ht="15" customHeight="1" x14ac:dyDescent="0.25">
      <c r="A256" s="195" t="s">
        <v>1781</v>
      </c>
      <c r="B256" s="201">
        <v>630</v>
      </c>
      <c r="C256" s="201" t="s">
        <v>3905</v>
      </c>
      <c r="D256" s="13" t="s">
        <v>323</v>
      </c>
      <c r="E256" s="199">
        <v>0</v>
      </c>
      <c r="F256" s="199">
        <v>0</v>
      </c>
      <c r="G256" s="199">
        <v>0</v>
      </c>
      <c r="H256" s="204">
        <f t="shared" si="57"/>
        <v>0</v>
      </c>
      <c r="I256" s="204">
        <f t="shared" si="52"/>
        <v>0</v>
      </c>
      <c r="J256" s="199">
        <v>0</v>
      </c>
      <c r="K256" s="199">
        <v>0</v>
      </c>
      <c r="L256" s="199">
        <v>0</v>
      </c>
      <c r="M256" s="204">
        <f t="shared" si="45"/>
        <v>0</v>
      </c>
      <c r="N256" s="311">
        <f t="shared" si="46"/>
        <v>0</v>
      </c>
      <c r="O256" s="319"/>
    </row>
    <row r="257" spans="1:15" ht="15" customHeight="1" x14ac:dyDescent="0.25">
      <c r="A257" s="195" t="s">
        <v>1926</v>
      </c>
      <c r="B257" s="201">
        <v>630</v>
      </c>
      <c r="C257" s="201" t="s">
        <v>3905</v>
      </c>
      <c r="D257" s="21" t="s">
        <v>7</v>
      </c>
      <c r="E257" s="199">
        <v>123</v>
      </c>
      <c r="F257" s="199">
        <v>72</v>
      </c>
      <c r="G257" s="199">
        <v>80</v>
      </c>
      <c r="H257" s="204">
        <f t="shared" si="57"/>
        <v>60.26166666666667</v>
      </c>
      <c r="I257" s="204">
        <f t="shared" si="52"/>
        <v>9.5653439153439166</v>
      </c>
      <c r="J257" s="199">
        <v>107</v>
      </c>
      <c r="K257" s="199">
        <v>110</v>
      </c>
      <c r="L257" s="199">
        <v>120</v>
      </c>
      <c r="M257" s="204">
        <f t="shared" si="45"/>
        <v>73.84793333333333</v>
      </c>
      <c r="N257" s="311">
        <f t="shared" si="46"/>
        <v>11.72189417989418</v>
      </c>
      <c r="O257" s="319"/>
    </row>
    <row r="258" spans="1:15" ht="45" customHeight="1" x14ac:dyDescent="0.25">
      <c r="A258" s="195" t="s">
        <v>1782</v>
      </c>
      <c r="B258" s="201">
        <v>630</v>
      </c>
      <c r="C258" s="201" t="s">
        <v>3901</v>
      </c>
      <c r="D258" s="13" t="s">
        <v>324</v>
      </c>
      <c r="E258" s="199">
        <v>123</v>
      </c>
      <c r="F258" s="199">
        <v>74</v>
      </c>
      <c r="G258" s="199">
        <v>82</v>
      </c>
      <c r="H258" s="204">
        <f t="shared" si="57"/>
        <v>61.138200000000005</v>
      </c>
      <c r="I258" s="204">
        <f t="shared" si="52"/>
        <v>9.7044761904761909</v>
      </c>
      <c r="J258" s="199">
        <v>92</v>
      </c>
      <c r="K258" s="199">
        <v>60</v>
      </c>
      <c r="L258" s="199">
        <v>78</v>
      </c>
      <c r="M258" s="204">
        <f t="shared" si="45"/>
        <v>50.400666666666673</v>
      </c>
      <c r="N258" s="311">
        <f t="shared" si="46"/>
        <v>8.0001058201058211</v>
      </c>
      <c r="O258" s="319"/>
    </row>
    <row r="259" spans="1:15" ht="15" customHeight="1" x14ac:dyDescent="0.25">
      <c r="A259" s="195" t="s">
        <v>1927</v>
      </c>
      <c r="B259" s="201">
        <v>630</v>
      </c>
      <c r="C259" s="201" t="s">
        <v>3901</v>
      </c>
      <c r="D259" s="21" t="s">
        <v>7</v>
      </c>
      <c r="E259" s="199">
        <v>30</v>
      </c>
      <c r="F259" s="199">
        <v>44</v>
      </c>
      <c r="G259" s="199">
        <v>11</v>
      </c>
      <c r="H259" s="204">
        <f t="shared" si="57"/>
        <v>18.626333333333331</v>
      </c>
      <c r="I259" s="204">
        <f t="shared" si="52"/>
        <v>2.9565608465608459</v>
      </c>
      <c r="J259" s="199">
        <v>3</v>
      </c>
      <c r="K259" s="199">
        <v>20</v>
      </c>
      <c r="L259" s="199">
        <v>11</v>
      </c>
      <c r="M259" s="204">
        <f t="shared" si="45"/>
        <v>7.4505333333333335</v>
      </c>
      <c r="N259" s="311">
        <f t="shared" si="46"/>
        <v>1.1826243386243387</v>
      </c>
      <c r="O259" s="319"/>
    </row>
    <row r="260" spans="1:15" ht="15" customHeight="1" x14ac:dyDescent="0.25">
      <c r="A260" s="195">
        <v>2162</v>
      </c>
      <c r="B260" s="201">
        <v>400</v>
      </c>
      <c r="C260" s="201" t="s">
        <v>3901</v>
      </c>
      <c r="D260" s="13" t="s">
        <v>227</v>
      </c>
      <c r="E260" s="199">
        <v>186</v>
      </c>
      <c r="F260" s="199">
        <v>251</v>
      </c>
      <c r="G260" s="199">
        <v>125</v>
      </c>
      <c r="H260" s="204">
        <f t="shared" si="57"/>
        <v>123.15293333333334</v>
      </c>
      <c r="I260" s="204">
        <f t="shared" si="52"/>
        <v>30.788233333333338</v>
      </c>
      <c r="J260" s="199">
        <v>198</v>
      </c>
      <c r="K260" s="199">
        <v>267</v>
      </c>
      <c r="L260" s="199">
        <v>138</v>
      </c>
      <c r="M260" s="204">
        <f t="shared" si="45"/>
        <v>132.13739999999999</v>
      </c>
      <c r="N260" s="311">
        <f t="shared" si="46"/>
        <v>33.034349999999996</v>
      </c>
      <c r="O260" s="319"/>
    </row>
    <row r="261" spans="1:15" ht="45" customHeight="1" x14ac:dyDescent="0.25">
      <c r="A261" s="195" t="s">
        <v>2038</v>
      </c>
      <c r="B261" s="201">
        <v>630</v>
      </c>
      <c r="C261" s="201" t="s">
        <v>3901</v>
      </c>
      <c r="D261" s="13" t="s">
        <v>325</v>
      </c>
      <c r="E261" s="199">
        <v>59</v>
      </c>
      <c r="F261" s="199">
        <v>10</v>
      </c>
      <c r="G261" s="199">
        <v>14</v>
      </c>
      <c r="H261" s="204">
        <f t="shared" si="57"/>
        <v>18.188066666666668</v>
      </c>
      <c r="I261" s="204">
        <f t="shared" si="52"/>
        <v>2.8869947089947092</v>
      </c>
      <c r="J261" s="199">
        <v>44</v>
      </c>
      <c r="K261" s="199">
        <v>3</v>
      </c>
      <c r="L261" s="199">
        <v>0</v>
      </c>
      <c r="M261" s="204">
        <f t="shared" si="45"/>
        <v>10.299266666666666</v>
      </c>
      <c r="N261" s="311">
        <f t="shared" si="46"/>
        <v>1.6348042328042327</v>
      </c>
      <c r="O261" s="319"/>
    </row>
    <row r="262" spans="1:15" ht="15" customHeight="1" x14ac:dyDescent="0.25">
      <c r="A262" s="195" t="s">
        <v>2159</v>
      </c>
      <c r="B262" s="201">
        <v>630</v>
      </c>
      <c r="C262" s="201" t="s">
        <v>3901</v>
      </c>
      <c r="D262" s="21" t="s">
        <v>7</v>
      </c>
      <c r="E262" s="199">
        <v>70</v>
      </c>
      <c r="F262" s="199">
        <v>80</v>
      </c>
      <c r="G262" s="199">
        <v>32</v>
      </c>
      <c r="H262" s="204">
        <f t="shared" si="57"/>
        <v>39.882266666666659</v>
      </c>
      <c r="I262" s="204">
        <f t="shared" si="52"/>
        <v>6.3305185185185175</v>
      </c>
      <c r="J262" s="199">
        <v>33</v>
      </c>
      <c r="K262" s="199">
        <v>36</v>
      </c>
      <c r="L262" s="199">
        <v>20</v>
      </c>
      <c r="M262" s="204">
        <f t="shared" si="45"/>
        <v>19.502866666666666</v>
      </c>
      <c r="N262" s="311">
        <f t="shared" si="46"/>
        <v>3.0956931216931216</v>
      </c>
      <c r="O262" s="319"/>
    </row>
    <row r="263" spans="1:15" ht="45" customHeight="1" x14ac:dyDescent="0.25">
      <c r="A263" s="195" t="s">
        <v>1783</v>
      </c>
      <c r="B263" s="201">
        <v>400</v>
      </c>
      <c r="C263" s="201" t="s">
        <v>3905</v>
      </c>
      <c r="D263" s="13" t="s">
        <v>262</v>
      </c>
      <c r="E263" s="199">
        <v>15</v>
      </c>
      <c r="F263" s="199">
        <v>16</v>
      </c>
      <c r="G263" s="199">
        <v>15</v>
      </c>
      <c r="H263" s="204">
        <f t="shared" si="57"/>
        <v>10.080133333333334</v>
      </c>
      <c r="I263" s="204">
        <f t="shared" si="52"/>
        <v>2.5200333333333336</v>
      </c>
      <c r="J263" s="199">
        <v>19</v>
      </c>
      <c r="K263" s="199">
        <v>10</v>
      </c>
      <c r="L263" s="199">
        <v>10</v>
      </c>
      <c r="M263" s="204">
        <f t="shared" ref="M263:M327" si="58">(J263+K263+L263)/3*0.38*1.73</f>
        <v>8.5462000000000007</v>
      </c>
      <c r="N263" s="311">
        <f t="shared" ref="N263:N327" si="59">M263/B263*100</f>
        <v>2.1365500000000002</v>
      </c>
      <c r="O263" s="319"/>
    </row>
    <row r="264" spans="1:15" ht="15" customHeight="1" x14ac:dyDescent="0.25">
      <c r="A264" s="195" t="s">
        <v>1928</v>
      </c>
      <c r="B264" s="201">
        <v>400</v>
      </c>
      <c r="C264" s="201" t="s">
        <v>3905</v>
      </c>
      <c r="D264" s="21" t="s">
        <v>7</v>
      </c>
      <c r="E264" s="199">
        <v>167</v>
      </c>
      <c r="F264" s="199">
        <v>128</v>
      </c>
      <c r="G264" s="199">
        <v>82</v>
      </c>
      <c r="H264" s="204">
        <f t="shared" si="57"/>
        <v>82.613266666666675</v>
      </c>
      <c r="I264" s="204">
        <f t="shared" si="52"/>
        <v>20.653316666666669</v>
      </c>
      <c r="J264" s="199">
        <v>160</v>
      </c>
      <c r="K264" s="199">
        <v>133</v>
      </c>
      <c r="L264" s="199">
        <v>105</v>
      </c>
      <c r="M264" s="204">
        <f t="shared" si="58"/>
        <v>87.215066666666658</v>
      </c>
      <c r="N264" s="311">
        <f t="shared" si="59"/>
        <v>21.803766666666665</v>
      </c>
      <c r="O264" s="319"/>
    </row>
    <row r="265" spans="1:15" ht="45" customHeight="1" x14ac:dyDescent="0.25">
      <c r="A265" s="195" t="s">
        <v>1784</v>
      </c>
      <c r="B265" s="201">
        <v>630</v>
      </c>
      <c r="C265" s="201" t="s">
        <v>3901</v>
      </c>
      <c r="D265" s="13" t="s">
        <v>326</v>
      </c>
      <c r="E265" s="199">
        <v>50</v>
      </c>
      <c r="F265" s="199">
        <v>84</v>
      </c>
      <c r="G265" s="199">
        <v>97</v>
      </c>
      <c r="H265" s="204">
        <f t="shared" si="57"/>
        <v>50.619800000000005</v>
      </c>
      <c r="I265" s="204">
        <f t="shared" si="52"/>
        <v>8.0348888888888901</v>
      </c>
      <c r="J265" s="199">
        <v>50</v>
      </c>
      <c r="K265" s="199">
        <v>84</v>
      </c>
      <c r="L265" s="199">
        <v>97</v>
      </c>
      <c r="M265" s="204">
        <f t="shared" si="58"/>
        <v>50.619800000000005</v>
      </c>
      <c r="N265" s="311">
        <f t="shared" si="59"/>
        <v>8.0348888888888901</v>
      </c>
      <c r="O265" s="319"/>
    </row>
    <row r="266" spans="1:15" ht="15" customHeight="1" x14ac:dyDescent="0.25">
      <c r="A266" s="195" t="s">
        <v>1929</v>
      </c>
      <c r="B266" s="201">
        <v>630</v>
      </c>
      <c r="C266" s="201" t="s">
        <v>3901</v>
      </c>
      <c r="D266" s="21" t="s">
        <v>7</v>
      </c>
      <c r="E266" s="199">
        <v>10</v>
      </c>
      <c r="F266" s="199">
        <v>21</v>
      </c>
      <c r="G266" s="199">
        <v>14</v>
      </c>
      <c r="H266" s="204">
        <f t="shared" si="57"/>
        <v>9.8610000000000007</v>
      </c>
      <c r="I266" s="204">
        <f t="shared" si="52"/>
        <v>1.5652380952380953</v>
      </c>
      <c r="J266" s="199">
        <v>10</v>
      </c>
      <c r="K266" s="199">
        <v>21</v>
      </c>
      <c r="L266" s="199">
        <v>14</v>
      </c>
      <c r="M266" s="204">
        <f t="shared" si="58"/>
        <v>9.8610000000000007</v>
      </c>
      <c r="N266" s="311">
        <f t="shared" si="59"/>
        <v>1.5652380952380953</v>
      </c>
      <c r="O266" s="319"/>
    </row>
    <row r="267" spans="1:15" s="58" customFormat="1" ht="15" customHeight="1" x14ac:dyDescent="0.25">
      <c r="A267" s="195" t="s">
        <v>3877</v>
      </c>
      <c r="B267" s="201">
        <v>1250</v>
      </c>
      <c r="C267" s="201" t="s">
        <v>3901</v>
      </c>
      <c r="D267" s="21" t="s">
        <v>7</v>
      </c>
      <c r="E267" s="199">
        <v>100</v>
      </c>
      <c r="F267" s="199">
        <v>126</v>
      </c>
      <c r="G267" s="199">
        <v>100</v>
      </c>
      <c r="H267" s="204"/>
      <c r="I267" s="204"/>
      <c r="J267" s="199">
        <v>100</v>
      </c>
      <c r="K267" s="199">
        <v>126</v>
      </c>
      <c r="L267" s="199">
        <v>100</v>
      </c>
      <c r="M267" s="204">
        <f t="shared" si="58"/>
        <v>71.437466666666666</v>
      </c>
      <c r="N267" s="311">
        <f t="shared" si="59"/>
        <v>5.7149973333333337</v>
      </c>
      <c r="O267" s="319"/>
    </row>
    <row r="268" spans="1:15" s="58" customFormat="1" ht="15" customHeight="1" x14ac:dyDescent="0.25">
      <c r="A268" s="195" t="s">
        <v>3878</v>
      </c>
      <c r="B268" s="201">
        <v>1250</v>
      </c>
      <c r="C268" s="201" t="s">
        <v>3901</v>
      </c>
      <c r="D268" s="13" t="s">
        <v>227</v>
      </c>
      <c r="E268" s="199">
        <v>10</v>
      </c>
      <c r="F268" s="199">
        <v>10</v>
      </c>
      <c r="G268" s="199">
        <v>6</v>
      </c>
      <c r="H268" s="204"/>
      <c r="I268" s="204"/>
      <c r="J268" s="199">
        <v>10</v>
      </c>
      <c r="K268" s="199">
        <v>10</v>
      </c>
      <c r="L268" s="199">
        <v>6</v>
      </c>
      <c r="M268" s="204">
        <f t="shared" si="58"/>
        <v>5.6974666666666662</v>
      </c>
      <c r="N268" s="311">
        <f t="shared" si="59"/>
        <v>0.45579733333333328</v>
      </c>
      <c r="O268" s="319"/>
    </row>
    <row r="269" spans="1:15" ht="30" customHeight="1" x14ac:dyDescent="0.25">
      <c r="A269" s="195" t="s">
        <v>1687</v>
      </c>
      <c r="B269" s="201">
        <v>320</v>
      </c>
      <c r="C269" s="201" t="s">
        <v>3911</v>
      </c>
      <c r="D269" s="13" t="s">
        <v>327</v>
      </c>
      <c r="E269" s="199">
        <v>248</v>
      </c>
      <c r="F269" s="199">
        <v>193</v>
      </c>
      <c r="G269" s="199">
        <v>272</v>
      </c>
      <c r="H269" s="204">
        <f t="shared" si="57"/>
        <v>156.24206666666666</v>
      </c>
      <c r="I269" s="204">
        <f t="shared" ref="I269:I278" si="60">H269/B269*100</f>
        <v>48.825645833333333</v>
      </c>
      <c r="J269" s="199">
        <v>248</v>
      </c>
      <c r="K269" s="199">
        <v>193</v>
      </c>
      <c r="L269" s="199">
        <v>272</v>
      </c>
      <c r="M269" s="204">
        <f t="shared" si="58"/>
        <v>156.24206666666666</v>
      </c>
      <c r="N269" s="311">
        <f t="shared" si="59"/>
        <v>48.825645833333333</v>
      </c>
      <c r="O269" s="319"/>
    </row>
    <row r="270" spans="1:15" ht="30" customHeight="1" x14ac:dyDescent="0.25">
      <c r="A270" s="195" t="s">
        <v>1688</v>
      </c>
      <c r="B270" s="201">
        <v>320</v>
      </c>
      <c r="C270" s="201" t="s">
        <v>3911</v>
      </c>
      <c r="D270" s="13" t="s">
        <v>328</v>
      </c>
      <c r="E270" s="199">
        <v>142</v>
      </c>
      <c r="F270" s="199">
        <v>303</v>
      </c>
      <c r="G270" s="199">
        <v>313</v>
      </c>
      <c r="H270" s="204">
        <f t="shared" si="57"/>
        <v>166.10306666666668</v>
      </c>
      <c r="I270" s="204">
        <f t="shared" si="60"/>
        <v>51.90720833333333</v>
      </c>
      <c r="J270" s="199">
        <v>67</v>
      </c>
      <c r="K270" s="199">
        <v>208</v>
      </c>
      <c r="L270" s="199">
        <v>130</v>
      </c>
      <c r="M270" s="204">
        <f t="shared" si="58"/>
        <v>88.748999999999995</v>
      </c>
      <c r="N270" s="311">
        <f t="shared" si="59"/>
        <v>27.7340625</v>
      </c>
      <c r="O270" s="319"/>
    </row>
    <row r="271" spans="1:15" ht="30" customHeight="1" x14ac:dyDescent="0.25">
      <c r="A271" s="195" t="s">
        <v>1785</v>
      </c>
      <c r="B271" s="201">
        <v>630</v>
      </c>
      <c r="C271" s="201" t="s">
        <v>3905</v>
      </c>
      <c r="D271" s="13" t="s">
        <v>329</v>
      </c>
      <c r="E271" s="199">
        <v>55</v>
      </c>
      <c r="F271" s="199">
        <v>51</v>
      </c>
      <c r="G271" s="199">
        <v>65</v>
      </c>
      <c r="H271" s="204">
        <f t="shared" si="57"/>
        <v>37.471800000000002</v>
      </c>
      <c r="I271" s="204">
        <f t="shared" si="60"/>
        <v>5.9479047619047618</v>
      </c>
      <c r="J271" s="199">
        <v>50</v>
      </c>
      <c r="K271" s="199">
        <v>37</v>
      </c>
      <c r="L271" s="199">
        <v>28</v>
      </c>
      <c r="M271" s="204">
        <f t="shared" si="58"/>
        <v>25.200333333333337</v>
      </c>
      <c r="N271" s="311">
        <f t="shared" si="59"/>
        <v>4.0000529100529105</v>
      </c>
      <c r="O271" s="319"/>
    </row>
    <row r="272" spans="1:15" ht="15" customHeight="1" x14ac:dyDescent="0.25">
      <c r="A272" s="195" t="s">
        <v>1930</v>
      </c>
      <c r="B272" s="201">
        <v>630</v>
      </c>
      <c r="C272" s="201" t="s">
        <v>3905</v>
      </c>
      <c r="D272" s="21" t="s">
        <v>7</v>
      </c>
      <c r="E272" s="199">
        <v>153</v>
      </c>
      <c r="F272" s="199">
        <v>112</v>
      </c>
      <c r="G272" s="199">
        <v>120</v>
      </c>
      <c r="H272" s="204">
        <f t="shared" si="57"/>
        <v>84.366333333333344</v>
      </c>
      <c r="I272" s="204">
        <f t="shared" si="60"/>
        <v>13.391481481481481</v>
      </c>
      <c r="J272" s="199">
        <v>153</v>
      </c>
      <c r="K272" s="199">
        <v>112</v>
      </c>
      <c r="L272" s="199">
        <v>120</v>
      </c>
      <c r="M272" s="204">
        <f t="shared" si="58"/>
        <v>84.366333333333344</v>
      </c>
      <c r="N272" s="311">
        <f t="shared" si="59"/>
        <v>13.391481481481481</v>
      </c>
      <c r="O272" s="319"/>
    </row>
    <row r="273" spans="1:15" ht="30" customHeight="1" x14ac:dyDescent="0.25">
      <c r="A273" s="195" t="s">
        <v>330</v>
      </c>
      <c r="B273" s="2">
        <v>400</v>
      </c>
      <c r="C273" s="201" t="s">
        <v>3912</v>
      </c>
      <c r="D273" s="13" t="s">
        <v>329</v>
      </c>
      <c r="E273" s="199">
        <v>75</v>
      </c>
      <c r="F273" s="199">
        <v>54</v>
      </c>
      <c r="G273" s="199">
        <v>55</v>
      </c>
      <c r="H273" s="204">
        <f t="shared" si="57"/>
        <v>40.320533333333337</v>
      </c>
      <c r="I273" s="204">
        <f t="shared" si="60"/>
        <v>10.080133333333334</v>
      </c>
      <c r="J273" s="199">
        <v>75</v>
      </c>
      <c r="K273" s="199">
        <v>54</v>
      </c>
      <c r="L273" s="199">
        <v>55</v>
      </c>
      <c r="M273" s="204">
        <f t="shared" si="58"/>
        <v>40.320533333333337</v>
      </c>
      <c r="N273" s="311">
        <f t="shared" si="59"/>
        <v>10.080133333333334</v>
      </c>
      <c r="O273" s="319"/>
    </row>
    <row r="274" spans="1:15" ht="15" customHeight="1" x14ac:dyDescent="0.25">
      <c r="A274" s="195" t="s">
        <v>1786</v>
      </c>
      <c r="B274" s="201">
        <v>400</v>
      </c>
      <c r="C274" s="201" t="s">
        <v>3905</v>
      </c>
      <c r="D274" s="13" t="s">
        <v>227</v>
      </c>
      <c r="E274" s="199">
        <v>38</v>
      </c>
      <c r="F274" s="199">
        <v>41</v>
      </c>
      <c r="G274" s="199">
        <v>45</v>
      </c>
      <c r="H274" s="204">
        <f t="shared" si="57"/>
        <v>27.172533333333334</v>
      </c>
      <c r="I274" s="204">
        <f t="shared" si="60"/>
        <v>6.7931333333333326</v>
      </c>
      <c r="J274" s="199">
        <v>38</v>
      </c>
      <c r="K274" s="199">
        <v>41</v>
      </c>
      <c r="L274" s="199">
        <v>45</v>
      </c>
      <c r="M274" s="204">
        <f t="shared" si="58"/>
        <v>27.172533333333334</v>
      </c>
      <c r="N274" s="311">
        <f t="shared" si="59"/>
        <v>6.7931333333333326</v>
      </c>
      <c r="O274" s="319"/>
    </row>
    <row r="275" spans="1:15" ht="15" customHeight="1" x14ac:dyDescent="0.25">
      <c r="A275" s="195" t="s">
        <v>1931</v>
      </c>
      <c r="B275" s="201">
        <v>400</v>
      </c>
      <c r="C275" s="201" t="s">
        <v>3905</v>
      </c>
      <c r="D275" s="21" t="s">
        <v>7</v>
      </c>
      <c r="E275" s="199">
        <v>50</v>
      </c>
      <c r="F275" s="199">
        <v>45</v>
      </c>
      <c r="G275" s="199">
        <v>45</v>
      </c>
      <c r="H275" s="204">
        <f t="shared" si="57"/>
        <v>30.678666666666668</v>
      </c>
      <c r="I275" s="204">
        <f t="shared" si="60"/>
        <v>7.669666666666668</v>
      </c>
      <c r="J275" s="199">
        <v>50</v>
      </c>
      <c r="K275" s="199">
        <v>45</v>
      </c>
      <c r="L275" s="199">
        <v>45</v>
      </c>
      <c r="M275" s="204">
        <f t="shared" si="58"/>
        <v>30.678666666666668</v>
      </c>
      <c r="N275" s="311">
        <f t="shared" si="59"/>
        <v>7.669666666666668</v>
      </c>
      <c r="O275" s="319"/>
    </row>
    <row r="276" spans="1:15" ht="15" customHeight="1" x14ac:dyDescent="0.25">
      <c r="A276" s="195" t="s">
        <v>1787</v>
      </c>
      <c r="B276" s="201">
        <v>250</v>
      </c>
      <c r="C276" s="201" t="s">
        <v>3901</v>
      </c>
      <c r="D276" s="13" t="s">
        <v>227</v>
      </c>
      <c r="E276" s="199">
        <v>25</v>
      </c>
      <c r="F276" s="199">
        <v>30</v>
      </c>
      <c r="G276" s="199">
        <v>50</v>
      </c>
      <c r="H276" s="204">
        <f t="shared" ref="H276:H277" si="61">(E276+F276+G276)/3*0.38*1.73</f>
        <v>23.009</v>
      </c>
      <c r="I276" s="204">
        <f t="shared" si="60"/>
        <v>9.2036000000000016</v>
      </c>
      <c r="J276" s="199">
        <v>10</v>
      </c>
      <c r="K276" s="199">
        <v>11</v>
      </c>
      <c r="L276" s="199">
        <v>21</v>
      </c>
      <c r="M276" s="204">
        <f t="shared" si="58"/>
        <v>9.2035999999999998</v>
      </c>
      <c r="N276" s="311">
        <f t="shared" si="59"/>
        <v>3.6814399999999998</v>
      </c>
      <c r="O276" s="319"/>
    </row>
    <row r="277" spans="1:15" ht="15" customHeight="1" x14ac:dyDescent="0.25">
      <c r="A277" s="195" t="s">
        <v>1932</v>
      </c>
      <c r="B277" s="201">
        <v>250</v>
      </c>
      <c r="C277" s="201" t="s">
        <v>3901</v>
      </c>
      <c r="D277" s="21" t="s">
        <v>7</v>
      </c>
      <c r="E277" s="199">
        <v>30</v>
      </c>
      <c r="F277" s="199">
        <v>35</v>
      </c>
      <c r="G277" s="199">
        <v>40</v>
      </c>
      <c r="H277" s="204">
        <f t="shared" si="61"/>
        <v>23.009</v>
      </c>
      <c r="I277" s="204">
        <f t="shared" si="60"/>
        <v>9.2036000000000016</v>
      </c>
      <c r="J277" s="199">
        <v>17</v>
      </c>
      <c r="K277" s="199">
        <v>26</v>
      </c>
      <c r="L277" s="199">
        <v>16</v>
      </c>
      <c r="M277" s="204">
        <f t="shared" si="58"/>
        <v>12.928866666666668</v>
      </c>
      <c r="N277" s="311">
        <f t="shared" si="59"/>
        <v>5.171546666666667</v>
      </c>
      <c r="O277" s="319"/>
    </row>
    <row r="278" spans="1:15" ht="30" customHeight="1" x14ac:dyDescent="0.25">
      <c r="A278" s="195">
        <v>2180</v>
      </c>
      <c r="B278" s="201">
        <v>400</v>
      </c>
      <c r="C278" s="201" t="s">
        <v>3901</v>
      </c>
      <c r="D278" s="13" t="s">
        <v>331</v>
      </c>
      <c r="E278" s="199">
        <v>48</v>
      </c>
      <c r="F278" s="199">
        <v>37</v>
      </c>
      <c r="G278" s="199">
        <v>35</v>
      </c>
      <c r="H278" s="204">
        <f>(E278+F278+G278)/3*0.38*1.73</f>
        <v>26.295999999999999</v>
      </c>
      <c r="I278" s="204">
        <f t="shared" si="60"/>
        <v>6.573999999999999</v>
      </c>
      <c r="J278" s="199">
        <v>48</v>
      </c>
      <c r="K278" s="199">
        <v>37</v>
      </c>
      <c r="L278" s="199">
        <v>35</v>
      </c>
      <c r="M278" s="204">
        <f t="shared" si="58"/>
        <v>26.295999999999999</v>
      </c>
      <c r="N278" s="311">
        <f t="shared" si="59"/>
        <v>6.573999999999999</v>
      </c>
      <c r="O278" s="319"/>
    </row>
    <row r="279" spans="1:15" s="59" customFormat="1" ht="30" customHeight="1" x14ac:dyDescent="0.25">
      <c r="A279" s="195" t="s">
        <v>3879</v>
      </c>
      <c r="B279" s="201">
        <v>400</v>
      </c>
      <c r="C279" s="201" t="s">
        <v>3901</v>
      </c>
      <c r="D279" s="62" t="s">
        <v>3880</v>
      </c>
      <c r="E279" s="199">
        <v>0</v>
      </c>
      <c r="F279" s="199">
        <v>0</v>
      </c>
      <c r="G279" s="199">
        <v>0</v>
      </c>
      <c r="H279" s="204"/>
      <c r="I279" s="204"/>
      <c r="J279" s="199">
        <v>0</v>
      </c>
      <c r="K279" s="199">
        <v>0</v>
      </c>
      <c r="L279" s="199">
        <v>0</v>
      </c>
      <c r="M279" s="204">
        <f t="shared" si="58"/>
        <v>0</v>
      </c>
      <c r="N279" s="311">
        <f t="shared" si="59"/>
        <v>0</v>
      </c>
      <c r="O279" s="319"/>
    </row>
    <row r="280" spans="1:15" s="59" customFormat="1" ht="30" customHeight="1" x14ac:dyDescent="0.25">
      <c r="A280" s="195" t="s">
        <v>3881</v>
      </c>
      <c r="B280" s="201">
        <v>400</v>
      </c>
      <c r="C280" s="201" t="s">
        <v>3901</v>
      </c>
      <c r="D280" s="21" t="s">
        <v>7</v>
      </c>
      <c r="E280" s="199">
        <v>90</v>
      </c>
      <c r="F280" s="199">
        <v>85</v>
      </c>
      <c r="G280" s="199">
        <v>100</v>
      </c>
      <c r="H280" s="204"/>
      <c r="I280" s="204"/>
      <c r="J280" s="199">
        <v>90</v>
      </c>
      <c r="K280" s="199">
        <v>85</v>
      </c>
      <c r="L280" s="199">
        <v>100</v>
      </c>
      <c r="M280" s="204">
        <f t="shared" si="58"/>
        <v>60.26166666666667</v>
      </c>
      <c r="N280" s="311">
        <f t="shared" si="59"/>
        <v>15.065416666666668</v>
      </c>
      <c r="O280" s="319"/>
    </row>
    <row r="281" spans="1:15" ht="30" customHeight="1" x14ac:dyDescent="0.25">
      <c r="A281" s="195" t="s">
        <v>1788</v>
      </c>
      <c r="B281" s="201">
        <v>400</v>
      </c>
      <c r="C281" s="201" t="s">
        <v>3911</v>
      </c>
      <c r="D281" s="13" t="s">
        <v>332</v>
      </c>
      <c r="E281" s="199">
        <v>160</v>
      </c>
      <c r="F281" s="199">
        <v>180</v>
      </c>
      <c r="G281" s="199">
        <v>150</v>
      </c>
      <c r="H281" s="204">
        <f>(E281+F281+G281)/3*0.38*1.73</f>
        <v>107.37533333333334</v>
      </c>
      <c r="I281" s="204">
        <f t="shared" ref="I281:I313" si="62">H281/B281*100</f>
        <v>26.843833333333333</v>
      </c>
      <c r="J281" s="199">
        <v>131</v>
      </c>
      <c r="K281" s="199">
        <v>120</v>
      </c>
      <c r="L281" s="199">
        <v>142</v>
      </c>
      <c r="M281" s="204">
        <f t="shared" si="58"/>
        <v>86.119399999999999</v>
      </c>
      <c r="N281" s="311">
        <f t="shared" si="59"/>
        <v>21.52985</v>
      </c>
      <c r="O281" s="319"/>
    </row>
    <row r="282" spans="1:15" ht="30" customHeight="1" x14ac:dyDescent="0.25">
      <c r="A282" s="195" t="s">
        <v>1789</v>
      </c>
      <c r="B282" s="201">
        <v>250</v>
      </c>
      <c r="C282" s="201" t="s">
        <v>3901</v>
      </c>
      <c r="D282" s="13" t="s">
        <v>332</v>
      </c>
      <c r="E282" s="199">
        <v>100</v>
      </c>
      <c r="F282" s="199">
        <v>40</v>
      </c>
      <c r="G282" s="199">
        <v>65</v>
      </c>
      <c r="H282" s="204">
        <f>(E282+F282+G282)/3*0.38*1.73</f>
        <v>44.922333333333327</v>
      </c>
      <c r="I282" s="204">
        <f t="shared" si="62"/>
        <v>17.968933333333332</v>
      </c>
      <c r="J282" s="199">
        <v>45</v>
      </c>
      <c r="K282" s="199">
        <v>38</v>
      </c>
      <c r="L282" s="199">
        <v>60</v>
      </c>
      <c r="M282" s="204">
        <f t="shared" si="58"/>
        <v>31.336066666666667</v>
      </c>
      <c r="N282" s="311">
        <f t="shared" si="59"/>
        <v>12.534426666666668</v>
      </c>
      <c r="O282" s="319"/>
    </row>
    <row r="283" spans="1:15" ht="15" customHeight="1" x14ac:dyDescent="0.25">
      <c r="A283" s="195" t="s">
        <v>1933</v>
      </c>
      <c r="B283" s="2">
        <v>250</v>
      </c>
      <c r="C283" s="201" t="s">
        <v>3901</v>
      </c>
      <c r="D283" s="21" t="s">
        <v>7</v>
      </c>
      <c r="E283" s="199">
        <v>65</v>
      </c>
      <c r="F283" s="199">
        <v>60</v>
      </c>
      <c r="G283" s="199">
        <v>65</v>
      </c>
      <c r="H283" s="204">
        <f>(E283+F283+G283)/3*0.38*1.73</f>
        <v>41.635333333333335</v>
      </c>
      <c r="I283" s="204">
        <f t="shared" si="62"/>
        <v>16.654133333333334</v>
      </c>
      <c r="J283" s="199">
        <v>65</v>
      </c>
      <c r="K283" s="199">
        <v>54</v>
      </c>
      <c r="L283" s="199">
        <v>64</v>
      </c>
      <c r="M283" s="204">
        <f t="shared" si="58"/>
        <v>40.101399999999998</v>
      </c>
      <c r="N283" s="311">
        <f t="shared" si="59"/>
        <v>16.040559999999999</v>
      </c>
      <c r="O283" s="319"/>
    </row>
    <row r="284" spans="1:15" ht="90" customHeight="1" x14ac:dyDescent="0.25">
      <c r="A284" s="195" t="s">
        <v>3279</v>
      </c>
      <c r="B284" s="201">
        <v>400</v>
      </c>
      <c r="C284" s="201" t="s">
        <v>3901</v>
      </c>
      <c r="D284" s="13" t="s">
        <v>333</v>
      </c>
      <c r="E284" s="199">
        <v>100</v>
      </c>
      <c r="F284" s="199">
        <v>80</v>
      </c>
      <c r="G284" s="199">
        <v>100</v>
      </c>
      <c r="H284" s="204">
        <f t="shared" ref="H284:H286" si="63">(E284+F284+G284)/3*0.38*1.73</f>
        <v>61.357333333333337</v>
      </c>
      <c r="I284" s="204">
        <f t="shared" si="62"/>
        <v>15.339333333333336</v>
      </c>
      <c r="J284" s="199">
        <v>100</v>
      </c>
      <c r="K284" s="199">
        <v>80</v>
      </c>
      <c r="L284" s="199">
        <v>100</v>
      </c>
      <c r="M284" s="204">
        <f t="shared" si="58"/>
        <v>61.357333333333337</v>
      </c>
      <c r="N284" s="311">
        <f t="shared" si="59"/>
        <v>15.339333333333336</v>
      </c>
      <c r="O284" s="319"/>
    </row>
    <row r="285" spans="1:15" ht="15" customHeight="1" x14ac:dyDescent="0.25">
      <c r="A285" s="195" t="s">
        <v>3280</v>
      </c>
      <c r="B285" s="201">
        <v>400</v>
      </c>
      <c r="C285" s="201" t="s">
        <v>3901</v>
      </c>
      <c r="D285" s="21" t="s">
        <v>7</v>
      </c>
      <c r="E285" s="199">
        <v>200</v>
      </c>
      <c r="F285" s="199">
        <v>150</v>
      </c>
      <c r="G285" s="199">
        <v>130</v>
      </c>
      <c r="H285" s="204">
        <f t="shared" si="63"/>
        <v>105.184</v>
      </c>
      <c r="I285" s="204">
        <f t="shared" si="62"/>
        <v>26.295999999999996</v>
      </c>
      <c r="J285" s="199">
        <v>200</v>
      </c>
      <c r="K285" s="199">
        <v>150</v>
      </c>
      <c r="L285" s="199">
        <v>130</v>
      </c>
      <c r="M285" s="204">
        <f t="shared" si="58"/>
        <v>105.184</v>
      </c>
      <c r="N285" s="311">
        <f t="shared" si="59"/>
        <v>26.295999999999996</v>
      </c>
      <c r="O285" s="319"/>
    </row>
    <row r="286" spans="1:15" ht="60" customHeight="1" x14ac:dyDescent="0.25">
      <c r="A286" s="195" t="s">
        <v>1689</v>
      </c>
      <c r="B286" s="201">
        <v>400</v>
      </c>
      <c r="C286" s="201" t="s">
        <v>3911</v>
      </c>
      <c r="D286" s="13" t="s">
        <v>334</v>
      </c>
      <c r="E286" s="199">
        <v>41</v>
      </c>
      <c r="F286" s="199">
        <v>31</v>
      </c>
      <c r="G286" s="199">
        <v>42</v>
      </c>
      <c r="H286" s="204">
        <f t="shared" si="63"/>
        <v>24.981199999999998</v>
      </c>
      <c r="I286" s="204">
        <f t="shared" si="62"/>
        <v>6.2452999999999994</v>
      </c>
      <c r="J286" s="199">
        <v>41</v>
      </c>
      <c r="K286" s="199">
        <v>31</v>
      </c>
      <c r="L286" s="199">
        <v>42</v>
      </c>
      <c r="M286" s="204">
        <f t="shared" si="58"/>
        <v>24.981199999999998</v>
      </c>
      <c r="N286" s="311">
        <f t="shared" si="59"/>
        <v>6.2452999999999994</v>
      </c>
      <c r="O286" s="319"/>
    </row>
    <row r="287" spans="1:15" ht="165" customHeight="1" x14ac:dyDescent="0.25">
      <c r="A287" s="195" t="s">
        <v>1690</v>
      </c>
      <c r="B287" s="201">
        <v>630</v>
      </c>
      <c r="C287" s="201" t="s">
        <v>3911</v>
      </c>
      <c r="D287" s="13" t="s">
        <v>335</v>
      </c>
      <c r="E287" s="199">
        <v>311</v>
      </c>
      <c r="F287" s="199">
        <v>418</v>
      </c>
      <c r="G287" s="199">
        <v>361</v>
      </c>
      <c r="H287" s="204">
        <f>(E287+F287+G287)/3*0.22*1.73</f>
        <v>138.28466666666665</v>
      </c>
      <c r="I287" s="204">
        <f t="shared" si="62"/>
        <v>21.949947089947088</v>
      </c>
      <c r="J287" s="199">
        <v>213</v>
      </c>
      <c r="K287" s="199">
        <v>189</v>
      </c>
      <c r="L287" s="199">
        <v>250</v>
      </c>
      <c r="M287" s="204">
        <f t="shared" si="58"/>
        <v>142.87493333333333</v>
      </c>
      <c r="N287" s="311">
        <f t="shared" si="59"/>
        <v>22.678560846560845</v>
      </c>
      <c r="O287" s="319"/>
    </row>
    <row r="288" spans="1:15" ht="15" customHeight="1" x14ac:dyDescent="0.25">
      <c r="A288" s="195" t="s">
        <v>1691</v>
      </c>
      <c r="B288" s="201">
        <v>400</v>
      </c>
      <c r="C288" s="201" t="s">
        <v>3911</v>
      </c>
      <c r="D288" s="13" t="s">
        <v>227</v>
      </c>
      <c r="E288" s="199">
        <v>276</v>
      </c>
      <c r="F288" s="199">
        <v>241</v>
      </c>
      <c r="G288" s="199">
        <v>230</v>
      </c>
      <c r="H288" s="204">
        <f>(E288+F288+G288)/3*0.38*1.73</f>
        <v>163.6926</v>
      </c>
      <c r="I288" s="204">
        <f t="shared" si="62"/>
        <v>40.92315</v>
      </c>
      <c r="J288" s="199">
        <v>276</v>
      </c>
      <c r="K288" s="199">
        <v>241</v>
      </c>
      <c r="L288" s="199">
        <v>230</v>
      </c>
      <c r="M288" s="204">
        <f t="shared" si="58"/>
        <v>163.6926</v>
      </c>
      <c r="N288" s="311">
        <f t="shared" si="59"/>
        <v>40.92315</v>
      </c>
      <c r="O288" s="319"/>
    </row>
    <row r="289" spans="1:15" ht="15" customHeight="1" x14ac:dyDescent="0.25">
      <c r="A289" s="195" t="s">
        <v>1692</v>
      </c>
      <c r="B289" s="201">
        <v>320</v>
      </c>
      <c r="C289" s="201" t="s">
        <v>3911</v>
      </c>
      <c r="D289" s="13" t="s">
        <v>227</v>
      </c>
      <c r="E289" s="199">
        <v>217</v>
      </c>
      <c r="F289" s="199">
        <v>254</v>
      </c>
      <c r="G289" s="199">
        <v>262</v>
      </c>
      <c r="H289" s="204">
        <f>(E289+F289+G289)/3*0.22*1.73</f>
        <v>92.993266666666671</v>
      </c>
      <c r="I289" s="204">
        <f t="shared" si="62"/>
        <v>29.060395833333335</v>
      </c>
      <c r="J289" s="199">
        <v>125</v>
      </c>
      <c r="K289" s="199">
        <v>156</v>
      </c>
      <c r="L289" s="199">
        <v>158</v>
      </c>
      <c r="M289" s="204">
        <f t="shared" si="58"/>
        <v>96.199533333333335</v>
      </c>
      <c r="N289" s="311">
        <f t="shared" si="59"/>
        <v>30.062354166666665</v>
      </c>
      <c r="O289" s="319"/>
    </row>
    <row r="290" spans="1:15" s="85" customFormat="1" ht="15" customHeight="1" x14ac:dyDescent="0.25">
      <c r="A290" s="195">
        <v>2194</v>
      </c>
      <c r="B290" s="201">
        <v>400</v>
      </c>
      <c r="C290" s="201" t="s">
        <v>3901</v>
      </c>
      <c r="D290" s="13"/>
      <c r="E290" s="199"/>
      <c r="F290" s="199"/>
      <c r="G290" s="199"/>
      <c r="H290" s="204"/>
      <c r="I290" s="204"/>
      <c r="J290" s="199">
        <v>4</v>
      </c>
      <c r="K290" s="199">
        <v>3</v>
      </c>
      <c r="L290" s="199">
        <v>2</v>
      </c>
      <c r="M290" s="204"/>
      <c r="N290" s="311"/>
      <c r="O290" s="319"/>
    </row>
    <row r="291" spans="1:15" ht="15" customHeight="1" x14ac:dyDescent="0.25">
      <c r="A291" s="195">
        <v>2195</v>
      </c>
      <c r="B291" s="201">
        <v>400</v>
      </c>
      <c r="C291" s="201" t="s">
        <v>3901</v>
      </c>
      <c r="D291" s="13" t="s">
        <v>336</v>
      </c>
      <c r="E291" s="199">
        <v>466</v>
      </c>
      <c r="F291" s="199">
        <v>379</v>
      </c>
      <c r="G291" s="199">
        <v>300</v>
      </c>
      <c r="H291" s="204">
        <f>(E291+F291+G291)/3*0.38*1.73</f>
        <v>250.90766666666667</v>
      </c>
      <c r="I291" s="204">
        <f t="shared" si="62"/>
        <v>62.726916666666668</v>
      </c>
      <c r="J291" s="199">
        <v>428</v>
      </c>
      <c r="K291" s="199">
        <v>359</v>
      </c>
      <c r="L291" s="199">
        <v>292</v>
      </c>
      <c r="M291" s="204">
        <f t="shared" si="58"/>
        <v>236.44486666666668</v>
      </c>
      <c r="N291" s="311">
        <f t="shared" si="59"/>
        <v>59.111216666666664</v>
      </c>
      <c r="O291" s="319"/>
    </row>
    <row r="292" spans="1:15" ht="60" customHeight="1" x14ac:dyDescent="0.25">
      <c r="A292" s="195" t="s">
        <v>1693</v>
      </c>
      <c r="B292" s="201">
        <v>400</v>
      </c>
      <c r="C292" s="201" t="s">
        <v>3911</v>
      </c>
      <c r="D292" s="13" t="s">
        <v>626</v>
      </c>
      <c r="E292" s="199">
        <v>270</v>
      </c>
      <c r="F292" s="199">
        <v>276</v>
      </c>
      <c r="G292" s="199">
        <v>239</v>
      </c>
      <c r="H292" s="204">
        <f t="shared" ref="H292:H296" si="64">(E292+F292+G292)/3*0.38*1.73</f>
        <v>172.01966666666667</v>
      </c>
      <c r="I292" s="204">
        <f t="shared" si="62"/>
        <v>43.004916666666666</v>
      </c>
      <c r="J292" s="199">
        <v>270</v>
      </c>
      <c r="K292" s="199">
        <v>276</v>
      </c>
      <c r="L292" s="199">
        <v>239</v>
      </c>
      <c r="M292" s="204">
        <f t="shared" si="58"/>
        <v>172.01966666666667</v>
      </c>
      <c r="N292" s="311">
        <f t="shared" si="59"/>
        <v>43.004916666666666</v>
      </c>
      <c r="O292" s="319"/>
    </row>
    <row r="293" spans="1:15" ht="60" customHeight="1" x14ac:dyDescent="0.25">
      <c r="A293" s="195" t="s">
        <v>1790</v>
      </c>
      <c r="B293" s="201">
        <v>630</v>
      </c>
      <c r="C293" s="201" t="s">
        <v>3901</v>
      </c>
      <c r="D293" s="13" t="s">
        <v>627</v>
      </c>
      <c r="E293" s="199">
        <v>22</v>
      </c>
      <c r="F293" s="199">
        <v>48</v>
      </c>
      <c r="G293" s="199">
        <v>21</v>
      </c>
      <c r="H293" s="204">
        <f t="shared" si="64"/>
        <v>19.94113333333333</v>
      </c>
      <c r="I293" s="204">
        <f t="shared" si="62"/>
        <v>3.1652592592592588</v>
      </c>
      <c r="J293" s="199">
        <v>22</v>
      </c>
      <c r="K293" s="199">
        <v>48</v>
      </c>
      <c r="L293" s="199">
        <v>21</v>
      </c>
      <c r="M293" s="204">
        <f t="shared" si="58"/>
        <v>19.94113333333333</v>
      </c>
      <c r="N293" s="311">
        <f t="shared" si="59"/>
        <v>3.1652592592592588</v>
      </c>
      <c r="O293" s="319"/>
    </row>
    <row r="294" spans="1:15" ht="15" customHeight="1" x14ac:dyDescent="0.25">
      <c r="A294" s="195" t="s">
        <v>1934</v>
      </c>
      <c r="B294" s="201">
        <v>630</v>
      </c>
      <c r="C294" s="201" t="s">
        <v>3901</v>
      </c>
      <c r="D294" s="21" t="s">
        <v>7</v>
      </c>
      <c r="E294" s="199">
        <v>17</v>
      </c>
      <c r="F294" s="199">
        <v>16</v>
      </c>
      <c r="G294" s="199">
        <v>18</v>
      </c>
      <c r="H294" s="204">
        <f t="shared" si="64"/>
        <v>11.175800000000001</v>
      </c>
      <c r="I294" s="204">
        <f t="shared" si="62"/>
        <v>1.7739365079365081</v>
      </c>
      <c r="J294" s="199">
        <v>17</v>
      </c>
      <c r="K294" s="199">
        <v>16</v>
      </c>
      <c r="L294" s="199">
        <v>18</v>
      </c>
      <c r="M294" s="204">
        <f t="shared" si="58"/>
        <v>11.175800000000001</v>
      </c>
      <c r="N294" s="311">
        <f t="shared" si="59"/>
        <v>1.7739365079365081</v>
      </c>
      <c r="O294" s="319"/>
    </row>
    <row r="295" spans="1:15" ht="15" customHeight="1" x14ac:dyDescent="0.25">
      <c r="A295" s="195" t="s">
        <v>1791</v>
      </c>
      <c r="B295" s="201">
        <v>400</v>
      </c>
      <c r="C295" s="201" t="s">
        <v>3901</v>
      </c>
      <c r="D295" s="13" t="s">
        <v>649</v>
      </c>
      <c r="E295" s="199">
        <v>90</v>
      </c>
      <c r="F295" s="199">
        <v>60</v>
      </c>
      <c r="G295" s="199">
        <v>40</v>
      </c>
      <c r="H295" s="204">
        <f t="shared" si="64"/>
        <v>41.635333333333335</v>
      </c>
      <c r="I295" s="204">
        <f t="shared" si="62"/>
        <v>10.408833333333334</v>
      </c>
      <c r="J295" s="199">
        <v>90</v>
      </c>
      <c r="K295" s="199">
        <v>60</v>
      </c>
      <c r="L295" s="199">
        <v>40</v>
      </c>
      <c r="M295" s="204">
        <f t="shared" si="58"/>
        <v>41.635333333333335</v>
      </c>
      <c r="N295" s="311">
        <f t="shared" si="59"/>
        <v>10.408833333333334</v>
      </c>
      <c r="O295" s="319"/>
    </row>
    <row r="296" spans="1:15" ht="15" customHeight="1" x14ac:dyDescent="0.25">
      <c r="A296" s="195" t="s">
        <v>1935</v>
      </c>
      <c r="B296" s="201">
        <v>400</v>
      </c>
      <c r="C296" s="201" t="s">
        <v>3901</v>
      </c>
      <c r="D296" s="21" t="s">
        <v>7</v>
      </c>
      <c r="E296" s="199">
        <v>73</v>
      </c>
      <c r="F296" s="199">
        <v>48</v>
      </c>
      <c r="G296" s="199">
        <v>64</v>
      </c>
      <c r="H296" s="204">
        <f t="shared" si="64"/>
        <v>40.539666666666669</v>
      </c>
      <c r="I296" s="204">
        <f t="shared" si="62"/>
        <v>10.134916666666667</v>
      </c>
      <c r="J296" s="199">
        <v>73</v>
      </c>
      <c r="K296" s="199">
        <v>48</v>
      </c>
      <c r="L296" s="199">
        <v>64</v>
      </c>
      <c r="M296" s="204">
        <f t="shared" si="58"/>
        <v>40.539666666666669</v>
      </c>
      <c r="N296" s="311">
        <f t="shared" si="59"/>
        <v>10.134916666666667</v>
      </c>
      <c r="O296" s="319"/>
    </row>
    <row r="297" spans="1:15" ht="15" customHeight="1" x14ac:dyDescent="0.25">
      <c r="A297" s="195">
        <v>2200</v>
      </c>
      <c r="B297" s="201">
        <v>200</v>
      </c>
      <c r="C297" s="201" t="s">
        <v>3901</v>
      </c>
      <c r="D297" s="13" t="s">
        <v>227</v>
      </c>
      <c r="E297" s="199">
        <v>310</v>
      </c>
      <c r="F297" s="199">
        <v>180</v>
      </c>
      <c r="G297" s="199">
        <v>210</v>
      </c>
      <c r="H297" s="204">
        <f t="shared" ref="H297:H298" si="65">(E297+F297+G297)/3*0.38*1.73</f>
        <v>153.39333333333335</v>
      </c>
      <c r="I297" s="204">
        <f t="shared" si="62"/>
        <v>76.696666666666673</v>
      </c>
      <c r="J297" s="199">
        <v>310</v>
      </c>
      <c r="K297" s="199">
        <v>180</v>
      </c>
      <c r="L297" s="199">
        <v>210</v>
      </c>
      <c r="M297" s="204">
        <f t="shared" si="58"/>
        <v>153.39333333333335</v>
      </c>
      <c r="N297" s="311">
        <f t="shared" si="59"/>
        <v>76.696666666666673</v>
      </c>
      <c r="O297" s="319"/>
    </row>
    <row r="298" spans="1:15" ht="30" customHeight="1" x14ac:dyDescent="0.25">
      <c r="A298" s="195">
        <v>2202</v>
      </c>
      <c r="B298" s="201">
        <v>100</v>
      </c>
      <c r="C298" s="201" t="s">
        <v>3901</v>
      </c>
      <c r="D298" s="13" t="s">
        <v>337</v>
      </c>
      <c r="E298" s="199">
        <v>45</v>
      </c>
      <c r="F298" s="199">
        <v>55</v>
      </c>
      <c r="G298" s="199">
        <v>85</v>
      </c>
      <c r="H298" s="204">
        <f t="shared" si="65"/>
        <v>40.539666666666669</v>
      </c>
      <c r="I298" s="204">
        <f t="shared" si="62"/>
        <v>40.539666666666669</v>
      </c>
      <c r="J298" s="199">
        <v>45</v>
      </c>
      <c r="K298" s="199">
        <v>55</v>
      </c>
      <c r="L298" s="199">
        <v>85</v>
      </c>
      <c r="M298" s="204">
        <f t="shared" si="58"/>
        <v>40.539666666666669</v>
      </c>
      <c r="N298" s="311">
        <f t="shared" si="59"/>
        <v>40.539666666666669</v>
      </c>
      <c r="O298" s="319"/>
    </row>
    <row r="299" spans="1:15" ht="15" customHeight="1" x14ac:dyDescent="0.25">
      <c r="A299" s="195" t="s">
        <v>1694</v>
      </c>
      <c r="B299" s="201">
        <v>320</v>
      </c>
      <c r="C299" s="201" t="s">
        <v>3911</v>
      </c>
      <c r="D299" s="13" t="s">
        <v>227</v>
      </c>
      <c r="E299" s="199">
        <v>155</v>
      </c>
      <c r="F299" s="199">
        <v>190</v>
      </c>
      <c r="G299" s="199">
        <v>150</v>
      </c>
      <c r="H299" s="204">
        <f>(E299+F299+G299)/3*0.38*1.73</f>
        <v>108.471</v>
      </c>
      <c r="I299" s="204">
        <f t="shared" si="62"/>
        <v>33.897187500000001</v>
      </c>
      <c r="J299" s="199">
        <v>155</v>
      </c>
      <c r="K299" s="199">
        <v>190</v>
      </c>
      <c r="L299" s="199">
        <v>150</v>
      </c>
      <c r="M299" s="204">
        <f t="shared" si="58"/>
        <v>108.471</v>
      </c>
      <c r="N299" s="311">
        <f t="shared" si="59"/>
        <v>33.897187500000001</v>
      </c>
      <c r="O299" s="319"/>
    </row>
    <row r="300" spans="1:15" ht="30" customHeight="1" x14ac:dyDescent="0.25">
      <c r="A300" s="195" t="s">
        <v>1695</v>
      </c>
      <c r="B300" s="201">
        <v>560</v>
      </c>
      <c r="C300" s="201" t="s">
        <v>3911</v>
      </c>
      <c r="D300" s="13" t="s">
        <v>338</v>
      </c>
      <c r="E300" s="199">
        <v>81</v>
      </c>
      <c r="F300" s="199">
        <v>62</v>
      </c>
      <c r="G300" s="199">
        <v>64</v>
      </c>
      <c r="H300" s="204">
        <f>(E300+F300+G300)/3*0.22*1.73</f>
        <v>26.261399999999998</v>
      </c>
      <c r="I300" s="204">
        <f t="shared" si="62"/>
        <v>4.6895357142857144</v>
      </c>
      <c r="J300" s="199">
        <v>50</v>
      </c>
      <c r="K300" s="199">
        <v>59</v>
      </c>
      <c r="L300" s="199">
        <v>39</v>
      </c>
      <c r="M300" s="204">
        <f t="shared" si="58"/>
        <v>32.431733333333334</v>
      </c>
      <c r="N300" s="311">
        <f t="shared" si="59"/>
        <v>5.791380952380953</v>
      </c>
      <c r="O300" s="319"/>
    </row>
    <row r="301" spans="1:15" ht="15" customHeight="1" x14ac:dyDescent="0.25">
      <c r="A301" s="195" t="s">
        <v>1696</v>
      </c>
      <c r="B301" s="201">
        <v>320</v>
      </c>
      <c r="C301" s="201" t="s">
        <v>3911</v>
      </c>
      <c r="D301" s="13" t="s">
        <v>339</v>
      </c>
      <c r="E301" s="199">
        <v>90</v>
      </c>
      <c r="F301" s="199">
        <v>85</v>
      </c>
      <c r="G301" s="199">
        <v>116</v>
      </c>
      <c r="H301" s="204">
        <f t="shared" ref="H301:H302" si="66">(E301+F301+G301)/3*0.38*1.73</f>
        <v>63.767800000000001</v>
      </c>
      <c r="I301" s="204">
        <f t="shared" si="62"/>
        <v>19.9274375</v>
      </c>
      <c r="J301" s="199">
        <v>90</v>
      </c>
      <c r="K301" s="199">
        <v>85</v>
      </c>
      <c r="L301" s="199">
        <v>116</v>
      </c>
      <c r="M301" s="204">
        <f t="shared" si="58"/>
        <v>63.767800000000001</v>
      </c>
      <c r="N301" s="311">
        <f t="shared" si="59"/>
        <v>19.9274375</v>
      </c>
      <c r="O301" s="319"/>
    </row>
    <row r="302" spans="1:15" ht="15" customHeight="1" x14ac:dyDescent="0.25">
      <c r="A302" s="195">
        <v>2210</v>
      </c>
      <c r="B302" s="201">
        <v>250</v>
      </c>
      <c r="C302" s="201" t="s">
        <v>3901</v>
      </c>
      <c r="D302" s="13" t="s">
        <v>730</v>
      </c>
      <c r="E302" s="199">
        <v>10</v>
      </c>
      <c r="F302" s="199">
        <v>8</v>
      </c>
      <c r="G302" s="199">
        <v>16</v>
      </c>
      <c r="H302" s="204">
        <f t="shared" si="66"/>
        <v>7.4505333333333335</v>
      </c>
      <c r="I302" s="204">
        <f t="shared" si="62"/>
        <v>2.9802133333333334</v>
      </c>
      <c r="J302" s="199">
        <v>10</v>
      </c>
      <c r="K302" s="199">
        <v>8</v>
      </c>
      <c r="L302" s="199">
        <v>16</v>
      </c>
      <c r="M302" s="204">
        <f t="shared" si="58"/>
        <v>7.4505333333333335</v>
      </c>
      <c r="N302" s="311">
        <f t="shared" si="59"/>
        <v>2.9802133333333334</v>
      </c>
      <c r="O302" s="319"/>
    </row>
    <row r="303" spans="1:15" ht="15" customHeight="1" x14ac:dyDescent="0.25">
      <c r="A303" s="195" t="s">
        <v>1697</v>
      </c>
      <c r="B303" s="201">
        <v>400</v>
      </c>
      <c r="C303" s="201" t="s">
        <v>3911</v>
      </c>
      <c r="D303" s="13" t="s">
        <v>227</v>
      </c>
      <c r="E303" s="199">
        <v>158</v>
      </c>
      <c r="F303" s="199">
        <v>147</v>
      </c>
      <c r="G303" s="199">
        <v>97</v>
      </c>
      <c r="H303" s="204">
        <f>(E303+F303+G303)/3*0.22*1.73</f>
        <v>51.000399999999999</v>
      </c>
      <c r="I303" s="204">
        <f t="shared" si="62"/>
        <v>12.7501</v>
      </c>
      <c r="J303" s="199">
        <v>49</v>
      </c>
      <c r="K303" s="199">
        <v>36</v>
      </c>
      <c r="L303" s="199">
        <v>36</v>
      </c>
      <c r="M303" s="204">
        <f t="shared" si="58"/>
        <v>26.515133333333335</v>
      </c>
      <c r="N303" s="311">
        <f t="shared" si="59"/>
        <v>6.6287833333333337</v>
      </c>
      <c r="O303" s="319"/>
    </row>
    <row r="304" spans="1:15" ht="15" customHeight="1" x14ac:dyDescent="0.25">
      <c r="A304" s="195" t="s">
        <v>1792</v>
      </c>
      <c r="B304" s="201">
        <v>160</v>
      </c>
      <c r="C304" s="201" t="s">
        <v>3905</v>
      </c>
      <c r="D304" s="13" t="s">
        <v>340</v>
      </c>
      <c r="E304" s="199">
        <v>0</v>
      </c>
      <c r="F304" s="199">
        <v>0</v>
      </c>
      <c r="G304" s="199">
        <v>0</v>
      </c>
      <c r="H304" s="204">
        <f t="shared" ref="H304:H314" si="67">(E304+F304+G304)/3*0.38*1.73</f>
        <v>0</v>
      </c>
      <c r="I304" s="204">
        <f t="shared" si="62"/>
        <v>0</v>
      </c>
      <c r="J304" s="199">
        <v>0</v>
      </c>
      <c r="K304" s="199">
        <v>0</v>
      </c>
      <c r="L304" s="199">
        <v>0</v>
      </c>
      <c r="M304" s="204">
        <f t="shared" si="58"/>
        <v>0</v>
      </c>
      <c r="N304" s="311">
        <f t="shared" si="59"/>
        <v>0</v>
      </c>
      <c r="O304" s="319"/>
    </row>
    <row r="305" spans="1:15" ht="15" customHeight="1" x14ac:dyDescent="0.25">
      <c r="A305" s="195" t="s">
        <v>1936</v>
      </c>
      <c r="B305" s="201">
        <v>160</v>
      </c>
      <c r="C305" s="201" t="s">
        <v>3905</v>
      </c>
      <c r="D305" s="21" t="s">
        <v>7</v>
      </c>
      <c r="E305" s="199">
        <v>40</v>
      </c>
      <c r="F305" s="199">
        <v>17</v>
      </c>
      <c r="G305" s="199">
        <v>16</v>
      </c>
      <c r="H305" s="204">
        <f t="shared" si="67"/>
        <v>15.996733333333331</v>
      </c>
      <c r="I305" s="204">
        <f t="shared" si="62"/>
        <v>9.9979583333333313</v>
      </c>
      <c r="J305" s="199">
        <v>40</v>
      </c>
      <c r="K305" s="199">
        <v>17</v>
      </c>
      <c r="L305" s="199">
        <v>16</v>
      </c>
      <c r="M305" s="204">
        <f t="shared" si="58"/>
        <v>15.996733333333331</v>
      </c>
      <c r="N305" s="311">
        <f t="shared" si="59"/>
        <v>9.9979583333333313</v>
      </c>
      <c r="O305" s="319"/>
    </row>
    <row r="306" spans="1:15" ht="45" customHeight="1" x14ac:dyDescent="0.25">
      <c r="A306" s="195">
        <v>2215</v>
      </c>
      <c r="B306" s="201">
        <v>250</v>
      </c>
      <c r="C306" s="201" t="s">
        <v>3901</v>
      </c>
      <c r="D306" s="13" t="s">
        <v>341</v>
      </c>
      <c r="E306" s="199">
        <v>199</v>
      </c>
      <c r="F306" s="199">
        <v>202</v>
      </c>
      <c r="G306" s="199">
        <v>395</v>
      </c>
      <c r="H306" s="204">
        <f t="shared" si="67"/>
        <v>174.43013333333332</v>
      </c>
      <c r="I306" s="204">
        <f t="shared" si="62"/>
        <v>69.772053333333332</v>
      </c>
      <c r="J306" s="199">
        <v>199</v>
      </c>
      <c r="K306" s="199">
        <v>202</v>
      </c>
      <c r="L306" s="199">
        <v>395</v>
      </c>
      <c r="M306" s="204">
        <f t="shared" si="58"/>
        <v>174.43013333333332</v>
      </c>
      <c r="N306" s="311">
        <f t="shared" si="59"/>
        <v>69.772053333333332</v>
      </c>
      <c r="O306" s="319"/>
    </row>
    <row r="307" spans="1:15" ht="75" customHeight="1" x14ac:dyDescent="0.25">
      <c r="A307" s="195" t="s">
        <v>1793</v>
      </c>
      <c r="B307" s="201">
        <v>630</v>
      </c>
      <c r="C307" s="201" t="s">
        <v>3905</v>
      </c>
      <c r="D307" s="13" t="s">
        <v>628</v>
      </c>
      <c r="E307" s="199">
        <v>270</v>
      </c>
      <c r="F307" s="199">
        <v>108</v>
      </c>
      <c r="G307" s="199">
        <v>230</v>
      </c>
      <c r="H307" s="204">
        <f t="shared" si="67"/>
        <v>133.23306666666667</v>
      </c>
      <c r="I307" s="204">
        <f t="shared" si="62"/>
        <v>21.148105820105819</v>
      </c>
      <c r="J307" s="199">
        <v>270</v>
      </c>
      <c r="K307" s="199">
        <v>108</v>
      </c>
      <c r="L307" s="199">
        <v>230</v>
      </c>
      <c r="M307" s="204">
        <f t="shared" si="58"/>
        <v>133.23306666666667</v>
      </c>
      <c r="N307" s="311">
        <f t="shared" si="59"/>
        <v>21.148105820105819</v>
      </c>
      <c r="O307" s="319"/>
    </row>
    <row r="308" spans="1:15" ht="15" customHeight="1" x14ac:dyDescent="0.25">
      <c r="A308" s="195" t="s">
        <v>1937</v>
      </c>
      <c r="B308" s="201">
        <v>630</v>
      </c>
      <c r="C308" s="201" t="s">
        <v>3905</v>
      </c>
      <c r="D308" s="21" t="s">
        <v>7</v>
      </c>
      <c r="E308" s="199">
        <v>135</v>
      </c>
      <c r="F308" s="199">
        <v>133</v>
      </c>
      <c r="G308" s="199">
        <v>130</v>
      </c>
      <c r="H308" s="204">
        <f t="shared" si="67"/>
        <v>87.215066666666658</v>
      </c>
      <c r="I308" s="204">
        <f t="shared" si="62"/>
        <v>13.843661375661373</v>
      </c>
      <c r="J308" s="199">
        <v>135</v>
      </c>
      <c r="K308" s="199">
        <v>133</v>
      </c>
      <c r="L308" s="199">
        <v>130</v>
      </c>
      <c r="M308" s="204">
        <f t="shared" si="58"/>
        <v>87.215066666666658</v>
      </c>
      <c r="N308" s="311">
        <f t="shared" si="59"/>
        <v>13.843661375661373</v>
      </c>
      <c r="O308" s="319"/>
    </row>
    <row r="309" spans="1:15" ht="30" customHeight="1" x14ac:dyDescent="0.25">
      <c r="A309" s="195" t="s">
        <v>1794</v>
      </c>
      <c r="B309" s="201">
        <v>400</v>
      </c>
      <c r="C309" s="201" t="s">
        <v>3905</v>
      </c>
      <c r="D309" s="13" t="s">
        <v>342</v>
      </c>
      <c r="E309" s="199">
        <v>148</v>
      </c>
      <c r="F309" s="199">
        <v>95</v>
      </c>
      <c r="G309" s="199">
        <v>184</v>
      </c>
      <c r="H309" s="204">
        <f t="shared" si="67"/>
        <v>93.569933333333339</v>
      </c>
      <c r="I309" s="204">
        <f t="shared" si="62"/>
        <v>23.392483333333335</v>
      </c>
      <c r="J309" s="199">
        <v>148</v>
      </c>
      <c r="K309" s="199">
        <v>95</v>
      </c>
      <c r="L309" s="199">
        <v>184</v>
      </c>
      <c r="M309" s="204">
        <f t="shared" si="58"/>
        <v>93.569933333333339</v>
      </c>
      <c r="N309" s="311">
        <f t="shared" si="59"/>
        <v>23.392483333333335</v>
      </c>
      <c r="O309" s="319"/>
    </row>
    <row r="310" spans="1:15" ht="15" customHeight="1" x14ac:dyDescent="0.25">
      <c r="A310" s="195" t="s">
        <v>1938</v>
      </c>
      <c r="B310" s="2">
        <v>400</v>
      </c>
      <c r="C310" s="201" t="s">
        <v>3905</v>
      </c>
      <c r="D310" s="21" t="s">
        <v>7</v>
      </c>
      <c r="E310" s="199">
        <v>199</v>
      </c>
      <c r="F310" s="199">
        <v>152</v>
      </c>
      <c r="G310" s="199">
        <v>170</v>
      </c>
      <c r="H310" s="204">
        <f t="shared" si="67"/>
        <v>114.16846666666665</v>
      </c>
      <c r="I310" s="204">
        <f t="shared" si="62"/>
        <v>28.542116666666661</v>
      </c>
      <c r="J310" s="199">
        <v>199</v>
      </c>
      <c r="K310" s="199">
        <v>152</v>
      </c>
      <c r="L310" s="199">
        <v>170</v>
      </c>
      <c r="M310" s="204">
        <f t="shared" si="58"/>
        <v>114.16846666666665</v>
      </c>
      <c r="N310" s="311">
        <f t="shared" si="59"/>
        <v>28.542116666666661</v>
      </c>
      <c r="O310" s="319"/>
    </row>
    <row r="311" spans="1:15" ht="30" customHeight="1" x14ac:dyDescent="0.25">
      <c r="A311" s="195" t="s">
        <v>2018</v>
      </c>
      <c r="B311" s="2">
        <v>250</v>
      </c>
      <c r="C311" s="201" t="s">
        <v>3912</v>
      </c>
      <c r="D311" s="13" t="s">
        <v>342</v>
      </c>
      <c r="E311" s="199">
        <v>0</v>
      </c>
      <c r="F311" s="199">
        <v>0</v>
      </c>
      <c r="G311" s="199">
        <v>0</v>
      </c>
      <c r="H311" s="204">
        <f t="shared" si="67"/>
        <v>0</v>
      </c>
      <c r="I311" s="204">
        <f t="shared" si="62"/>
        <v>0</v>
      </c>
      <c r="J311" s="199">
        <v>0</v>
      </c>
      <c r="K311" s="199">
        <v>0</v>
      </c>
      <c r="L311" s="199">
        <v>0</v>
      </c>
      <c r="M311" s="204">
        <f t="shared" si="58"/>
        <v>0</v>
      </c>
      <c r="N311" s="311">
        <f t="shared" si="59"/>
        <v>0</v>
      </c>
      <c r="O311" s="319"/>
    </row>
    <row r="312" spans="1:15" ht="45" customHeight="1" x14ac:dyDescent="0.25">
      <c r="A312" s="195" t="s">
        <v>1795</v>
      </c>
      <c r="B312" s="201">
        <v>400</v>
      </c>
      <c r="C312" s="201" t="s">
        <v>3905</v>
      </c>
      <c r="D312" s="13" t="s">
        <v>650</v>
      </c>
      <c r="E312" s="199">
        <v>110</v>
      </c>
      <c r="F312" s="199">
        <v>96</v>
      </c>
      <c r="G312" s="199">
        <v>102</v>
      </c>
      <c r="H312" s="204">
        <f t="shared" si="67"/>
        <v>67.493066666666664</v>
      </c>
      <c r="I312" s="204">
        <f t="shared" si="62"/>
        <v>16.873266666666666</v>
      </c>
      <c r="J312" s="199">
        <v>110</v>
      </c>
      <c r="K312" s="199">
        <v>96</v>
      </c>
      <c r="L312" s="199">
        <v>102</v>
      </c>
      <c r="M312" s="204">
        <f t="shared" si="58"/>
        <v>67.493066666666664</v>
      </c>
      <c r="N312" s="311">
        <f t="shared" si="59"/>
        <v>16.873266666666666</v>
      </c>
      <c r="O312" s="319"/>
    </row>
    <row r="313" spans="1:15" ht="15" customHeight="1" x14ac:dyDescent="0.25">
      <c r="A313" s="195" t="s">
        <v>1939</v>
      </c>
      <c r="B313" s="201">
        <v>400</v>
      </c>
      <c r="C313" s="201" t="s">
        <v>3905</v>
      </c>
      <c r="D313" s="21" t="s">
        <v>7</v>
      </c>
      <c r="E313" s="199">
        <v>74</v>
      </c>
      <c r="F313" s="199">
        <v>78</v>
      </c>
      <c r="G313" s="199">
        <v>36</v>
      </c>
      <c r="H313" s="204">
        <f t="shared" si="67"/>
        <v>41.197066666666665</v>
      </c>
      <c r="I313" s="204">
        <f t="shared" si="62"/>
        <v>10.299266666666666</v>
      </c>
      <c r="J313" s="199">
        <v>74</v>
      </c>
      <c r="K313" s="199">
        <v>78</v>
      </c>
      <c r="L313" s="199">
        <v>36</v>
      </c>
      <c r="M313" s="204">
        <f t="shared" si="58"/>
        <v>41.197066666666665</v>
      </c>
      <c r="N313" s="311">
        <f t="shared" si="59"/>
        <v>10.299266666666666</v>
      </c>
      <c r="O313" s="319"/>
    </row>
    <row r="314" spans="1:15" ht="30" customHeight="1" x14ac:dyDescent="0.25">
      <c r="A314" s="195">
        <v>2219</v>
      </c>
      <c r="B314" s="201">
        <v>400</v>
      </c>
      <c r="C314" s="201" t="s">
        <v>3901</v>
      </c>
      <c r="D314" s="13" t="s">
        <v>343</v>
      </c>
      <c r="E314" s="199">
        <v>28</v>
      </c>
      <c r="F314" s="199">
        <v>29</v>
      </c>
      <c r="G314" s="199">
        <v>36</v>
      </c>
      <c r="H314" s="204">
        <f t="shared" si="67"/>
        <v>20.3794</v>
      </c>
      <c r="I314" s="204">
        <f t="shared" ref="I314:I345" si="68">H314/B314*100</f>
        <v>5.0948500000000001</v>
      </c>
      <c r="J314" s="199">
        <v>28</v>
      </c>
      <c r="K314" s="199">
        <v>29</v>
      </c>
      <c r="L314" s="199">
        <v>36</v>
      </c>
      <c r="M314" s="204">
        <f t="shared" si="58"/>
        <v>20.3794</v>
      </c>
      <c r="N314" s="311">
        <f t="shared" si="59"/>
        <v>5.0948500000000001</v>
      </c>
      <c r="O314" s="319"/>
    </row>
    <row r="315" spans="1:15" ht="30" customHeight="1" x14ac:dyDescent="0.25">
      <c r="A315" s="195" t="s">
        <v>1796</v>
      </c>
      <c r="B315" s="201">
        <v>400</v>
      </c>
      <c r="C315" s="201" t="s">
        <v>3901</v>
      </c>
      <c r="D315" s="13" t="s">
        <v>343</v>
      </c>
      <c r="E315" s="199">
        <v>58</v>
      </c>
      <c r="F315" s="199">
        <v>79</v>
      </c>
      <c r="G315" s="199">
        <v>59</v>
      </c>
      <c r="H315" s="204">
        <f t="shared" ref="H315:H322" si="69">(E315+F315+G315)/3*0.38*1.73</f>
        <v>42.950133333333326</v>
      </c>
      <c r="I315" s="204">
        <f t="shared" si="68"/>
        <v>10.737533333333332</v>
      </c>
      <c r="J315" s="199">
        <v>65</v>
      </c>
      <c r="K315" s="199">
        <v>49</v>
      </c>
      <c r="L315" s="199">
        <v>26</v>
      </c>
      <c r="M315" s="204">
        <f t="shared" si="58"/>
        <v>30.678666666666668</v>
      </c>
      <c r="N315" s="311">
        <f t="shared" si="59"/>
        <v>7.669666666666668</v>
      </c>
      <c r="O315" s="319"/>
    </row>
    <row r="316" spans="1:15" ht="15" customHeight="1" x14ac:dyDescent="0.25">
      <c r="A316" s="195" t="s">
        <v>1940</v>
      </c>
      <c r="B316" s="201">
        <v>400</v>
      </c>
      <c r="C316" s="201" t="s">
        <v>3901</v>
      </c>
      <c r="D316" s="21" t="s">
        <v>7</v>
      </c>
      <c r="E316" s="199">
        <v>54</v>
      </c>
      <c r="F316" s="199">
        <v>33</v>
      </c>
      <c r="G316" s="199">
        <v>44</v>
      </c>
      <c r="H316" s="204">
        <f t="shared" si="69"/>
        <v>28.706466666666667</v>
      </c>
      <c r="I316" s="204">
        <f t="shared" si="68"/>
        <v>7.1766166666666669</v>
      </c>
      <c r="J316" s="199">
        <v>50</v>
      </c>
      <c r="K316" s="199">
        <v>55</v>
      </c>
      <c r="L316" s="199">
        <v>34</v>
      </c>
      <c r="M316" s="204">
        <f t="shared" si="58"/>
        <v>30.459533333333336</v>
      </c>
      <c r="N316" s="311">
        <f t="shared" si="59"/>
        <v>7.614883333333335</v>
      </c>
      <c r="O316" s="319"/>
    </row>
    <row r="317" spans="1:15" ht="15" customHeight="1" x14ac:dyDescent="0.25">
      <c r="A317" s="195" t="s">
        <v>1797</v>
      </c>
      <c r="B317" s="201">
        <v>400</v>
      </c>
      <c r="C317" s="201" t="s">
        <v>3901</v>
      </c>
      <c r="D317" s="13" t="s">
        <v>227</v>
      </c>
      <c r="E317" s="199">
        <v>46</v>
      </c>
      <c r="F317" s="199">
        <v>35</v>
      </c>
      <c r="G317" s="199">
        <v>41</v>
      </c>
      <c r="H317" s="204">
        <f t="shared" si="69"/>
        <v>26.734266666666667</v>
      </c>
      <c r="I317" s="204">
        <f t="shared" si="68"/>
        <v>6.6835666666666667</v>
      </c>
      <c r="J317" s="199">
        <v>28</v>
      </c>
      <c r="K317" s="199">
        <v>40</v>
      </c>
      <c r="L317" s="199">
        <v>35</v>
      </c>
      <c r="M317" s="204">
        <f t="shared" si="58"/>
        <v>22.570733333333333</v>
      </c>
      <c r="N317" s="311">
        <f t="shared" si="59"/>
        <v>5.6426833333333333</v>
      </c>
      <c r="O317" s="319"/>
    </row>
    <row r="318" spans="1:15" ht="15" customHeight="1" x14ac:dyDescent="0.25">
      <c r="A318" s="195" t="s">
        <v>1941</v>
      </c>
      <c r="B318" s="201">
        <v>400</v>
      </c>
      <c r="C318" s="201" t="s">
        <v>3901</v>
      </c>
      <c r="D318" s="21" t="s">
        <v>7</v>
      </c>
      <c r="E318" s="199">
        <v>37</v>
      </c>
      <c r="F318" s="199">
        <v>24</v>
      </c>
      <c r="G318" s="199">
        <v>31</v>
      </c>
      <c r="H318" s="204">
        <f t="shared" si="69"/>
        <v>20.160266666666669</v>
      </c>
      <c r="I318" s="204">
        <f t="shared" si="68"/>
        <v>5.0400666666666671</v>
      </c>
      <c r="J318" s="199">
        <v>9</v>
      </c>
      <c r="K318" s="199">
        <v>16</v>
      </c>
      <c r="L318" s="199">
        <v>20</v>
      </c>
      <c r="M318" s="204">
        <f t="shared" si="58"/>
        <v>9.8610000000000007</v>
      </c>
      <c r="N318" s="311">
        <f t="shared" si="59"/>
        <v>2.4652500000000002</v>
      </c>
      <c r="O318" s="319"/>
    </row>
    <row r="319" spans="1:15" ht="15" customHeight="1" x14ac:dyDescent="0.25">
      <c r="A319" s="195" t="s">
        <v>1798</v>
      </c>
      <c r="B319" s="201">
        <v>400</v>
      </c>
      <c r="C319" s="201" t="s">
        <v>3901</v>
      </c>
      <c r="D319" s="13" t="s">
        <v>227</v>
      </c>
      <c r="E319" s="199">
        <v>28</v>
      </c>
      <c r="F319" s="199">
        <v>18</v>
      </c>
      <c r="G319" s="199">
        <v>10</v>
      </c>
      <c r="H319" s="204">
        <f t="shared" si="69"/>
        <v>12.271466666666667</v>
      </c>
      <c r="I319" s="204">
        <f t="shared" si="68"/>
        <v>3.0678666666666667</v>
      </c>
      <c r="J319" s="199">
        <v>33</v>
      </c>
      <c r="K319" s="199">
        <v>24</v>
      </c>
      <c r="L319" s="199">
        <v>28</v>
      </c>
      <c r="M319" s="204">
        <f t="shared" si="58"/>
        <v>18.626333333333331</v>
      </c>
      <c r="N319" s="311">
        <f t="shared" si="59"/>
        <v>4.6565833333333329</v>
      </c>
      <c r="O319" s="319"/>
    </row>
    <row r="320" spans="1:15" ht="15" customHeight="1" x14ac:dyDescent="0.25">
      <c r="A320" s="195" t="s">
        <v>1942</v>
      </c>
      <c r="B320" s="201">
        <v>400</v>
      </c>
      <c r="C320" s="201" t="s">
        <v>3901</v>
      </c>
      <c r="D320" s="21" t="s">
        <v>7</v>
      </c>
      <c r="E320" s="199">
        <v>25</v>
      </c>
      <c r="F320" s="199">
        <v>9</v>
      </c>
      <c r="G320" s="199">
        <v>16</v>
      </c>
      <c r="H320" s="204">
        <f t="shared" si="69"/>
        <v>10.956666666666667</v>
      </c>
      <c r="I320" s="204">
        <f t="shared" si="68"/>
        <v>2.7391666666666667</v>
      </c>
      <c r="J320" s="199">
        <v>22</v>
      </c>
      <c r="K320" s="199">
        <v>16</v>
      </c>
      <c r="L320" s="199">
        <v>13</v>
      </c>
      <c r="M320" s="204">
        <f t="shared" si="58"/>
        <v>11.175800000000001</v>
      </c>
      <c r="N320" s="311">
        <f t="shared" si="59"/>
        <v>2.7939500000000002</v>
      </c>
      <c r="O320" s="319"/>
    </row>
    <row r="321" spans="1:15" ht="45" customHeight="1" x14ac:dyDescent="0.25">
      <c r="A321" s="195" t="s">
        <v>1799</v>
      </c>
      <c r="B321" s="201">
        <v>630</v>
      </c>
      <c r="C321" s="201" t="s">
        <v>3901</v>
      </c>
      <c r="D321" s="13" t="s">
        <v>344</v>
      </c>
      <c r="E321" s="199">
        <v>80</v>
      </c>
      <c r="F321" s="199">
        <v>80</v>
      </c>
      <c r="G321" s="199">
        <v>80</v>
      </c>
      <c r="H321" s="204">
        <f t="shared" si="69"/>
        <v>52.591999999999999</v>
      </c>
      <c r="I321" s="204">
        <f t="shared" si="68"/>
        <v>8.3479365079365078</v>
      </c>
      <c r="J321" s="199">
        <v>35</v>
      </c>
      <c r="K321" s="199">
        <v>32</v>
      </c>
      <c r="L321" s="199">
        <v>42</v>
      </c>
      <c r="M321" s="204">
        <f t="shared" si="58"/>
        <v>23.885533333333335</v>
      </c>
      <c r="N321" s="311">
        <f t="shared" si="59"/>
        <v>3.7913544973544973</v>
      </c>
      <c r="O321" s="319"/>
    </row>
    <row r="322" spans="1:15" ht="15" customHeight="1" x14ac:dyDescent="0.25">
      <c r="A322" s="195" t="s">
        <v>1943</v>
      </c>
      <c r="B322" s="201">
        <v>630</v>
      </c>
      <c r="C322" s="201" t="s">
        <v>3901</v>
      </c>
      <c r="D322" s="21" t="s">
        <v>7</v>
      </c>
      <c r="E322" s="199">
        <v>150</v>
      </c>
      <c r="F322" s="199">
        <v>200</v>
      </c>
      <c r="G322" s="199">
        <v>160</v>
      </c>
      <c r="H322" s="204">
        <f t="shared" si="69"/>
        <v>111.758</v>
      </c>
      <c r="I322" s="204">
        <f t="shared" si="68"/>
        <v>17.739365079365079</v>
      </c>
      <c r="J322" s="199">
        <v>131</v>
      </c>
      <c r="K322" s="199">
        <v>107</v>
      </c>
      <c r="L322" s="199">
        <v>81</v>
      </c>
      <c r="M322" s="204">
        <f t="shared" si="58"/>
        <v>69.903533333333328</v>
      </c>
      <c r="N322" s="311">
        <f t="shared" si="59"/>
        <v>11.095798941798941</v>
      </c>
      <c r="O322" s="319"/>
    </row>
    <row r="323" spans="1:15" ht="75" customHeight="1" x14ac:dyDescent="0.25">
      <c r="A323" s="195">
        <v>2227</v>
      </c>
      <c r="B323" s="201">
        <v>160</v>
      </c>
      <c r="C323" s="201" t="s">
        <v>3901</v>
      </c>
      <c r="D323" s="13" t="s">
        <v>345</v>
      </c>
      <c r="E323" s="199">
        <v>38</v>
      </c>
      <c r="F323" s="199">
        <v>34</v>
      </c>
      <c r="G323" s="199">
        <v>36</v>
      </c>
      <c r="H323" s="204">
        <f>(E323+F323+G323)/3*0.38*1.73</f>
        <v>23.666399999999999</v>
      </c>
      <c r="I323" s="204">
        <f t="shared" si="68"/>
        <v>14.791499999999999</v>
      </c>
      <c r="J323" s="199">
        <v>38</v>
      </c>
      <c r="K323" s="199">
        <v>34</v>
      </c>
      <c r="L323" s="199">
        <v>36</v>
      </c>
      <c r="M323" s="204">
        <f t="shared" si="58"/>
        <v>23.666399999999999</v>
      </c>
      <c r="N323" s="311">
        <f t="shared" si="59"/>
        <v>14.791499999999999</v>
      </c>
      <c r="O323" s="319"/>
    </row>
    <row r="324" spans="1:15" ht="30" customHeight="1" x14ac:dyDescent="0.25">
      <c r="A324" s="195" t="s">
        <v>2039</v>
      </c>
      <c r="B324" s="201">
        <v>400</v>
      </c>
      <c r="C324" s="201" t="s">
        <v>3901</v>
      </c>
      <c r="D324" s="13" t="s">
        <v>346</v>
      </c>
      <c r="E324" s="199">
        <v>190</v>
      </c>
      <c r="F324" s="199">
        <v>150</v>
      </c>
      <c r="G324" s="199">
        <v>150</v>
      </c>
      <c r="H324" s="204">
        <f t="shared" ref="H324:H347" si="70">(E324+F324+G324)/3*0.38*1.73</f>
        <v>107.37533333333334</v>
      </c>
      <c r="I324" s="204">
        <f t="shared" si="68"/>
        <v>26.843833333333333</v>
      </c>
      <c r="J324" s="199">
        <v>215</v>
      </c>
      <c r="K324" s="199">
        <v>229</v>
      </c>
      <c r="L324" s="199">
        <v>208</v>
      </c>
      <c r="M324" s="204">
        <f t="shared" si="58"/>
        <v>142.87493333333333</v>
      </c>
      <c r="N324" s="311">
        <f t="shared" si="59"/>
        <v>35.718733333333333</v>
      </c>
      <c r="O324" s="319"/>
    </row>
    <row r="325" spans="1:15" ht="15" customHeight="1" x14ac:dyDescent="0.25">
      <c r="A325" s="195" t="s">
        <v>2160</v>
      </c>
      <c r="B325" s="201">
        <v>400</v>
      </c>
      <c r="C325" s="201" t="s">
        <v>3901</v>
      </c>
      <c r="D325" s="21" t="s">
        <v>7</v>
      </c>
      <c r="E325" s="199">
        <v>143</v>
      </c>
      <c r="F325" s="199">
        <v>106</v>
      </c>
      <c r="G325" s="199">
        <v>135</v>
      </c>
      <c r="H325" s="204">
        <f t="shared" si="70"/>
        <v>84.147199999999998</v>
      </c>
      <c r="I325" s="204">
        <f t="shared" si="68"/>
        <v>21.036799999999999</v>
      </c>
      <c r="J325" s="199">
        <v>105</v>
      </c>
      <c r="K325" s="199">
        <v>96</v>
      </c>
      <c r="L325" s="199">
        <v>98</v>
      </c>
      <c r="M325" s="204">
        <f t="shared" si="58"/>
        <v>65.520866666666663</v>
      </c>
      <c r="N325" s="311">
        <f t="shared" si="59"/>
        <v>16.380216666666666</v>
      </c>
      <c r="O325" s="319"/>
    </row>
    <row r="326" spans="1:15" ht="15" customHeight="1" x14ac:dyDescent="0.25">
      <c r="A326" s="195">
        <v>2229</v>
      </c>
      <c r="B326" s="201">
        <v>250</v>
      </c>
      <c r="C326" s="201" t="s">
        <v>3901</v>
      </c>
      <c r="D326" s="13" t="s">
        <v>227</v>
      </c>
      <c r="E326" s="199">
        <v>14</v>
      </c>
      <c r="F326" s="199">
        <v>10</v>
      </c>
      <c r="G326" s="199">
        <v>11</v>
      </c>
      <c r="H326" s="204">
        <f t="shared" si="70"/>
        <v>7.6696666666666671</v>
      </c>
      <c r="I326" s="204">
        <f t="shared" si="68"/>
        <v>3.0678666666666667</v>
      </c>
      <c r="J326" s="199">
        <v>18</v>
      </c>
      <c r="K326" s="199">
        <v>13</v>
      </c>
      <c r="L326" s="199">
        <v>15</v>
      </c>
      <c r="M326" s="204">
        <f t="shared" si="58"/>
        <v>10.080133333333334</v>
      </c>
      <c r="N326" s="311">
        <f t="shared" si="59"/>
        <v>4.0320533333333337</v>
      </c>
      <c r="O326" s="319"/>
    </row>
    <row r="327" spans="1:15" ht="15" customHeight="1" x14ac:dyDescent="0.25">
      <c r="A327" s="195" t="s">
        <v>1800</v>
      </c>
      <c r="B327" s="201">
        <v>630</v>
      </c>
      <c r="C327" s="201" t="s">
        <v>3901</v>
      </c>
      <c r="D327" s="13" t="s">
        <v>227</v>
      </c>
      <c r="E327" s="199">
        <v>29</v>
      </c>
      <c r="F327" s="199">
        <v>64</v>
      </c>
      <c r="G327" s="199">
        <v>29</v>
      </c>
      <c r="H327" s="204">
        <f t="shared" si="70"/>
        <v>26.734266666666667</v>
      </c>
      <c r="I327" s="204">
        <f t="shared" si="68"/>
        <v>4.243534391534391</v>
      </c>
      <c r="J327" s="199">
        <v>29</v>
      </c>
      <c r="K327" s="199">
        <v>64</v>
      </c>
      <c r="L327" s="199">
        <v>29</v>
      </c>
      <c r="M327" s="204">
        <f t="shared" si="58"/>
        <v>26.734266666666667</v>
      </c>
      <c r="N327" s="311">
        <f t="shared" si="59"/>
        <v>4.243534391534391</v>
      </c>
      <c r="O327" s="319"/>
    </row>
    <row r="328" spans="1:15" ht="15" customHeight="1" x14ac:dyDescent="0.25">
      <c r="A328" s="195" t="s">
        <v>1944</v>
      </c>
      <c r="B328" s="201">
        <v>630</v>
      </c>
      <c r="C328" s="201" t="s">
        <v>3901</v>
      </c>
      <c r="D328" s="21" t="s">
        <v>7</v>
      </c>
      <c r="E328" s="199">
        <v>27</v>
      </c>
      <c r="F328" s="199">
        <v>5</v>
      </c>
      <c r="G328" s="199">
        <v>4</v>
      </c>
      <c r="H328" s="204">
        <f t="shared" si="70"/>
        <v>7.8888000000000007</v>
      </c>
      <c r="I328" s="204">
        <f t="shared" si="68"/>
        <v>1.2521904761904763</v>
      </c>
      <c r="J328" s="199">
        <v>27</v>
      </c>
      <c r="K328" s="199">
        <v>5</v>
      </c>
      <c r="L328" s="199">
        <v>4</v>
      </c>
      <c r="M328" s="204">
        <f t="shared" ref="M328:M391" si="71">(J328+K328+L328)/3*0.38*1.73</f>
        <v>7.8888000000000007</v>
      </c>
      <c r="N328" s="311">
        <f t="shared" ref="N328:N391" si="72">M328/B328*100</f>
        <v>1.2521904761904763</v>
      </c>
      <c r="O328" s="319"/>
    </row>
    <row r="329" spans="1:15" ht="15" customHeight="1" x14ac:dyDescent="0.25">
      <c r="A329" s="195" t="s">
        <v>1801</v>
      </c>
      <c r="B329" s="201">
        <v>250</v>
      </c>
      <c r="C329" s="201" t="s">
        <v>3901</v>
      </c>
      <c r="D329" s="13" t="s">
        <v>227</v>
      </c>
      <c r="E329" s="199">
        <v>150</v>
      </c>
      <c r="F329" s="199">
        <v>105</v>
      </c>
      <c r="G329" s="199">
        <v>50</v>
      </c>
      <c r="H329" s="204">
        <f t="shared" si="70"/>
        <v>66.835666666666668</v>
      </c>
      <c r="I329" s="204">
        <f t="shared" si="68"/>
        <v>26.734266666666667</v>
      </c>
      <c r="J329" s="199">
        <v>98</v>
      </c>
      <c r="K329" s="199">
        <v>48</v>
      </c>
      <c r="L329" s="199">
        <v>53</v>
      </c>
      <c r="M329" s="204">
        <f t="shared" si="71"/>
        <v>43.607533333333329</v>
      </c>
      <c r="N329" s="311">
        <f t="shared" si="72"/>
        <v>17.443013333333333</v>
      </c>
      <c r="O329" s="319"/>
    </row>
    <row r="330" spans="1:15" ht="15" customHeight="1" x14ac:dyDescent="0.25">
      <c r="A330" s="195" t="s">
        <v>1945</v>
      </c>
      <c r="B330" s="201">
        <v>250</v>
      </c>
      <c r="C330" s="201" t="s">
        <v>3901</v>
      </c>
      <c r="D330" s="21" t="s">
        <v>7</v>
      </c>
      <c r="E330" s="199">
        <v>110</v>
      </c>
      <c r="F330" s="199">
        <v>130</v>
      </c>
      <c r="G330" s="199">
        <v>185</v>
      </c>
      <c r="H330" s="204">
        <f t="shared" si="70"/>
        <v>93.131666666666661</v>
      </c>
      <c r="I330" s="204">
        <f t="shared" si="68"/>
        <v>37.252666666666663</v>
      </c>
      <c r="J330" s="199">
        <v>120</v>
      </c>
      <c r="K330" s="199">
        <v>148</v>
      </c>
      <c r="L330" s="199">
        <v>125</v>
      </c>
      <c r="M330" s="204">
        <f t="shared" si="71"/>
        <v>86.119399999999999</v>
      </c>
      <c r="N330" s="311">
        <f t="shared" si="72"/>
        <v>34.447760000000002</v>
      </c>
      <c r="O330" s="319"/>
    </row>
    <row r="331" spans="1:15" ht="15" customHeight="1" x14ac:dyDescent="0.25">
      <c r="A331" s="195" t="s">
        <v>1802</v>
      </c>
      <c r="B331" s="201">
        <v>630</v>
      </c>
      <c r="C331" s="201" t="s">
        <v>3901</v>
      </c>
      <c r="D331" s="13" t="s">
        <v>347</v>
      </c>
      <c r="E331" s="199">
        <v>78</v>
      </c>
      <c r="F331" s="199">
        <v>99</v>
      </c>
      <c r="G331" s="199">
        <v>72</v>
      </c>
      <c r="H331" s="204">
        <f t="shared" si="70"/>
        <v>54.5642</v>
      </c>
      <c r="I331" s="204">
        <f t="shared" si="68"/>
        <v>8.6609841269841272</v>
      </c>
      <c r="J331" s="199">
        <v>78</v>
      </c>
      <c r="K331" s="199">
        <v>99</v>
      </c>
      <c r="L331" s="199">
        <v>72</v>
      </c>
      <c r="M331" s="204">
        <f t="shared" si="71"/>
        <v>54.5642</v>
      </c>
      <c r="N331" s="311">
        <f t="shared" si="72"/>
        <v>8.6609841269841272</v>
      </c>
      <c r="O331" s="319"/>
    </row>
    <row r="332" spans="1:15" ht="15" customHeight="1" x14ac:dyDescent="0.25">
      <c r="A332" s="195" t="s">
        <v>1946</v>
      </c>
      <c r="B332" s="201">
        <v>630</v>
      </c>
      <c r="C332" s="201" t="s">
        <v>3901</v>
      </c>
      <c r="D332" s="21" t="s">
        <v>7</v>
      </c>
      <c r="E332" s="199">
        <v>132</v>
      </c>
      <c r="F332" s="199">
        <v>130</v>
      </c>
      <c r="G332" s="199">
        <v>89</v>
      </c>
      <c r="H332" s="204">
        <f t="shared" si="70"/>
        <v>76.915800000000004</v>
      </c>
      <c r="I332" s="204">
        <f t="shared" si="68"/>
        <v>12.208857142857143</v>
      </c>
      <c r="J332" s="199">
        <v>132</v>
      </c>
      <c r="K332" s="199">
        <v>130</v>
      </c>
      <c r="L332" s="199">
        <v>89</v>
      </c>
      <c r="M332" s="204">
        <f t="shared" si="71"/>
        <v>76.915800000000004</v>
      </c>
      <c r="N332" s="311">
        <f t="shared" si="72"/>
        <v>12.208857142857143</v>
      </c>
      <c r="O332" s="319"/>
    </row>
    <row r="333" spans="1:15" ht="15" customHeight="1" x14ac:dyDescent="0.25">
      <c r="A333" s="195" t="s">
        <v>1803</v>
      </c>
      <c r="B333" s="201">
        <v>400</v>
      </c>
      <c r="C333" s="201" t="s">
        <v>3901</v>
      </c>
      <c r="D333" s="13" t="s">
        <v>348</v>
      </c>
      <c r="E333" s="199">
        <v>52</v>
      </c>
      <c r="F333" s="199">
        <v>43</v>
      </c>
      <c r="G333" s="199">
        <v>33</v>
      </c>
      <c r="H333" s="204">
        <f t="shared" si="70"/>
        <v>28.049066666666661</v>
      </c>
      <c r="I333" s="204">
        <f t="shared" si="68"/>
        <v>7.0122666666666653</v>
      </c>
      <c r="J333" s="199">
        <v>52</v>
      </c>
      <c r="K333" s="199">
        <v>43</v>
      </c>
      <c r="L333" s="199">
        <v>33</v>
      </c>
      <c r="M333" s="204">
        <f t="shared" si="71"/>
        <v>28.049066666666661</v>
      </c>
      <c r="N333" s="311">
        <f t="shared" si="72"/>
        <v>7.0122666666666653</v>
      </c>
      <c r="O333" s="319"/>
    </row>
    <row r="334" spans="1:15" ht="15" customHeight="1" x14ac:dyDescent="0.25">
      <c r="A334" s="195" t="s">
        <v>1947</v>
      </c>
      <c r="B334" s="201">
        <v>400</v>
      </c>
      <c r="C334" s="201" t="s">
        <v>3901</v>
      </c>
      <c r="D334" s="21" t="s">
        <v>7</v>
      </c>
      <c r="E334" s="199">
        <v>7</v>
      </c>
      <c r="F334" s="199">
        <v>14</v>
      </c>
      <c r="G334" s="199">
        <v>8</v>
      </c>
      <c r="H334" s="204">
        <f t="shared" si="70"/>
        <v>6.3548666666666662</v>
      </c>
      <c r="I334" s="204">
        <f t="shared" si="68"/>
        <v>1.5887166666666663</v>
      </c>
      <c r="J334" s="199">
        <v>7</v>
      </c>
      <c r="K334" s="199">
        <v>14</v>
      </c>
      <c r="L334" s="199">
        <v>8</v>
      </c>
      <c r="M334" s="204">
        <f t="shared" si="71"/>
        <v>6.3548666666666662</v>
      </c>
      <c r="N334" s="311">
        <f t="shared" si="72"/>
        <v>1.5887166666666663</v>
      </c>
      <c r="O334" s="319"/>
    </row>
    <row r="335" spans="1:15" ht="15" customHeight="1" x14ac:dyDescent="0.25">
      <c r="A335" s="195" t="s">
        <v>1804</v>
      </c>
      <c r="B335" s="201">
        <v>630</v>
      </c>
      <c r="C335" s="201" t="s">
        <v>3901</v>
      </c>
      <c r="D335" s="13" t="s">
        <v>227</v>
      </c>
      <c r="E335" s="199">
        <v>162</v>
      </c>
      <c r="F335" s="199">
        <v>114</v>
      </c>
      <c r="G335" s="199">
        <v>107</v>
      </c>
      <c r="H335" s="204">
        <f t="shared" si="70"/>
        <v>83.928066666666666</v>
      </c>
      <c r="I335" s="204">
        <f t="shared" si="68"/>
        <v>13.321915343915345</v>
      </c>
      <c r="J335" s="199">
        <v>162</v>
      </c>
      <c r="K335" s="199">
        <v>114</v>
      </c>
      <c r="L335" s="199">
        <v>107</v>
      </c>
      <c r="M335" s="204">
        <f t="shared" si="71"/>
        <v>83.928066666666666</v>
      </c>
      <c r="N335" s="311">
        <f t="shared" si="72"/>
        <v>13.321915343915345</v>
      </c>
      <c r="O335" s="319"/>
    </row>
    <row r="336" spans="1:15" ht="15" customHeight="1" x14ac:dyDescent="0.25">
      <c r="A336" s="195" t="s">
        <v>1948</v>
      </c>
      <c r="B336" s="201">
        <v>630</v>
      </c>
      <c r="C336" s="201" t="s">
        <v>3901</v>
      </c>
      <c r="D336" s="21" t="s">
        <v>7</v>
      </c>
      <c r="E336" s="199">
        <v>194</v>
      </c>
      <c r="F336" s="199">
        <v>132</v>
      </c>
      <c r="G336" s="199">
        <v>139</v>
      </c>
      <c r="H336" s="204">
        <f t="shared" si="70"/>
        <v>101.89699999999999</v>
      </c>
      <c r="I336" s="204">
        <f t="shared" si="68"/>
        <v>16.174126984126982</v>
      </c>
      <c r="J336" s="199">
        <v>194</v>
      </c>
      <c r="K336" s="199">
        <v>132</v>
      </c>
      <c r="L336" s="199">
        <v>139</v>
      </c>
      <c r="M336" s="204">
        <f t="shared" si="71"/>
        <v>101.89699999999999</v>
      </c>
      <c r="N336" s="311">
        <f t="shared" si="72"/>
        <v>16.174126984126982</v>
      </c>
      <c r="O336" s="319"/>
    </row>
    <row r="337" spans="1:15" ht="15" customHeight="1" x14ac:dyDescent="0.25">
      <c r="A337" s="195" t="s">
        <v>1805</v>
      </c>
      <c r="B337" s="201">
        <v>400</v>
      </c>
      <c r="C337" s="201" t="s">
        <v>3901</v>
      </c>
      <c r="D337" s="13" t="s">
        <v>349</v>
      </c>
      <c r="E337" s="199">
        <v>185</v>
      </c>
      <c r="F337" s="199">
        <v>207</v>
      </c>
      <c r="G337" s="199">
        <v>272</v>
      </c>
      <c r="H337" s="204">
        <f t="shared" si="70"/>
        <v>145.50453333333334</v>
      </c>
      <c r="I337" s="204">
        <f t="shared" si="68"/>
        <v>36.376133333333335</v>
      </c>
      <c r="J337" s="199">
        <v>185</v>
      </c>
      <c r="K337" s="199">
        <v>207</v>
      </c>
      <c r="L337" s="199">
        <v>272</v>
      </c>
      <c r="M337" s="204">
        <f t="shared" si="71"/>
        <v>145.50453333333334</v>
      </c>
      <c r="N337" s="311">
        <f t="shared" si="72"/>
        <v>36.376133333333335</v>
      </c>
      <c r="O337" s="319"/>
    </row>
    <row r="338" spans="1:15" ht="15" customHeight="1" x14ac:dyDescent="0.25">
      <c r="A338" s="195" t="s">
        <v>1949</v>
      </c>
      <c r="B338" s="201">
        <v>400</v>
      </c>
      <c r="C338" s="201" t="s">
        <v>3901</v>
      </c>
      <c r="D338" s="21" t="s">
        <v>7</v>
      </c>
      <c r="E338" s="199">
        <v>16</v>
      </c>
      <c r="F338" s="199">
        <v>13</v>
      </c>
      <c r="G338" s="199">
        <v>16</v>
      </c>
      <c r="H338" s="204">
        <f t="shared" si="70"/>
        <v>9.8610000000000007</v>
      </c>
      <c r="I338" s="204">
        <f t="shared" si="68"/>
        <v>2.4652500000000002</v>
      </c>
      <c r="J338" s="199">
        <v>16</v>
      </c>
      <c r="K338" s="199">
        <v>13</v>
      </c>
      <c r="L338" s="199">
        <v>16</v>
      </c>
      <c r="M338" s="204">
        <f t="shared" si="71"/>
        <v>9.8610000000000007</v>
      </c>
      <c r="N338" s="311">
        <f t="shared" si="72"/>
        <v>2.4652500000000002</v>
      </c>
      <c r="O338" s="319"/>
    </row>
    <row r="339" spans="1:15" ht="60" customHeight="1" x14ac:dyDescent="0.25">
      <c r="A339" s="195" t="s">
        <v>2040</v>
      </c>
      <c r="B339" s="201">
        <v>400</v>
      </c>
      <c r="C339" s="201" t="s">
        <v>3901</v>
      </c>
      <c r="D339" s="13" t="s">
        <v>350</v>
      </c>
      <c r="E339" s="199">
        <v>63</v>
      </c>
      <c r="F339" s="199">
        <v>60</v>
      </c>
      <c r="G339" s="199">
        <v>50</v>
      </c>
      <c r="H339" s="204">
        <f t="shared" si="70"/>
        <v>37.910066666666665</v>
      </c>
      <c r="I339" s="204">
        <f t="shared" si="68"/>
        <v>9.4775166666666664</v>
      </c>
      <c r="J339" s="199">
        <v>63</v>
      </c>
      <c r="K339" s="199">
        <v>60</v>
      </c>
      <c r="L339" s="199">
        <v>50</v>
      </c>
      <c r="M339" s="204">
        <f t="shared" si="71"/>
        <v>37.910066666666665</v>
      </c>
      <c r="N339" s="311">
        <f t="shared" si="72"/>
        <v>9.4775166666666664</v>
      </c>
      <c r="O339" s="319"/>
    </row>
    <row r="340" spans="1:15" ht="15" customHeight="1" x14ac:dyDescent="0.25">
      <c r="A340" s="195" t="s">
        <v>2161</v>
      </c>
      <c r="B340" s="201">
        <v>400</v>
      </c>
      <c r="C340" s="201" t="s">
        <v>3901</v>
      </c>
      <c r="D340" s="21" t="s">
        <v>7</v>
      </c>
      <c r="E340" s="199">
        <v>11</v>
      </c>
      <c r="F340" s="199">
        <v>24</v>
      </c>
      <c r="G340" s="199">
        <v>11</v>
      </c>
      <c r="H340" s="204">
        <f t="shared" si="70"/>
        <v>10.080133333333334</v>
      </c>
      <c r="I340" s="204">
        <f t="shared" si="68"/>
        <v>2.5200333333333336</v>
      </c>
      <c r="J340" s="199">
        <v>11</v>
      </c>
      <c r="K340" s="199">
        <v>24</v>
      </c>
      <c r="L340" s="199">
        <v>11</v>
      </c>
      <c r="M340" s="204">
        <f t="shared" si="71"/>
        <v>10.080133333333334</v>
      </c>
      <c r="N340" s="311">
        <f t="shared" si="72"/>
        <v>2.5200333333333336</v>
      </c>
      <c r="O340" s="319"/>
    </row>
    <row r="341" spans="1:15" ht="15" customHeight="1" x14ac:dyDescent="0.25">
      <c r="A341" s="195" t="s">
        <v>1806</v>
      </c>
      <c r="B341" s="201">
        <v>400</v>
      </c>
      <c r="C341" s="201" t="s">
        <v>3901</v>
      </c>
      <c r="D341" s="13" t="s">
        <v>227</v>
      </c>
      <c r="E341" s="199">
        <v>140</v>
      </c>
      <c r="F341" s="199">
        <v>112</v>
      </c>
      <c r="G341" s="199">
        <v>98</v>
      </c>
      <c r="H341" s="204">
        <f t="shared" si="70"/>
        <v>76.696666666666673</v>
      </c>
      <c r="I341" s="204">
        <f t="shared" si="68"/>
        <v>19.174166666666668</v>
      </c>
      <c r="J341" s="199">
        <v>140</v>
      </c>
      <c r="K341" s="199">
        <v>112</v>
      </c>
      <c r="L341" s="199">
        <v>98</v>
      </c>
      <c r="M341" s="204">
        <f t="shared" si="71"/>
        <v>76.696666666666673</v>
      </c>
      <c r="N341" s="311">
        <f t="shared" si="72"/>
        <v>19.174166666666668</v>
      </c>
      <c r="O341" s="319"/>
    </row>
    <row r="342" spans="1:15" ht="15" customHeight="1" x14ac:dyDescent="0.25">
      <c r="A342" s="195" t="s">
        <v>1950</v>
      </c>
      <c r="B342" s="201">
        <v>400</v>
      </c>
      <c r="C342" s="201" t="s">
        <v>3901</v>
      </c>
      <c r="D342" s="21" t="s">
        <v>7</v>
      </c>
      <c r="E342" s="199">
        <v>44</v>
      </c>
      <c r="F342" s="199">
        <v>31</v>
      </c>
      <c r="G342" s="199">
        <v>30</v>
      </c>
      <c r="H342" s="204">
        <f t="shared" si="70"/>
        <v>23.009</v>
      </c>
      <c r="I342" s="204">
        <f t="shared" si="68"/>
        <v>5.7522500000000001</v>
      </c>
      <c r="J342" s="199">
        <v>44</v>
      </c>
      <c r="K342" s="199">
        <v>31</v>
      </c>
      <c r="L342" s="199">
        <v>30</v>
      </c>
      <c r="M342" s="204">
        <f t="shared" si="71"/>
        <v>23.009</v>
      </c>
      <c r="N342" s="311">
        <f t="shared" si="72"/>
        <v>5.7522500000000001</v>
      </c>
      <c r="O342" s="319"/>
    </row>
    <row r="343" spans="1:15" ht="15" customHeight="1" x14ac:dyDescent="0.25">
      <c r="A343" s="195" t="s">
        <v>1807</v>
      </c>
      <c r="B343" s="201">
        <v>400</v>
      </c>
      <c r="C343" s="201" t="s">
        <v>3901</v>
      </c>
      <c r="D343" s="13" t="s">
        <v>351</v>
      </c>
      <c r="E343" s="199">
        <v>33</v>
      </c>
      <c r="F343" s="199">
        <v>50</v>
      </c>
      <c r="G343" s="199">
        <v>44</v>
      </c>
      <c r="H343" s="204">
        <f t="shared" si="70"/>
        <v>27.829933333333333</v>
      </c>
      <c r="I343" s="204">
        <f t="shared" si="68"/>
        <v>6.9574833333333332</v>
      </c>
      <c r="J343" s="199">
        <v>33</v>
      </c>
      <c r="K343" s="199">
        <v>50</v>
      </c>
      <c r="L343" s="199">
        <v>44</v>
      </c>
      <c r="M343" s="204">
        <f t="shared" si="71"/>
        <v>27.829933333333333</v>
      </c>
      <c r="N343" s="311">
        <f t="shared" si="72"/>
        <v>6.9574833333333332</v>
      </c>
      <c r="O343" s="319"/>
    </row>
    <row r="344" spans="1:15" ht="30" customHeight="1" x14ac:dyDescent="0.25">
      <c r="A344" s="195" t="s">
        <v>1951</v>
      </c>
      <c r="B344" s="201">
        <v>400</v>
      </c>
      <c r="C344" s="201" t="s">
        <v>3901</v>
      </c>
      <c r="D344" s="21" t="s">
        <v>7</v>
      </c>
      <c r="E344" s="199">
        <v>226</v>
      </c>
      <c r="F344" s="199">
        <v>324</v>
      </c>
      <c r="G344" s="199">
        <v>142</v>
      </c>
      <c r="H344" s="204">
        <f t="shared" si="70"/>
        <v>151.64026666666666</v>
      </c>
      <c r="I344" s="204">
        <f t="shared" si="68"/>
        <v>37.910066666666665</v>
      </c>
      <c r="J344" s="199">
        <v>226</v>
      </c>
      <c r="K344" s="199">
        <v>324</v>
      </c>
      <c r="L344" s="199">
        <v>142</v>
      </c>
      <c r="M344" s="204">
        <f t="shared" si="71"/>
        <v>151.64026666666666</v>
      </c>
      <c r="N344" s="311">
        <f t="shared" si="72"/>
        <v>37.910066666666665</v>
      </c>
      <c r="O344" s="319"/>
    </row>
    <row r="345" spans="1:15" ht="45" customHeight="1" x14ac:dyDescent="0.25">
      <c r="A345" s="25" t="s">
        <v>1698</v>
      </c>
      <c r="B345" s="201">
        <v>250</v>
      </c>
      <c r="C345" s="201" t="s">
        <v>3911</v>
      </c>
      <c r="D345" s="13" t="s">
        <v>651</v>
      </c>
      <c r="E345" s="199">
        <v>207</v>
      </c>
      <c r="F345" s="199">
        <v>288</v>
      </c>
      <c r="G345" s="199">
        <v>252</v>
      </c>
      <c r="H345" s="204">
        <f t="shared" si="70"/>
        <v>163.6926</v>
      </c>
      <c r="I345" s="204">
        <f t="shared" si="68"/>
        <v>65.477040000000002</v>
      </c>
      <c r="J345" s="199">
        <v>207</v>
      </c>
      <c r="K345" s="199">
        <v>288</v>
      </c>
      <c r="L345" s="199">
        <v>252</v>
      </c>
      <c r="M345" s="204">
        <f t="shared" si="71"/>
        <v>163.6926</v>
      </c>
      <c r="N345" s="311">
        <f t="shared" si="72"/>
        <v>65.477040000000002</v>
      </c>
      <c r="O345" s="319"/>
    </row>
    <row r="346" spans="1:15" ht="60" customHeight="1" x14ac:dyDescent="0.25">
      <c r="A346" s="195" t="s">
        <v>1808</v>
      </c>
      <c r="B346" s="201">
        <v>1250</v>
      </c>
      <c r="C346" s="201" t="s">
        <v>3901</v>
      </c>
      <c r="D346" s="13" t="s">
        <v>731</v>
      </c>
      <c r="E346" s="199">
        <v>52</v>
      </c>
      <c r="F346" s="199">
        <v>42</v>
      </c>
      <c r="G346" s="199">
        <v>25</v>
      </c>
      <c r="H346" s="204">
        <f t="shared" si="70"/>
        <v>26.076866666666664</v>
      </c>
      <c r="I346" s="204">
        <f t="shared" ref="I346:I377" si="73">H346/B346*100</f>
        <v>2.0861493333333332</v>
      </c>
      <c r="J346" s="199">
        <v>52</v>
      </c>
      <c r="K346" s="199">
        <v>42</v>
      </c>
      <c r="L346" s="199">
        <v>25</v>
      </c>
      <c r="M346" s="204">
        <f t="shared" si="71"/>
        <v>26.076866666666664</v>
      </c>
      <c r="N346" s="311">
        <f t="shared" si="72"/>
        <v>2.0861493333333332</v>
      </c>
      <c r="O346" s="319"/>
    </row>
    <row r="347" spans="1:15" ht="15" customHeight="1" x14ac:dyDescent="0.25">
      <c r="A347" s="195" t="s">
        <v>1952</v>
      </c>
      <c r="B347" s="201">
        <v>1250</v>
      </c>
      <c r="C347" s="201" t="s">
        <v>3901</v>
      </c>
      <c r="D347" s="21" t="s">
        <v>7</v>
      </c>
      <c r="E347" s="199">
        <v>49</v>
      </c>
      <c r="F347" s="199">
        <v>70</v>
      </c>
      <c r="G347" s="199">
        <v>48</v>
      </c>
      <c r="H347" s="204">
        <f t="shared" si="70"/>
        <v>36.595266666666667</v>
      </c>
      <c r="I347" s="204">
        <f t="shared" si="73"/>
        <v>2.9276213333333336</v>
      </c>
      <c r="J347" s="199">
        <v>49</v>
      </c>
      <c r="K347" s="199">
        <v>70</v>
      </c>
      <c r="L347" s="199">
        <v>48</v>
      </c>
      <c r="M347" s="204">
        <f t="shared" si="71"/>
        <v>36.595266666666667</v>
      </c>
      <c r="N347" s="311">
        <f t="shared" si="72"/>
        <v>2.9276213333333336</v>
      </c>
      <c r="O347" s="319"/>
    </row>
    <row r="348" spans="1:15" ht="15" customHeight="1" x14ac:dyDescent="0.25">
      <c r="A348" s="195" t="s">
        <v>1699</v>
      </c>
      <c r="B348" s="201">
        <v>100</v>
      </c>
      <c r="C348" s="201" t="s">
        <v>3911</v>
      </c>
      <c r="D348" s="13" t="s">
        <v>227</v>
      </c>
      <c r="E348" s="199">
        <v>20</v>
      </c>
      <c r="F348" s="199">
        <v>10</v>
      </c>
      <c r="G348" s="199">
        <v>15</v>
      </c>
      <c r="H348" s="204">
        <f>(E348+F348+G348)/3*0.22*1.73</f>
        <v>5.7089999999999996</v>
      </c>
      <c r="I348" s="204">
        <f t="shared" si="73"/>
        <v>5.7089999999999996</v>
      </c>
      <c r="J348" s="199">
        <v>20</v>
      </c>
      <c r="K348" s="199">
        <v>10</v>
      </c>
      <c r="L348" s="199">
        <v>15</v>
      </c>
      <c r="M348" s="204">
        <f t="shared" si="71"/>
        <v>9.8610000000000007</v>
      </c>
      <c r="N348" s="311">
        <f t="shared" si="72"/>
        <v>9.8610000000000007</v>
      </c>
      <c r="O348" s="319"/>
    </row>
    <row r="349" spans="1:15" ht="30" x14ac:dyDescent="0.25">
      <c r="A349" s="195">
        <v>2248</v>
      </c>
      <c r="B349" s="201">
        <v>180</v>
      </c>
      <c r="C349" s="201" t="s">
        <v>3901</v>
      </c>
      <c r="D349" s="13" t="s">
        <v>732</v>
      </c>
      <c r="E349" s="199">
        <v>10</v>
      </c>
      <c r="F349" s="199">
        <v>12</v>
      </c>
      <c r="G349" s="199">
        <v>1</v>
      </c>
      <c r="H349" s="204">
        <f t="shared" ref="H349:H354" si="74">(E349+F349+G349)/3*0.38*1.73</f>
        <v>5.0400666666666671</v>
      </c>
      <c r="I349" s="204">
        <f t="shared" si="73"/>
        <v>2.8000370370370375</v>
      </c>
      <c r="J349" s="199">
        <v>25</v>
      </c>
      <c r="K349" s="199">
        <v>40</v>
      </c>
      <c r="L349" s="199">
        <v>18</v>
      </c>
      <c r="M349" s="204">
        <f t="shared" si="71"/>
        <v>18.188066666666668</v>
      </c>
      <c r="N349" s="311">
        <f t="shared" si="72"/>
        <v>10.104481481481482</v>
      </c>
      <c r="O349" s="319"/>
    </row>
    <row r="350" spans="1:15" ht="150" customHeight="1" x14ac:dyDescent="0.25">
      <c r="A350" s="195" t="s">
        <v>1809</v>
      </c>
      <c r="B350" s="201">
        <v>250</v>
      </c>
      <c r="C350" s="201" t="s">
        <v>3901</v>
      </c>
      <c r="D350" s="13" t="s">
        <v>352</v>
      </c>
      <c r="E350" s="199">
        <v>20</v>
      </c>
      <c r="F350" s="199">
        <v>35</v>
      </c>
      <c r="G350" s="199">
        <v>15</v>
      </c>
      <c r="H350" s="204">
        <f t="shared" si="74"/>
        <v>15.339333333333334</v>
      </c>
      <c r="I350" s="204">
        <f t="shared" si="73"/>
        <v>6.1357333333333335</v>
      </c>
      <c r="J350" s="199">
        <v>46</v>
      </c>
      <c r="K350" s="199">
        <v>54</v>
      </c>
      <c r="L350" s="199">
        <v>35</v>
      </c>
      <c r="M350" s="204">
        <f t="shared" si="71"/>
        <v>29.583000000000002</v>
      </c>
      <c r="N350" s="311">
        <f t="shared" si="72"/>
        <v>11.833200000000001</v>
      </c>
      <c r="O350" s="319"/>
    </row>
    <row r="351" spans="1:15" ht="15" customHeight="1" x14ac:dyDescent="0.25">
      <c r="A351" s="195" t="s">
        <v>2019</v>
      </c>
      <c r="B351" s="201">
        <v>400</v>
      </c>
      <c r="C351" s="201" t="s">
        <v>3911</v>
      </c>
      <c r="D351" s="21" t="s">
        <v>7</v>
      </c>
      <c r="E351" s="199">
        <v>440</v>
      </c>
      <c r="F351" s="199">
        <v>395</v>
      </c>
      <c r="G351" s="199">
        <v>302</v>
      </c>
      <c r="H351" s="204">
        <f t="shared" si="74"/>
        <v>249.15460000000002</v>
      </c>
      <c r="I351" s="204">
        <f t="shared" si="73"/>
        <v>62.288650000000004</v>
      </c>
      <c r="J351" s="199">
        <v>395</v>
      </c>
      <c r="K351" s="199">
        <v>383</v>
      </c>
      <c r="L351" s="199">
        <v>420</v>
      </c>
      <c r="M351" s="204">
        <f t="shared" si="71"/>
        <v>262.52173333333332</v>
      </c>
      <c r="N351" s="311">
        <f t="shared" si="72"/>
        <v>65.630433333333329</v>
      </c>
      <c r="O351" s="319"/>
    </row>
    <row r="352" spans="1:15" ht="60" customHeight="1" x14ac:dyDescent="0.25">
      <c r="A352" s="195" t="s">
        <v>1810</v>
      </c>
      <c r="B352" s="201">
        <v>630</v>
      </c>
      <c r="C352" s="201" t="s">
        <v>3901</v>
      </c>
      <c r="D352" s="13" t="s">
        <v>353</v>
      </c>
      <c r="E352" s="199">
        <v>90</v>
      </c>
      <c r="F352" s="199">
        <v>53</v>
      </c>
      <c r="G352" s="199">
        <v>47</v>
      </c>
      <c r="H352" s="204">
        <f t="shared" si="74"/>
        <v>41.635333333333335</v>
      </c>
      <c r="I352" s="204">
        <f t="shared" si="73"/>
        <v>6.6087830687830698</v>
      </c>
      <c r="J352" s="199">
        <v>90</v>
      </c>
      <c r="K352" s="199">
        <v>53</v>
      </c>
      <c r="L352" s="199">
        <v>47</v>
      </c>
      <c r="M352" s="204">
        <f t="shared" si="71"/>
        <v>41.635333333333335</v>
      </c>
      <c r="N352" s="311">
        <f t="shared" si="72"/>
        <v>6.6087830687830698</v>
      </c>
      <c r="O352" s="319"/>
    </row>
    <row r="353" spans="1:15" ht="15" customHeight="1" x14ac:dyDescent="0.25">
      <c r="A353" s="195" t="s">
        <v>1953</v>
      </c>
      <c r="B353" s="2">
        <v>400</v>
      </c>
      <c r="C353" s="201" t="s">
        <v>3901</v>
      </c>
      <c r="D353" s="21" t="s">
        <v>7</v>
      </c>
      <c r="E353" s="199">
        <v>38</v>
      </c>
      <c r="F353" s="199">
        <v>29</v>
      </c>
      <c r="G353" s="199">
        <v>49</v>
      </c>
      <c r="H353" s="204">
        <f t="shared" si="74"/>
        <v>25.419466666666665</v>
      </c>
      <c r="I353" s="204">
        <f t="shared" si="73"/>
        <v>6.3548666666666653</v>
      </c>
      <c r="J353" s="199">
        <v>38</v>
      </c>
      <c r="K353" s="199">
        <v>29</v>
      </c>
      <c r="L353" s="199">
        <v>49</v>
      </c>
      <c r="M353" s="204">
        <f t="shared" si="71"/>
        <v>25.419466666666665</v>
      </c>
      <c r="N353" s="311">
        <f t="shared" si="72"/>
        <v>6.3548666666666653</v>
      </c>
      <c r="O353" s="319"/>
    </row>
    <row r="354" spans="1:15" ht="60" customHeight="1" x14ac:dyDescent="0.25">
      <c r="A354" s="195" t="s">
        <v>2020</v>
      </c>
      <c r="B354" s="2">
        <v>250</v>
      </c>
      <c r="C354" s="201" t="s">
        <v>3911</v>
      </c>
      <c r="D354" s="13" t="s">
        <v>353</v>
      </c>
      <c r="E354" s="199">
        <v>347</v>
      </c>
      <c r="F354" s="199">
        <v>268</v>
      </c>
      <c r="G354" s="199">
        <v>263</v>
      </c>
      <c r="H354" s="204">
        <f t="shared" si="74"/>
        <v>192.39906666666667</v>
      </c>
      <c r="I354" s="204">
        <f t="shared" si="73"/>
        <v>76.959626666666665</v>
      </c>
      <c r="J354" s="199">
        <v>347</v>
      </c>
      <c r="K354" s="199">
        <v>268</v>
      </c>
      <c r="L354" s="199">
        <v>263</v>
      </c>
      <c r="M354" s="204">
        <f t="shared" si="71"/>
        <v>192.39906666666667</v>
      </c>
      <c r="N354" s="311">
        <f t="shared" si="72"/>
        <v>76.959626666666665</v>
      </c>
      <c r="O354" s="319"/>
    </row>
    <row r="355" spans="1:15" ht="15" customHeight="1" x14ac:dyDescent="0.25">
      <c r="A355" s="195" t="s">
        <v>1700</v>
      </c>
      <c r="B355" s="201">
        <v>320</v>
      </c>
      <c r="C355" s="201" t="s">
        <v>3911</v>
      </c>
      <c r="D355" s="13" t="s">
        <v>227</v>
      </c>
      <c r="E355" s="199">
        <v>410</v>
      </c>
      <c r="F355" s="199">
        <v>468</v>
      </c>
      <c r="G355" s="199">
        <v>521</v>
      </c>
      <c r="H355" s="204">
        <f>(E355+F355+G355)/3*0.22*1.73</f>
        <v>177.48646666666667</v>
      </c>
      <c r="I355" s="204">
        <f t="shared" si="73"/>
        <v>55.464520833333331</v>
      </c>
      <c r="J355" s="199">
        <v>410</v>
      </c>
      <c r="K355" s="199">
        <v>468</v>
      </c>
      <c r="L355" s="199">
        <v>521</v>
      </c>
      <c r="M355" s="204">
        <f t="shared" si="71"/>
        <v>306.5675333333333</v>
      </c>
      <c r="N355" s="311">
        <f t="shared" si="72"/>
        <v>95.80235416666666</v>
      </c>
      <c r="O355" s="319"/>
    </row>
    <row r="356" spans="1:15" ht="45" customHeight="1" x14ac:dyDescent="0.25">
      <c r="A356" s="195" t="s">
        <v>1701</v>
      </c>
      <c r="B356" s="201">
        <v>400</v>
      </c>
      <c r="C356" s="201" t="s">
        <v>3911</v>
      </c>
      <c r="D356" s="13" t="s">
        <v>354</v>
      </c>
      <c r="E356" s="199">
        <v>268</v>
      </c>
      <c r="F356" s="199">
        <v>215</v>
      </c>
      <c r="G356" s="199">
        <v>228</v>
      </c>
      <c r="H356" s="204">
        <f>(E356+F356+G356)/3*0.38*1.73</f>
        <v>155.8038</v>
      </c>
      <c r="I356" s="204">
        <f t="shared" si="73"/>
        <v>38.950949999999999</v>
      </c>
      <c r="J356" s="199">
        <v>218</v>
      </c>
      <c r="K356" s="199">
        <v>245</v>
      </c>
      <c r="L356" s="199">
        <v>205</v>
      </c>
      <c r="M356" s="204">
        <f t="shared" si="71"/>
        <v>146.38106666666667</v>
      </c>
      <c r="N356" s="311">
        <f t="shared" si="72"/>
        <v>36.595266666666667</v>
      </c>
      <c r="O356" s="319"/>
    </row>
    <row r="357" spans="1:15" ht="45" customHeight="1" x14ac:dyDescent="0.25">
      <c r="A357" s="195" t="s">
        <v>2041</v>
      </c>
      <c r="B357" s="201">
        <v>400</v>
      </c>
      <c r="C357" s="201" t="s">
        <v>3901</v>
      </c>
      <c r="D357" s="13" t="s">
        <v>355</v>
      </c>
      <c r="E357" s="199">
        <v>75</v>
      </c>
      <c r="F357" s="199">
        <v>100</v>
      </c>
      <c r="G357" s="199">
        <v>75</v>
      </c>
      <c r="H357" s="204">
        <f t="shared" ref="H357:H366" si="75">(E357+F357+G357)/3*0.38*1.73</f>
        <v>54.783333333333331</v>
      </c>
      <c r="I357" s="204">
        <f t="shared" si="73"/>
        <v>13.695833333333333</v>
      </c>
      <c r="J357" s="199">
        <v>98</v>
      </c>
      <c r="K357" s="199">
        <v>75</v>
      </c>
      <c r="L357" s="199">
        <v>78</v>
      </c>
      <c r="M357" s="204">
        <f t="shared" si="71"/>
        <v>55.00246666666667</v>
      </c>
      <c r="N357" s="311">
        <f t="shared" si="72"/>
        <v>13.750616666666668</v>
      </c>
      <c r="O357" s="319"/>
    </row>
    <row r="358" spans="1:15" ht="15" customHeight="1" x14ac:dyDescent="0.25">
      <c r="A358" s="195" t="s">
        <v>2162</v>
      </c>
      <c r="B358" s="201">
        <v>400</v>
      </c>
      <c r="C358" s="201" t="s">
        <v>3901</v>
      </c>
      <c r="D358" s="21" t="s">
        <v>7</v>
      </c>
      <c r="E358" s="199">
        <v>74</v>
      </c>
      <c r="F358" s="199">
        <v>68</v>
      </c>
      <c r="G358" s="199">
        <v>85</v>
      </c>
      <c r="H358" s="204">
        <f t="shared" si="75"/>
        <v>49.743266666666671</v>
      </c>
      <c r="I358" s="204">
        <f t="shared" si="73"/>
        <v>12.435816666666668</v>
      </c>
      <c r="J358" s="199">
        <v>35</v>
      </c>
      <c r="K358" s="199">
        <v>43</v>
      </c>
      <c r="L358" s="199">
        <v>56</v>
      </c>
      <c r="M358" s="204">
        <f t="shared" si="71"/>
        <v>29.363866666666667</v>
      </c>
      <c r="N358" s="311">
        <f t="shared" si="72"/>
        <v>7.3409666666666666</v>
      </c>
      <c r="O358" s="319"/>
    </row>
    <row r="359" spans="1:15" ht="60" customHeight="1" x14ac:dyDescent="0.25">
      <c r="A359" s="195" t="s">
        <v>1811</v>
      </c>
      <c r="B359" s="201">
        <v>630</v>
      </c>
      <c r="C359" s="201" t="s">
        <v>3901</v>
      </c>
      <c r="D359" s="13" t="s">
        <v>652</v>
      </c>
      <c r="E359" s="199">
        <v>125</v>
      </c>
      <c r="F359" s="199">
        <v>105</v>
      </c>
      <c r="G359" s="199">
        <v>125</v>
      </c>
      <c r="H359" s="204">
        <f t="shared" si="75"/>
        <v>77.792333333333332</v>
      </c>
      <c r="I359" s="204">
        <f t="shared" si="73"/>
        <v>12.347989417989417</v>
      </c>
      <c r="J359" s="199">
        <v>160</v>
      </c>
      <c r="K359" s="199">
        <v>165</v>
      </c>
      <c r="L359" s="199">
        <v>198</v>
      </c>
      <c r="M359" s="204">
        <f t="shared" si="71"/>
        <v>114.60673333333334</v>
      </c>
      <c r="N359" s="311">
        <f t="shared" si="72"/>
        <v>18.191544973544975</v>
      </c>
      <c r="O359" s="319"/>
    </row>
    <row r="360" spans="1:15" ht="15" customHeight="1" x14ac:dyDescent="0.25">
      <c r="A360" s="195" t="s">
        <v>1954</v>
      </c>
      <c r="B360" s="201">
        <v>630</v>
      </c>
      <c r="C360" s="201" t="s">
        <v>3901</v>
      </c>
      <c r="D360" s="21" t="s">
        <v>7</v>
      </c>
      <c r="E360" s="199">
        <v>200</v>
      </c>
      <c r="F360" s="199">
        <v>150</v>
      </c>
      <c r="G360" s="199">
        <v>160</v>
      </c>
      <c r="H360" s="204">
        <f t="shared" si="75"/>
        <v>111.758</v>
      </c>
      <c r="I360" s="204">
        <f t="shared" si="73"/>
        <v>17.739365079365079</v>
      </c>
      <c r="J360" s="199">
        <v>110</v>
      </c>
      <c r="K360" s="199">
        <v>90</v>
      </c>
      <c r="L360" s="199">
        <v>138</v>
      </c>
      <c r="M360" s="204">
        <f t="shared" si="71"/>
        <v>74.067066666666662</v>
      </c>
      <c r="N360" s="311">
        <f t="shared" si="72"/>
        <v>11.756677248677248</v>
      </c>
      <c r="O360" s="319"/>
    </row>
    <row r="361" spans="1:15" ht="15" customHeight="1" x14ac:dyDescent="0.25">
      <c r="A361" s="195">
        <v>2259</v>
      </c>
      <c r="B361" s="201">
        <v>630</v>
      </c>
      <c r="C361" s="201" t="s">
        <v>3901</v>
      </c>
      <c r="D361" s="13" t="s">
        <v>356</v>
      </c>
      <c r="E361" s="199">
        <v>482</v>
      </c>
      <c r="F361" s="199">
        <v>460</v>
      </c>
      <c r="G361" s="199">
        <v>531</v>
      </c>
      <c r="H361" s="204">
        <f t="shared" si="75"/>
        <v>322.78340000000003</v>
      </c>
      <c r="I361" s="204">
        <f t="shared" si="73"/>
        <v>51.235460317460323</v>
      </c>
      <c r="J361" s="199">
        <v>482</v>
      </c>
      <c r="K361" s="199">
        <v>460</v>
      </c>
      <c r="L361" s="199">
        <v>531</v>
      </c>
      <c r="M361" s="204">
        <f t="shared" si="71"/>
        <v>322.78340000000003</v>
      </c>
      <c r="N361" s="311">
        <f t="shared" si="72"/>
        <v>51.235460317460323</v>
      </c>
      <c r="O361" s="319"/>
    </row>
    <row r="362" spans="1:15" ht="30" customHeight="1" x14ac:dyDescent="0.25">
      <c r="A362" s="195">
        <v>2260</v>
      </c>
      <c r="B362" s="201">
        <v>630</v>
      </c>
      <c r="C362" s="201" t="s">
        <v>3901</v>
      </c>
      <c r="D362" s="13" t="s">
        <v>357</v>
      </c>
      <c r="E362" s="199">
        <v>655</v>
      </c>
      <c r="F362" s="199">
        <v>389</v>
      </c>
      <c r="G362" s="199">
        <v>505</v>
      </c>
      <c r="H362" s="204">
        <f t="shared" si="75"/>
        <v>339.43753333333336</v>
      </c>
      <c r="I362" s="204">
        <f t="shared" si="73"/>
        <v>53.878973544973555</v>
      </c>
      <c r="J362" s="199">
        <v>408</v>
      </c>
      <c r="K362" s="199">
        <v>386</v>
      </c>
      <c r="L362" s="199">
        <v>445</v>
      </c>
      <c r="M362" s="204">
        <f t="shared" si="71"/>
        <v>271.50619999999998</v>
      </c>
      <c r="N362" s="311">
        <f t="shared" si="72"/>
        <v>43.096222222222217</v>
      </c>
      <c r="O362" s="319"/>
    </row>
    <row r="363" spans="1:15" ht="45" customHeight="1" x14ac:dyDescent="0.25">
      <c r="A363" s="195" t="s">
        <v>3147</v>
      </c>
      <c r="B363" s="201">
        <v>630</v>
      </c>
      <c r="C363" s="201" t="s">
        <v>3901</v>
      </c>
      <c r="D363" s="13" t="s">
        <v>306</v>
      </c>
      <c r="E363" s="199">
        <v>140</v>
      </c>
      <c r="F363" s="199">
        <v>144</v>
      </c>
      <c r="G363" s="199">
        <v>132</v>
      </c>
      <c r="H363" s="204">
        <f t="shared" si="75"/>
        <v>91.15946666666666</v>
      </c>
      <c r="I363" s="204">
        <f t="shared" si="73"/>
        <v>14.469756613756612</v>
      </c>
      <c r="J363" s="199">
        <v>140</v>
      </c>
      <c r="K363" s="199">
        <v>144</v>
      </c>
      <c r="L363" s="199">
        <v>132</v>
      </c>
      <c r="M363" s="204">
        <f t="shared" si="71"/>
        <v>91.15946666666666</v>
      </c>
      <c r="N363" s="311">
        <f t="shared" si="72"/>
        <v>14.469756613756612</v>
      </c>
      <c r="O363" s="319"/>
    </row>
    <row r="364" spans="1:15" ht="15" customHeight="1" x14ac:dyDescent="0.25">
      <c r="A364" s="195" t="s">
        <v>3148</v>
      </c>
      <c r="B364" s="201">
        <v>630</v>
      </c>
      <c r="C364" s="201" t="s">
        <v>3901</v>
      </c>
      <c r="D364" s="21" t="s">
        <v>7</v>
      </c>
      <c r="E364" s="199">
        <v>308</v>
      </c>
      <c r="F364" s="199">
        <v>282</v>
      </c>
      <c r="G364" s="199">
        <v>297</v>
      </c>
      <c r="H364" s="204">
        <f t="shared" si="75"/>
        <v>194.37126666666668</v>
      </c>
      <c r="I364" s="204">
        <f t="shared" si="73"/>
        <v>30.852582010582015</v>
      </c>
      <c r="J364" s="199">
        <v>308</v>
      </c>
      <c r="K364" s="199">
        <v>282</v>
      </c>
      <c r="L364" s="199">
        <v>297</v>
      </c>
      <c r="M364" s="204">
        <f t="shared" si="71"/>
        <v>194.37126666666668</v>
      </c>
      <c r="N364" s="311">
        <f t="shared" si="72"/>
        <v>30.852582010582015</v>
      </c>
      <c r="O364" s="319"/>
    </row>
    <row r="365" spans="1:15" ht="75" customHeight="1" x14ac:dyDescent="0.25">
      <c r="A365" s="195" t="s">
        <v>358</v>
      </c>
      <c r="B365" s="2">
        <v>630</v>
      </c>
      <c r="C365" s="201" t="s">
        <v>3901</v>
      </c>
      <c r="D365" s="13" t="s">
        <v>629</v>
      </c>
      <c r="E365" s="199">
        <v>35</v>
      </c>
      <c r="F365" s="199">
        <v>40</v>
      </c>
      <c r="G365" s="199">
        <v>62</v>
      </c>
      <c r="H365" s="204">
        <f t="shared" si="75"/>
        <v>30.021266666666662</v>
      </c>
      <c r="I365" s="204">
        <f t="shared" si="73"/>
        <v>4.7652804232804229</v>
      </c>
      <c r="J365" s="199">
        <v>84</v>
      </c>
      <c r="K365" s="199">
        <v>165</v>
      </c>
      <c r="L365" s="199">
        <v>110</v>
      </c>
      <c r="M365" s="204">
        <f t="shared" si="71"/>
        <v>78.668866666666673</v>
      </c>
      <c r="N365" s="311">
        <f t="shared" si="72"/>
        <v>12.487121693121694</v>
      </c>
      <c r="O365" s="319"/>
    </row>
    <row r="366" spans="1:15" ht="15" customHeight="1" x14ac:dyDescent="0.25">
      <c r="A366" s="195" t="s">
        <v>359</v>
      </c>
      <c r="B366" s="2">
        <v>630</v>
      </c>
      <c r="C366" s="201" t="s">
        <v>3901</v>
      </c>
      <c r="D366" s="21" t="s">
        <v>7</v>
      </c>
      <c r="E366" s="199">
        <v>217</v>
      </c>
      <c r="F366" s="199">
        <v>258</v>
      </c>
      <c r="G366" s="199">
        <v>213</v>
      </c>
      <c r="H366" s="204">
        <f t="shared" si="75"/>
        <v>150.76373333333333</v>
      </c>
      <c r="I366" s="204">
        <f t="shared" si="73"/>
        <v>23.930751322751323</v>
      </c>
      <c r="J366" s="199">
        <v>285</v>
      </c>
      <c r="K366" s="199">
        <v>295</v>
      </c>
      <c r="L366" s="199">
        <v>305</v>
      </c>
      <c r="M366" s="204">
        <f t="shared" si="71"/>
        <v>193.93299999999999</v>
      </c>
      <c r="N366" s="311">
        <f t="shared" si="72"/>
        <v>30.783015873015874</v>
      </c>
      <c r="O366" s="319"/>
    </row>
    <row r="367" spans="1:15" ht="60" customHeight="1" x14ac:dyDescent="0.25">
      <c r="A367" s="195" t="s">
        <v>1702</v>
      </c>
      <c r="B367" s="201">
        <v>630</v>
      </c>
      <c r="C367" s="201" t="s">
        <v>3911</v>
      </c>
      <c r="D367" s="13" t="s">
        <v>360</v>
      </c>
      <c r="E367" s="199">
        <v>195</v>
      </c>
      <c r="F367" s="199">
        <v>200</v>
      </c>
      <c r="G367" s="199">
        <v>197</v>
      </c>
      <c r="H367" s="204">
        <f>(E367+F367+G367)/3*0.22*1.73</f>
        <v>75.105066666666673</v>
      </c>
      <c r="I367" s="204">
        <f t="shared" si="73"/>
        <v>11.921439153439154</v>
      </c>
      <c r="J367" s="199">
        <v>220</v>
      </c>
      <c r="K367" s="199">
        <v>243</v>
      </c>
      <c r="L367" s="199">
        <v>264</v>
      </c>
      <c r="M367" s="204">
        <f t="shared" si="71"/>
        <v>159.30993333333333</v>
      </c>
      <c r="N367" s="311">
        <f t="shared" si="72"/>
        <v>25.287291005291006</v>
      </c>
      <c r="O367" s="319"/>
    </row>
    <row r="368" spans="1:15" ht="15" customHeight="1" x14ac:dyDescent="0.25">
      <c r="A368" s="195" t="s">
        <v>1703</v>
      </c>
      <c r="B368" s="201">
        <v>250</v>
      </c>
      <c r="C368" s="201" t="s">
        <v>3911</v>
      </c>
      <c r="D368" s="13" t="s">
        <v>227</v>
      </c>
      <c r="E368" s="199">
        <v>232</v>
      </c>
      <c r="F368" s="199">
        <v>209</v>
      </c>
      <c r="G368" s="199">
        <v>233</v>
      </c>
      <c r="H368" s="204">
        <f>(E368+F368+G368)/3*0.22*1.73</f>
        <v>85.508133333333319</v>
      </c>
      <c r="I368" s="204">
        <f t="shared" si="73"/>
        <v>34.203253333333329</v>
      </c>
      <c r="J368" s="199">
        <v>256</v>
      </c>
      <c r="K368" s="199">
        <v>235</v>
      </c>
      <c r="L368" s="199">
        <v>248</v>
      </c>
      <c r="M368" s="204">
        <f t="shared" si="71"/>
        <v>161.93953333333334</v>
      </c>
      <c r="N368" s="311">
        <f t="shared" si="72"/>
        <v>64.775813333333346</v>
      </c>
      <c r="O368" s="319"/>
    </row>
    <row r="369" spans="1:15" ht="30" customHeight="1" x14ac:dyDescent="0.25">
      <c r="A369" s="195" t="s">
        <v>1704</v>
      </c>
      <c r="B369" s="201">
        <v>250</v>
      </c>
      <c r="C369" s="201" t="s">
        <v>3911</v>
      </c>
      <c r="D369" s="13" t="s">
        <v>361</v>
      </c>
      <c r="E369" s="199">
        <v>130</v>
      </c>
      <c r="F369" s="199">
        <v>100</v>
      </c>
      <c r="G369" s="199">
        <v>121</v>
      </c>
      <c r="H369" s="204">
        <f>(E369+F369+G369)/3*0.22*1.73</f>
        <v>44.530199999999994</v>
      </c>
      <c r="I369" s="204">
        <f t="shared" si="73"/>
        <v>17.812079999999998</v>
      </c>
      <c r="J369" s="199">
        <v>130</v>
      </c>
      <c r="K369" s="199">
        <v>100</v>
      </c>
      <c r="L369" s="199">
        <v>121</v>
      </c>
      <c r="M369" s="204">
        <f t="shared" si="71"/>
        <v>76.915800000000004</v>
      </c>
      <c r="N369" s="311">
        <f t="shared" si="72"/>
        <v>30.766320000000004</v>
      </c>
      <c r="O369" s="319"/>
    </row>
    <row r="370" spans="1:15" ht="15" customHeight="1" x14ac:dyDescent="0.25">
      <c r="A370" s="195" t="s">
        <v>2042</v>
      </c>
      <c r="B370" s="201">
        <v>400</v>
      </c>
      <c r="C370" s="201" t="s">
        <v>3901</v>
      </c>
      <c r="D370" s="13" t="s">
        <v>227</v>
      </c>
      <c r="E370" s="199">
        <v>42</v>
      </c>
      <c r="F370" s="199">
        <v>17</v>
      </c>
      <c r="G370" s="199">
        <v>45</v>
      </c>
      <c r="H370" s="204">
        <f t="shared" ref="H370:H408" si="76">(E370+F370+G370)/3*0.38*1.73</f>
        <v>22.789866666666665</v>
      </c>
      <c r="I370" s="204">
        <f t="shared" si="73"/>
        <v>5.6974666666666662</v>
      </c>
      <c r="J370" s="199">
        <v>106</v>
      </c>
      <c r="K370" s="199">
        <v>90</v>
      </c>
      <c r="L370" s="199">
        <v>95</v>
      </c>
      <c r="M370" s="204">
        <f t="shared" si="71"/>
        <v>63.767800000000001</v>
      </c>
      <c r="N370" s="311">
        <f t="shared" si="72"/>
        <v>15.941949999999999</v>
      </c>
      <c r="O370" s="319"/>
    </row>
    <row r="371" spans="1:15" ht="15" customHeight="1" x14ac:dyDescent="0.25">
      <c r="A371" s="195" t="s">
        <v>2163</v>
      </c>
      <c r="B371" s="201">
        <v>400</v>
      </c>
      <c r="C371" s="201" t="s">
        <v>3901</v>
      </c>
      <c r="D371" s="21" t="s">
        <v>7</v>
      </c>
      <c r="E371" s="199">
        <v>101</v>
      </c>
      <c r="F371" s="199">
        <v>96</v>
      </c>
      <c r="G371" s="199">
        <v>135</v>
      </c>
      <c r="H371" s="204">
        <f t="shared" si="76"/>
        <v>72.752266666666671</v>
      </c>
      <c r="I371" s="204">
        <f t="shared" si="73"/>
        <v>18.188066666666668</v>
      </c>
      <c r="J371" s="199">
        <v>90</v>
      </c>
      <c r="K371" s="199">
        <v>75</v>
      </c>
      <c r="L371" s="199">
        <v>68</v>
      </c>
      <c r="M371" s="204">
        <f t="shared" si="71"/>
        <v>51.058066666666669</v>
      </c>
      <c r="N371" s="311">
        <f t="shared" si="72"/>
        <v>12.764516666666667</v>
      </c>
      <c r="O371" s="319"/>
    </row>
    <row r="372" spans="1:15" ht="15" customHeight="1" x14ac:dyDescent="0.25">
      <c r="A372" s="195" t="s">
        <v>2043</v>
      </c>
      <c r="B372" s="201">
        <v>400</v>
      </c>
      <c r="C372" s="201" t="s">
        <v>3901</v>
      </c>
      <c r="D372" s="13" t="s">
        <v>362</v>
      </c>
      <c r="E372" s="199">
        <v>110</v>
      </c>
      <c r="F372" s="199">
        <v>105</v>
      </c>
      <c r="G372" s="199">
        <v>100</v>
      </c>
      <c r="H372" s="204">
        <f t="shared" si="76"/>
        <v>69.027000000000001</v>
      </c>
      <c r="I372" s="204">
        <f t="shared" si="73"/>
        <v>17.25675</v>
      </c>
      <c r="J372" s="199">
        <v>96</v>
      </c>
      <c r="K372" s="199">
        <v>128</v>
      </c>
      <c r="L372" s="199">
        <v>135</v>
      </c>
      <c r="M372" s="204">
        <f t="shared" si="71"/>
        <v>78.668866666666673</v>
      </c>
      <c r="N372" s="311">
        <f t="shared" si="72"/>
        <v>19.667216666666668</v>
      </c>
      <c r="O372" s="319"/>
    </row>
    <row r="373" spans="1:15" ht="15" customHeight="1" x14ac:dyDescent="0.25">
      <c r="A373" s="195" t="s">
        <v>2164</v>
      </c>
      <c r="B373" s="201">
        <v>400</v>
      </c>
      <c r="C373" s="201" t="s">
        <v>3901</v>
      </c>
      <c r="D373" s="21" t="s">
        <v>7</v>
      </c>
      <c r="E373" s="199">
        <v>90</v>
      </c>
      <c r="F373" s="199">
        <v>105</v>
      </c>
      <c r="G373" s="199">
        <v>75</v>
      </c>
      <c r="H373" s="204">
        <f t="shared" si="76"/>
        <v>59.166000000000004</v>
      </c>
      <c r="I373" s="204">
        <f t="shared" si="73"/>
        <v>14.791500000000003</v>
      </c>
      <c r="J373" s="199">
        <v>95</v>
      </c>
      <c r="K373" s="199">
        <v>165</v>
      </c>
      <c r="L373" s="199">
        <v>56</v>
      </c>
      <c r="M373" s="204">
        <f t="shared" si="71"/>
        <v>69.246133333333333</v>
      </c>
      <c r="N373" s="311">
        <f t="shared" si="72"/>
        <v>17.311533333333333</v>
      </c>
      <c r="O373" s="319"/>
    </row>
    <row r="374" spans="1:15" ht="45" customHeight="1" x14ac:dyDescent="0.25">
      <c r="A374" s="195" t="s">
        <v>2044</v>
      </c>
      <c r="B374" s="201">
        <v>400</v>
      </c>
      <c r="C374" s="201" t="s">
        <v>3901</v>
      </c>
      <c r="D374" s="13" t="s">
        <v>653</v>
      </c>
      <c r="E374" s="199">
        <v>112</v>
      </c>
      <c r="F374" s="199">
        <v>205</v>
      </c>
      <c r="G374" s="199">
        <v>140</v>
      </c>
      <c r="H374" s="204">
        <f t="shared" si="76"/>
        <v>100.14393333333334</v>
      </c>
      <c r="I374" s="204">
        <f t="shared" si="73"/>
        <v>25.035983333333334</v>
      </c>
      <c r="J374" s="199">
        <v>112</v>
      </c>
      <c r="K374" s="199">
        <v>205</v>
      </c>
      <c r="L374" s="199">
        <v>140</v>
      </c>
      <c r="M374" s="204">
        <f t="shared" si="71"/>
        <v>100.14393333333334</v>
      </c>
      <c r="N374" s="311">
        <f t="shared" si="72"/>
        <v>25.035983333333334</v>
      </c>
      <c r="O374" s="319"/>
    </row>
    <row r="375" spans="1:15" ht="15" customHeight="1" x14ac:dyDescent="0.25">
      <c r="A375" s="195" t="s">
        <v>2165</v>
      </c>
      <c r="B375" s="201">
        <v>400</v>
      </c>
      <c r="C375" s="201" t="s">
        <v>3901</v>
      </c>
      <c r="D375" s="21" t="s">
        <v>7</v>
      </c>
      <c r="E375" s="199">
        <v>106</v>
      </c>
      <c r="F375" s="199">
        <v>169</v>
      </c>
      <c r="G375" s="199">
        <v>95</v>
      </c>
      <c r="H375" s="204">
        <f t="shared" si="76"/>
        <v>81.079333333333338</v>
      </c>
      <c r="I375" s="204">
        <f t="shared" si="73"/>
        <v>20.269833333333334</v>
      </c>
      <c r="J375" s="199">
        <v>106</v>
      </c>
      <c r="K375" s="199">
        <v>169</v>
      </c>
      <c r="L375" s="199">
        <v>95</v>
      </c>
      <c r="M375" s="204">
        <f t="shared" si="71"/>
        <v>81.079333333333338</v>
      </c>
      <c r="N375" s="311">
        <f t="shared" si="72"/>
        <v>20.269833333333334</v>
      </c>
      <c r="O375" s="319"/>
    </row>
    <row r="376" spans="1:15" ht="60" customHeight="1" x14ac:dyDescent="0.25">
      <c r="A376" s="195" t="s">
        <v>1812</v>
      </c>
      <c r="B376" s="201">
        <v>630</v>
      </c>
      <c r="C376" s="201" t="s">
        <v>3901</v>
      </c>
      <c r="D376" s="13" t="s">
        <v>363</v>
      </c>
      <c r="E376" s="199">
        <v>112</v>
      </c>
      <c r="F376" s="199">
        <v>116</v>
      </c>
      <c r="G376" s="199">
        <v>120</v>
      </c>
      <c r="H376" s="204">
        <f t="shared" si="76"/>
        <v>76.258399999999995</v>
      </c>
      <c r="I376" s="204">
        <f t="shared" si="73"/>
        <v>12.104507936507936</v>
      </c>
      <c r="J376" s="199">
        <v>112</v>
      </c>
      <c r="K376" s="199">
        <v>116</v>
      </c>
      <c r="L376" s="199">
        <v>120</v>
      </c>
      <c r="M376" s="204">
        <f t="shared" si="71"/>
        <v>76.258399999999995</v>
      </c>
      <c r="N376" s="311">
        <f t="shared" si="72"/>
        <v>12.104507936507936</v>
      </c>
      <c r="O376" s="319"/>
    </row>
    <row r="377" spans="1:15" ht="15" customHeight="1" x14ac:dyDescent="0.25">
      <c r="A377" s="195" t="s">
        <v>1955</v>
      </c>
      <c r="B377" s="201">
        <v>630</v>
      </c>
      <c r="C377" s="201" t="s">
        <v>3901</v>
      </c>
      <c r="D377" s="21" t="s">
        <v>7</v>
      </c>
      <c r="E377" s="199">
        <v>135</v>
      </c>
      <c r="F377" s="199">
        <v>182</v>
      </c>
      <c r="G377" s="199">
        <v>144</v>
      </c>
      <c r="H377" s="204">
        <f t="shared" si="76"/>
        <v>101.02046666666666</v>
      </c>
      <c r="I377" s="204">
        <f t="shared" si="73"/>
        <v>16.034994708994709</v>
      </c>
      <c r="J377" s="199">
        <v>135</v>
      </c>
      <c r="K377" s="199">
        <v>182</v>
      </c>
      <c r="L377" s="199">
        <v>144</v>
      </c>
      <c r="M377" s="204">
        <f t="shared" si="71"/>
        <v>101.02046666666666</v>
      </c>
      <c r="N377" s="311">
        <f t="shared" si="72"/>
        <v>16.034994708994709</v>
      </c>
      <c r="O377" s="319"/>
    </row>
    <row r="378" spans="1:15" ht="15" customHeight="1" x14ac:dyDescent="0.25">
      <c r="A378" s="195" t="s">
        <v>1813</v>
      </c>
      <c r="B378" s="201">
        <v>400</v>
      </c>
      <c r="C378" s="201" t="s">
        <v>3901</v>
      </c>
      <c r="D378" s="13" t="s">
        <v>227</v>
      </c>
      <c r="E378" s="199">
        <v>143</v>
      </c>
      <c r="F378" s="199">
        <v>147</v>
      </c>
      <c r="G378" s="199">
        <v>148</v>
      </c>
      <c r="H378" s="204">
        <f t="shared" si="76"/>
        <v>95.980400000000003</v>
      </c>
      <c r="I378" s="204">
        <f t="shared" ref="I378:I383" si="77">H378/B378*100</f>
        <v>23.995100000000001</v>
      </c>
      <c r="J378" s="199">
        <v>143</v>
      </c>
      <c r="K378" s="199">
        <v>147</v>
      </c>
      <c r="L378" s="199">
        <v>148</v>
      </c>
      <c r="M378" s="204">
        <f t="shared" si="71"/>
        <v>95.980400000000003</v>
      </c>
      <c r="N378" s="311">
        <f t="shared" si="72"/>
        <v>23.995100000000001</v>
      </c>
      <c r="O378" s="319"/>
    </row>
    <row r="379" spans="1:15" ht="15" customHeight="1" x14ac:dyDescent="0.25">
      <c r="A379" s="195" t="s">
        <v>1956</v>
      </c>
      <c r="B379" s="201">
        <v>400</v>
      </c>
      <c r="C379" s="201" t="s">
        <v>3901</v>
      </c>
      <c r="D379" s="21" t="s">
        <v>7</v>
      </c>
      <c r="E379" s="199">
        <v>78</v>
      </c>
      <c r="F379" s="199">
        <v>69</v>
      </c>
      <c r="G379" s="199">
        <v>47</v>
      </c>
      <c r="H379" s="204">
        <f t="shared" si="76"/>
        <v>42.51186666666667</v>
      </c>
      <c r="I379" s="204">
        <f t="shared" si="77"/>
        <v>10.627966666666667</v>
      </c>
      <c r="J379" s="199">
        <v>78</v>
      </c>
      <c r="K379" s="199">
        <v>69</v>
      </c>
      <c r="L379" s="199">
        <v>47</v>
      </c>
      <c r="M379" s="204">
        <f t="shared" si="71"/>
        <v>42.51186666666667</v>
      </c>
      <c r="N379" s="311">
        <f t="shared" si="72"/>
        <v>10.627966666666667</v>
      </c>
      <c r="O379" s="319"/>
    </row>
    <row r="380" spans="1:15" ht="45" customHeight="1" x14ac:dyDescent="0.25">
      <c r="A380" s="195" t="s">
        <v>1814</v>
      </c>
      <c r="B380" s="201">
        <v>630</v>
      </c>
      <c r="C380" s="201" t="s">
        <v>3901</v>
      </c>
      <c r="D380" s="13" t="s">
        <v>364</v>
      </c>
      <c r="E380" s="199">
        <v>73</v>
      </c>
      <c r="F380" s="199">
        <v>50</v>
      </c>
      <c r="G380" s="199">
        <v>60</v>
      </c>
      <c r="H380" s="204">
        <f t="shared" si="76"/>
        <v>40.101399999999998</v>
      </c>
      <c r="I380" s="204">
        <f t="shared" si="77"/>
        <v>6.3653015873015875</v>
      </c>
      <c r="J380" s="199">
        <v>73</v>
      </c>
      <c r="K380" s="199">
        <v>50</v>
      </c>
      <c r="L380" s="199">
        <v>60</v>
      </c>
      <c r="M380" s="204">
        <f t="shared" si="71"/>
        <v>40.101399999999998</v>
      </c>
      <c r="N380" s="311">
        <f t="shared" si="72"/>
        <v>6.3653015873015875</v>
      </c>
      <c r="O380" s="319"/>
    </row>
    <row r="381" spans="1:15" ht="15" customHeight="1" x14ac:dyDescent="0.25">
      <c r="A381" s="195" t="s">
        <v>1957</v>
      </c>
      <c r="B381" s="201">
        <v>630</v>
      </c>
      <c r="C381" s="201" t="s">
        <v>3901</v>
      </c>
      <c r="D381" s="21" t="s">
        <v>7</v>
      </c>
      <c r="E381" s="199">
        <v>103</v>
      </c>
      <c r="F381" s="199">
        <v>83</v>
      </c>
      <c r="G381" s="199">
        <v>106</v>
      </c>
      <c r="H381" s="204">
        <f t="shared" si="76"/>
        <v>63.986933333333326</v>
      </c>
      <c r="I381" s="204">
        <f t="shared" si="77"/>
        <v>10.156656084656083</v>
      </c>
      <c r="J381" s="199">
        <v>103</v>
      </c>
      <c r="K381" s="199">
        <v>83</v>
      </c>
      <c r="L381" s="199">
        <v>106</v>
      </c>
      <c r="M381" s="204">
        <f t="shared" si="71"/>
        <v>63.986933333333326</v>
      </c>
      <c r="N381" s="311">
        <f t="shared" si="72"/>
        <v>10.156656084656083</v>
      </c>
      <c r="O381" s="319"/>
    </row>
    <row r="382" spans="1:15" ht="15" customHeight="1" x14ac:dyDescent="0.25">
      <c r="A382" s="195" t="s">
        <v>1815</v>
      </c>
      <c r="B382" s="201">
        <v>630</v>
      </c>
      <c r="C382" s="201" t="s">
        <v>3901</v>
      </c>
      <c r="D382" s="13" t="s">
        <v>365</v>
      </c>
      <c r="E382" s="199">
        <v>79</v>
      </c>
      <c r="F382" s="199">
        <v>87</v>
      </c>
      <c r="G382" s="199">
        <v>45</v>
      </c>
      <c r="H382" s="204">
        <f t="shared" si="76"/>
        <v>46.237133333333333</v>
      </c>
      <c r="I382" s="204">
        <f t="shared" si="77"/>
        <v>7.3392275132275131</v>
      </c>
      <c r="J382" s="199">
        <v>79</v>
      </c>
      <c r="K382" s="199">
        <v>87</v>
      </c>
      <c r="L382" s="199">
        <v>45</v>
      </c>
      <c r="M382" s="204">
        <f t="shared" si="71"/>
        <v>46.237133333333333</v>
      </c>
      <c r="N382" s="311">
        <f t="shared" si="72"/>
        <v>7.3392275132275131</v>
      </c>
      <c r="O382" s="319"/>
    </row>
    <row r="383" spans="1:15" ht="15" customHeight="1" x14ac:dyDescent="0.25">
      <c r="A383" s="195" t="s">
        <v>1958</v>
      </c>
      <c r="B383" s="201">
        <v>630</v>
      </c>
      <c r="C383" s="201" t="s">
        <v>3901</v>
      </c>
      <c r="D383" s="21" t="s">
        <v>7</v>
      </c>
      <c r="E383" s="199">
        <v>105</v>
      </c>
      <c r="F383" s="199">
        <v>98</v>
      </c>
      <c r="G383" s="199">
        <v>99</v>
      </c>
      <c r="H383" s="204">
        <f t="shared" si="76"/>
        <v>66.178266666666673</v>
      </c>
      <c r="I383" s="204">
        <f t="shared" si="77"/>
        <v>10.504486772486773</v>
      </c>
      <c r="J383" s="199">
        <v>105</v>
      </c>
      <c r="K383" s="199">
        <v>98</v>
      </c>
      <c r="L383" s="199">
        <v>99</v>
      </c>
      <c r="M383" s="204">
        <f t="shared" si="71"/>
        <v>66.178266666666673</v>
      </c>
      <c r="N383" s="311">
        <f t="shared" si="72"/>
        <v>10.504486772486773</v>
      </c>
      <c r="O383" s="319"/>
    </row>
    <row r="384" spans="1:15" s="51" customFormat="1" ht="15" customHeight="1" x14ac:dyDescent="0.25">
      <c r="A384" s="195" t="s">
        <v>3853</v>
      </c>
      <c r="B384" s="201">
        <v>630</v>
      </c>
      <c r="C384" s="201" t="s">
        <v>3901</v>
      </c>
      <c r="D384" s="21"/>
      <c r="E384" s="199" t="s">
        <v>49</v>
      </c>
      <c r="F384" s="199" t="s">
        <v>49</v>
      </c>
      <c r="G384" s="199" t="s">
        <v>49</v>
      </c>
      <c r="H384" s="204"/>
      <c r="I384" s="204"/>
      <c r="J384" s="199" t="s">
        <v>49</v>
      </c>
      <c r="K384" s="199" t="s">
        <v>49</v>
      </c>
      <c r="L384" s="199" t="s">
        <v>49</v>
      </c>
      <c r="M384" s="204" t="e">
        <f t="shared" si="71"/>
        <v>#VALUE!</v>
      </c>
      <c r="N384" s="311" t="e">
        <f t="shared" si="72"/>
        <v>#VALUE!</v>
      </c>
      <c r="O384" s="319"/>
    </row>
    <row r="385" spans="1:15" s="51" customFormat="1" ht="15" customHeight="1" x14ac:dyDescent="0.25">
      <c r="A385" s="195" t="s">
        <v>3854</v>
      </c>
      <c r="B385" s="201">
        <v>630</v>
      </c>
      <c r="C385" s="201" t="s">
        <v>3901</v>
      </c>
      <c r="D385" s="21"/>
      <c r="E385" s="199" t="s">
        <v>49</v>
      </c>
      <c r="F385" s="199" t="s">
        <v>49</v>
      </c>
      <c r="G385" s="199" t="s">
        <v>49</v>
      </c>
      <c r="H385" s="204"/>
      <c r="I385" s="204"/>
      <c r="J385" s="199" t="s">
        <v>49</v>
      </c>
      <c r="K385" s="199" t="s">
        <v>49</v>
      </c>
      <c r="L385" s="199" t="s">
        <v>49</v>
      </c>
      <c r="M385" s="204" t="e">
        <f t="shared" si="71"/>
        <v>#VALUE!</v>
      </c>
      <c r="N385" s="311" t="e">
        <f t="shared" si="72"/>
        <v>#VALUE!</v>
      </c>
      <c r="O385" s="319"/>
    </row>
    <row r="386" spans="1:15" ht="15" customHeight="1" x14ac:dyDescent="0.25">
      <c r="A386" s="195" t="s">
        <v>1816</v>
      </c>
      <c r="B386" s="201">
        <v>400</v>
      </c>
      <c r="C386" s="201" t="s">
        <v>3901</v>
      </c>
      <c r="D386" s="13" t="s">
        <v>733</v>
      </c>
      <c r="E386" s="199">
        <v>10</v>
      </c>
      <c r="F386" s="199">
        <v>11</v>
      </c>
      <c r="G386" s="199">
        <v>12</v>
      </c>
      <c r="H386" s="204">
        <f t="shared" si="76"/>
        <v>7.2313999999999998</v>
      </c>
      <c r="I386" s="204">
        <f t="shared" ref="I386:I413" si="78">H386/B386*100</f>
        <v>1.8078500000000002</v>
      </c>
      <c r="J386" s="199">
        <v>175</v>
      </c>
      <c r="K386" s="199">
        <v>198</v>
      </c>
      <c r="L386" s="199">
        <v>172</v>
      </c>
      <c r="M386" s="204">
        <f t="shared" si="71"/>
        <v>119.42766666666667</v>
      </c>
      <c r="N386" s="311">
        <f t="shared" si="72"/>
        <v>29.856916666666667</v>
      </c>
      <c r="O386" s="319"/>
    </row>
    <row r="387" spans="1:15" ht="15" customHeight="1" x14ac:dyDescent="0.25">
      <c r="A387" s="195" t="s">
        <v>1959</v>
      </c>
      <c r="B387" s="201">
        <v>400</v>
      </c>
      <c r="C387" s="201" t="s">
        <v>3901</v>
      </c>
      <c r="D387" s="21" t="s">
        <v>7</v>
      </c>
      <c r="E387" s="199">
        <v>53</v>
      </c>
      <c r="F387" s="199">
        <v>77</v>
      </c>
      <c r="G387" s="199">
        <v>82</v>
      </c>
      <c r="H387" s="204">
        <f t="shared" si="76"/>
        <v>46.456266666666671</v>
      </c>
      <c r="I387" s="204">
        <f t="shared" si="78"/>
        <v>11.614066666666668</v>
      </c>
      <c r="J387" s="199">
        <v>193</v>
      </c>
      <c r="K387" s="199">
        <v>106</v>
      </c>
      <c r="L387" s="199">
        <v>142</v>
      </c>
      <c r="M387" s="204">
        <f t="shared" si="71"/>
        <v>96.637799999999999</v>
      </c>
      <c r="N387" s="311">
        <f t="shared" si="72"/>
        <v>24.15945</v>
      </c>
      <c r="O387" s="319"/>
    </row>
    <row r="388" spans="1:15" ht="15" customHeight="1" x14ac:dyDescent="0.25">
      <c r="A388" s="195" t="s">
        <v>2045</v>
      </c>
      <c r="B388" s="201">
        <v>400</v>
      </c>
      <c r="C388" s="201" t="s">
        <v>3901</v>
      </c>
      <c r="D388" s="13" t="s">
        <v>366</v>
      </c>
      <c r="E388" s="199">
        <v>175</v>
      </c>
      <c r="F388" s="199">
        <v>198</v>
      </c>
      <c r="G388" s="199">
        <v>172</v>
      </c>
      <c r="H388" s="204">
        <f t="shared" si="76"/>
        <v>119.42766666666667</v>
      </c>
      <c r="I388" s="204">
        <f t="shared" si="78"/>
        <v>29.856916666666667</v>
      </c>
      <c r="J388" s="199">
        <v>0</v>
      </c>
      <c r="K388" s="199">
        <v>0</v>
      </c>
      <c r="L388" s="199">
        <v>0</v>
      </c>
      <c r="M388" s="204">
        <f t="shared" si="71"/>
        <v>0</v>
      </c>
      <c r="N388" s="311">
        <f t="shared" si="72"/>
        <v>0</v>
      </c>
      <c r="O388" s="319"/>
    </row>
    <row r="389" spans="1:15" ht="15" customHeight="1" x14ac:dyDescent="0.25">
      <c r="A389" s="195" t="s">
        <v>2166</v>
      </c>
      <c r="B389" s="201">
        <v>400</v>
      </c>
      <c r="C389" s="201" t="s">
        <v>3901</v>
      </c>
      <c r="D389" s="21" t="s">
        <v>7</v>
      </c>
      <c r="E389" s="199">
        <v>193</v>
      </c>
      <c r="F389" s="199">
        <v>106</v>
      </c>
      <c r="G389" s="199">
        <v>142</v>
      </c>
      <c r="H389" s="204">
        <f t="shared" si="76"/>
        <v>96.637799999999999</v>
      </c>
      <c r="I389" s="204">
        <f t="shared" si="78"/>
        <v>24.15945</v>
      </c>
      <c r="J389" s="199" t="s">
        <v>49</v>
      </c>
      <c r="K389" s="199" t="s">
        <v>49</v>
      </c>
      <c r="L389" s="199" t="s">
        <v>49</v>
      </c>
      <c r="M389" s="204" t="e">
        <f t="shared" si="71"/>
        <v>#VALUE!</v>
      </c>
      <c r="N389" s="311" t="e">
        <f t="shared" si="72"/>
        <v>#VALUE!</v>
      </c>
      <c r="O389" s="319"/>
    </row>
    <row r="390" spans="1:15" ht="15" customHeight="1" x14ac:dyDescent="0.25">
      <c r="A390" s="195" t="s">
        <v>3334</v>
      </c>
      <c r="B390" s="201">
        <v>400</v>
      </c>
      <c r="C390" s="201" t="s">
        <v>3901</v>
      </c>
      <c r="D390" s="21"/>
      <c r="E390" s="199">
        <v>0</v>
      </c>
      <c r="F390" s="199">
        <v>0</v>
      </c>
      <c r="G390" s="199">
        <v>0</v>
      </c>
      <c r="H390" s="204">
        <f t="shared" si="76"/>
        <v>0</v>
      </c>
      <c r="I390" s="204">
        <f t="shared" si="78"/>
        <v>0</v>
      </c>
      <c r="J390" s="199">
        <v>126</v>
      </c>
      <c r="K390" s="199">
        <v>92</v>
      </c>
      <c r="L390" s="199">
        <v>119</v>
      </c>
      <c r="M390" s="204">
        <f t="shared" si="71"/>
        <v>73.84793333333333</v>
      </c>
      <c r="N390" s="311">
        <f t="shared" si="72"/>
        <v>18.461983333333333</v>
      </c>
      <c r="O390" s="319"/>
    </row>
    <row r="391" spans="1:15" ht="15" customHeight="1" x14ac:dyDescent="0.25">
      <c r="A391" s="195" t="s">
        <v>3335</v>
      </c>
      <c r="B391" s="201">
        <v>400</v>
      </c>
      <c r="C391" s="201" t="s">
        <v>3901</v>
      </c>
      <c r="D391" s="21"/>
      <c r="E391" s="199">
        <v>10</v>
      </c>
      <c r="F391" s="199">
        <v>20</v>
      </c>
      <c r="G391" s="199">
        <v>29</v>
      </c>
      <c r="H391" s="204">
        <f t="shared" si="76"/>
        <v>12.928866666666668</v>
      </c>
      <c r="I391" s="204">
        <f t="shared" si="78"/>
        <v>3.2322166666666674</v>
      </c>
      <c r="J391" s="199">
        <v>38</v>
      </c>
      <c r="K391" s="199">
        <v>6</v>
      </c>
      <c r="L391" s="199">
        <v>25</v>
      </c>
      <c r="M391" s="204">
        <f t="shared" si="71"/>
        <v>15.120200000000001</v>
      </c>
      <c r="N391" s="311">
        <f t="shared" si="72"/>
        <v>3.7800500000000001</v>
      </c>
      <c r="O391" s="319"/>
    </row>
    <row r="392" spans="1:15" ht="15" customHeight="1" x14ac:dyDescent="0.25">
      <c r="A392" s="195" t="s">
        <v>1817</v>
      </c>
      <c r="B392" s="201">
        <v>1250</v>
      </c>
      <c r="C392" s="201" t="s">
        <v>3901</v>
      </c>
      <c r="D392" s="13" t="s">
        <v>8</v>
      </c>
      <c r="E392" s="199">
        <v>249</v>
      </c>
      <c r="F392" s="199">
        <v>263</v>
      </c>
      <c r="G392" s="199">
        <v>271</v>
      </c>
      <c r="H392" s="204">
        <f t="shared" si="76"/>
        <v>171.5814</v>
      </c>
      <c r="I392" s="204">
        <f t="shared" si="78"/>
        <v>13.726512</v>
      </c>
      <c r="J392" s="199">
        <v>285</v>
      </c>
      <c r="K392" s="199">
        <v>308</v>
      </c>
      <c r="L392" s="199">
        <v>365</v>
      </c>
      <c r="M392" s="204">
        <f t="shared" ref="M392:M453" si="79">(J392+K392+L392)/3*0.38*1.73</f>
        <v>209.92973333333333</v>
      </c>
      <c r="N392" s="311">
        <f t="shared" ref="N392:N453" si="80">M392/B392*100</f>
        <v>16.794378666666667</v>
      </c>
      <c r="O392" s="319"/>
    </row>
    <row r="393" spans="1:15" ht="15" customHeight="1" x14ac:dyDescent="0.25">
      <c r="A393" s="195" t="s">
        <v>1960</v>
      </c>
      <c r="B393" s="201">
        <v>1250</v>
      </c>
      <c r="C393" s="201" t="s">
        <v>3901</v>
      </c>
      <c r="D393" s="21" t="s">
        <v>7</v>
      </c>
      <c r="E393" s="199">
        <v>85</v>
      </c>
      <c r="F393" s="199">
        <v>71</v>
      </c>
      <c r="G393" s="199">
        <v>74</v>
      </c>
      <c r="H393" s="204">
        <f t="shared" si="76"/>
        <v>50.400666666666673</v>
      </c>
      <c r="I393" s="204">
        <f t="shared" si="78"/>
        <v>4.0320533333333337</v>
      </c>
      <c r="J393" s="199">
        <v>58</v>
      </c>
      <c r="K393" s="199">
        <v>69</v>
      </c>
      <c r="L393" s="199">
        <v>43</v>
      </c>
      <c r="M393" s="204">
        <f t="shared" si="79"/>
        <v>37.252666666666663</v>
      </c>
      <c r="N393" s="311">
        <f t="shared" si="80"/>
        <v>2.9802133333333329</v>
      </c>
      <c r="O393" s="319"/>
    </row>
    <row r="394" spans="1:15" ht="15" customHeight="1" x14ac:dyDescent="0.25">
      <c r="A394" s="195">
        <v>2292</v>
      </c>
      <c r="B394" s="201">
        <v>250</v>
      </c>
      <c r="C394" s="201" t="s">
        <v>3901</v>
      </c>
      <c r="D394" s="21" t="s">
        <v>8</v>
      </c>
      <c r="E394" s="199">
        <v>73</v>
      </c>
      <c r="F394" s="199">
        <v>78</v>
      </c>
      <c r="G394" s="199">
        <v>49</v>
      </c>
      <c r="H394" s="204">
        <f t="shared" si="76"/>
        <v>43.826666666666668</v>
      </c>
      <c r="I394" s="204">
        <f t="shared" si="78"/>
        <v>17.530666666666665</v>
      </c>
      <c r="J394" s="199">
        <v>10</v>
      </c>
      <c r="K394" s="199">
        <v>20</v>
      </c>
      <c r="L394" s="199">
        <v>29</v>
      </c>
      <c r="M394" s="204">
        <f t="shared" si="79"/>
        <v>12.928866666666668</v>
      </c>
      <c r="N394" s="311">
        <f t="shared" si="80"/>
        <v>5.171546666666667</v>
      </c>
      <c r="O394" s="319"/>
    </row>
    <row r="395" spans="1:15" ht="15" customHeight="1" x14ac:dyDescent="0.25">
      <c r="A395" s="195">
        <v>2293</v>
      </c>
      <c r="B395" s="201">
        <v>250</v>
      </c>
      <c r="C395" s="201" t="s">
        <v>3901</v>
      </c>
      <c r="D395" s="21" t="s">
        <v>8</v>
      </c>
      <c r="E395" s="199">
        <v>230</v>
      </c>
      <c r="F395" s="199">
        <v>170</v>
      </c>
      <c r="G395" s="199">
        <v>288</v>
      </c>
      <c r="H395" s="204">
        <f t="shared" si="76"/>
        <v>150.76373333333333</v>
      </c>
      <c r="I395" s="204">
        <f t="shared" si="78"/>
        <v>60.305493333333338</v>
      </c>
      <c r="J395" s="199">
        <v>73</v>
      </c>
      <c r="K395" s="199">
        <v>78</v>
      </c>
      <c r="L395" s="199">
        <v>49</v>
      </c>
      <c r="M395" s="204">
        <f t="shared" si="79"/>
        <v>43.826666666666668</v>
      </c>
      <c r="N395" s="311">
        <f t="shared" si="80"/>
        <v>17.530666666666665</v>
      </c>
      <c r="O395" s="319"/>
    </row>
    <row r="396" spans="1:15" ht="15" customHeight="1" x14ac:dyDescent="0.25">
      <c r="A396" s="195">
        <v>2294</v>
      </c>
      <c r="B396" s="201">
        <v>630</v>
      </c>
      <c r="C396" s="201" t="s">
        <v>3901</v>
      </c>
      <c r="D396" s="21" t="s">
        <v>8</v>
      </c>
      <c r="E396" s="199">
        <v>50</v>
      </c>
      <c r="F396" s="199">
        <v>72</v>
      </c>
      <c r="G396" s="199">
        <v>63</v>
      </c>
      <c r="H396" s="204">
        <f t="shared" si="76"/>
        <v>40.539666666666669</v>
      </c>
      <c r="I396" s="204">
        <f t="shared" si="78"/>
        <v>6.4348677248677255</v>
      </c>
      <c r="J396" s="199">
        <v>230</v>
      </c>
      <c r="K396" s="199">
        <v>170</v>
      </c>
      <c r="L396" s="199">
        <v>288</v>
      </c>
      <c r="M396" s="204">
        <f t="shared" si="79"/>
        <v>150.76373333333333</v>
      </c>
      <c r="N396" s="311">
        <f t="shared" si="80"/>
        <v>23.930751322751323</v>
      </c>
      <c r="O396" s="319"/>
    </row>
    <row r="397" spans="1:15" ht="15" customHeight="1" x14ac:dyDescent="0.25">
      <c r="A397" s="195">
        <v>2295</v>
      </c>
      <c r="B397" s="201">
        <v>630</v>
      </c>
      <c r="C397" s="201" t="s">
        <v>3901</v>
      </c>
      <c r="D397" s="21" t="s">
        <v>8</v>
      </c>
      <c r="E397" s="199">
        <v>60</v>
      </c>
      <c r="F397" s="199">
        <v>80</v>
      </c>
      <c r="G397" s="199">
        <v>90</v>
      </c>
      <c r="H397" s="204">
        <f t="shared" si="76"/>
        <v>50.400666666666673</v>
      </c>
      <c r="I397" s="204">
        <f t="shared" si="78"/>
        <v>8.0001058201058211</v>
      </c>
      <c r="J397" s="199">
        <v>50</v>
      </c>
      <c r="K397" s="199">
        <v>72</v>
      </c>
      <c r="L397" s="199">
        <v>63</v>
      </c>
      <c r="M397" s="204">
        <f t="shared" si="79"/>
        <v>40.539666666666669</v>
      </c>
      <c r="N397" s="311">
        <f t="shared" si="80"/>
        <v>6.4348677248677255</v>
      </c>
      <c r="O397" s="319"/>
    </row>
    <row r="398" spans="1:15" ht="15" customHeight="1" x14ac:dyDescent="0.25">
      <c r="A398" s="195" t="s">
        <v>3160</v>
      </c>
      <c r="B398" s="201">
        <v>400</v>
      </c>
      <c r="C398" s="201" t="s">
        <v>3901</v>
      </c>
      <c r="D398" s="21" t="s">
        <v>8</v>
      </c>
      <c r="E398" s="199">
        <v>0</v>
      </c>
      <c r="F398" s="199">
        <v>0</v>
      </c>
      <c r="G398" s="199">
        <v>0</v>
      </c>
      <c r="H398" s="204">
        <f t="shared" si="76"/>
        <v>0</v>
      </c>
      <c r="I398" s="204">
        <f t="shared" si="78"/>
        <v>0</v>
      </c>
      <c r="J398" s="199">
        <v>8</v>
      </c>
      <c r="K398" s="199">
        <v>15</v>
      </c>
      <c r="L398" s="199">
        <v>12</v>
      </c>
      <c r="M398" s="204">
        <f t="shared" si="79"/>
        <v>7.6696666666666671</v>
      </c>
      <c r="N398" s="311">
        <f t="shared" si="80"/>
        <v>1.917416666666667</v>
      </c>
      <c r="O398" s="319"/>
    </row>
    <row r="399" spans="1:15" ht="15" customHeight="1" x14ac:dyDescent="0.25">
      <c r="A399" s="195" t="s">
        <v>3161</v>
      </c>
      <c r="B399" s="201">
        <v>400</v>
      </c>
      <c r="C399" s="201" t="s">
        <v>3901</v>
      </c>
      <c r="D399" s="21" t="s">
        <v>7</v>
      </c>
      <c r="E399" s="199">
        <v>40</v>
      </c>
      <c r="F399" s="199">
        <v>30</v>
      </c>
      <c r="G399" s="199">
        <v>40</v>
      </c>
      <c r="H399" s="204">
        <f t="shared" si="76"/>
        <v>24.104666666666663</v>
      </c>
      <c r="I399" s="204">
        <f t="shared" si="78"/>
        <v>6.0261666666666658</v>
      </c>
      <c r="J399" s="199">
        <v>46</v>
      </c>
      <c r="K399" s="199">
        <v>18</v>
      </c>
      <c r="L399" s="199">
        <v>21</v>
      </c>
      <c r="M399" s="204">
        <f t="shared" si="79"/>
        <v>18.626333333333331</v>
      </c>
      <c r="N399" s="311">
        <f t="shared" si="80"/>
        <v>4.6565833333333329</v>
      </c>
      <c r="O399" s="319"/>
    </row>
    <row r="400" spans="1:15" ht="15" customHeight="1" x14ac:dyDescent="0.25">
      <c r="A400" s="195" t="s">
        <v>3307</v>
      </c>
      <c r="B400" s="201">
        <v>630</v>
      </c>
      <c r="C400" s="201" t="s">
        <v>3901</v>
      </c>
      <c r="D400" s="21" t="s">
        <v>8</v>
      </c>
      <c r="E400" s="199">
        <v>80</v>
      </c>
      <c r="F400" s="199">
        <v>70</v>
      </c>
      <c r="G400" s="199">
        <v>85</v>
      </c>
      <c r="H400" s="204">
        <f t="shared" si="76"/>
        <v>51.496333333333332</v>
      </c>
      <c r="I400" s="204">
        <f t="shared" si="78"/>
        <v>8.1740211640211644</v>
      </c>
      <c r="J400" s="199">
        <v>66</v>
      </c>
      <c r="K400" s="199">
        <v>75</v>
      </c>
      <c r="L400" s="199">
        <v>83</v>
      </c>
      <c r="M400" s="204">
        <f t="shared" si="79"/>
        <v>49.085866666666668</v>
      </c>
      <c r="N400" s="311">
        <f t="shared" si="80"/>
        <v>7.7914074074074078</v>
      </c>
      <c r="O400" s="319"/>
    </row>
    <row r="401" spans="1:15" ht="15" customHeight="1" x14ac:dyDescent="0.25">
      <c r="A401" s="195" t="s">
        <v>3308</v>
      </c>
      <c r="B401" s="201">
        <v>630</v>
      </c>
      <c r="C401" s="201" t="s">
        <v>3901</v>
      </c>
      <c r="D401" s="21" t="s">
        <v>7</v>
      </c>
      <c r="E401" s="199">
        <v>0</v>
      </c>
      <c r="F401" s="199">
        <v>0</v>
      </c>
      <c r="G401" s="199">
        <v>0</v>
      </c>
      <c r="H401" s="204">
        <f t="shared" si="76"/>
        <v>0</v>
      </c>
      <c r="I401" s="204">
        <f t="shared" si="78"/>
        <v>0</v>
      </c>
      <c r="J401" s="199">
        <v>165</v>
      </c>
      <c r="K401" s="199">
        <v>148</v>
      </c>
      <c r="L401" s="199">
        <v>126</v>
      </c>
      <c r="M401" s="204">
        <f t="shared" si="79"/>
        <v>96.199533333333335</v>
      </c>
      <c r="N401" s="311">
        <f t="shared" si="80"/>
        <v>15.269767195767194</v>
      </c>
      <c r="O401" s="319"/>
    </row>
    <row r="402" spans="1:15" ht="30" customHeight="1" x14ac:dyDescent="0.25">
      <c r="A402" s="195">
        <v>2303</v>
      </c>
      <c r="B402" s="201">
        <v>400</v>
      </c>
      <c r="C402" s="201" t="s">
        <v>3901</v>
      </c>
      <c r="D402" s="13" t="s">
        <v>367</v>
      </c>
      <c r="E402" s="199">
        <v>147</v>
      </c>
      <c r="F402" s="199">
        <v>91</v>
      </c>
      <c r="G402" s="199">
        <v>158</v>
      </c>
      <c r="H402" s="204">
        <f t="shared" si="76"/>
        <v>86.776800000000009</v>
      </c>
      <c r="I402" s="204">
        <f t="shared" si="78"/>
        <v>21.694200000000002</v>
      </c>
      <c r="J402" s="199">
        <v>120</v>
      </c>
      <c r="K402" s="199">
        <v>68</v>
      </c>
      <c r="L402" s="199">
        <v>138</v>
      </c>
      <c r="M402" s="204">
        <f t="shared" si="79"/>
        <v>71.437466666666666</v>
      </c>
      <c r="N402" s="311">
        <f t="shared" si="80"/>
        <v>17.859366666666666</v>
      </c>
      <c r="O402" s="319"/>
    </row>
    <row r="403" spans="1:15" s="52" customFormat="1" ht="30" customHeight="1" x14ac:dyDescent="0.25">
      <c r="A403" s="195" t="s">
        <v>3855</v>
      </c>
      <c r="B403" s="201">
        <v>250</v>
      </c>
      <c r="C403" s="201" t="s">
        <v>3901</v>
      </c>
      <c r="D403" s="13" t="s">
        <v>3856</v>
      </c>
      <c r="E403" s="199">
        <v>30</v>
      </c>
      <c r="F403" s="199">
        <v>40</v>
      </c>
      <c r="G403" s="199">
        <v>25</v>
      </c>
      <c r="H403" s="204">
        <f t="shared" si="76"/>
        <v>20.817666666666668</v>
      </c>
      <c r="I403" s="204">
        <f t="shared" si="78"/>
        <v>8.3270666666666671</v>
      </c>
      <c r="J403" s="199">
        <v>30</v>
      </c>
      <c r="K403" s="199">
        <v>40</v>
      </c>
      <c r="L403" s="199">
        <v>25</v>
      </c>
      <c r="M403" s="204">
        <f t="shared" si="79"/>
        <v>20.817666666666668</v>
      </c>
      <c r="N403" s="311">
        <f t="shared" si="80"/>
        <v>8.3270666666666671</v>
      </c>
      <c r="O403" s="319"/>
    </row>
    <row r="404" spans="1:15" s="52" customFormat="1" ht="30" customHeight="1" x14ac:dyDescent="0.25">
      <c r="A404" s="195" t="s">
        <v>3857</v>
      </c>
      <c r="B404" s="201">
        <v>250</v>
      </c>
      <c r="C404" s="201" t="s">
        <v>3901</v>
      </c>
      <c r="D404" s="21" t="s">
        <v>7</v>
      </c>
      <c r="E404" s="199">
        <v>0</v>
      </c>
      <c r="F404" s="199">
        <v>0</v>
      </c>
      <c r="G404" s="199">
        <v>0</v>
      </c>
      <c r="H404" s="204">
        <f t="shared" si="76"/>
        <v>0</v>
      </c>
      <c r="I404" s="204">
        <f t="shared" si="78"/>
        <v>0</v>
      </c>
      <c r="J404" s="199">
        <v>0</v>
      </c>
      <c r="K404" s="199">
        <v>0</v>
      </c>
      <c r="L404" s="199">
        <v>0</v>
      </c>
      <c r="M404" s="204">
        <f t="shared" si="79"/>
        <v>0</v>
      </c>
      <c r="N404" s="311">
        <f t="shared" si="80"/>
        <v>0</v>
      </c>
      <c r="O404" s="319"/>
    </row>
    <row r="405" spans="1:15" ht="15" customHeight="1" x14ac:dyDescent="0.25">
      <c r="A405" s="195" t="s">
        <v>1818</v>
      </c>
      <c r="B405" s="201">
        <v>630</v>
      </c>
      <c r="C405" s="201" t="s">
        <v>3901</v>
      </c>
      <c r="D405" s="13" t="s">
        <v>8</v>
      </c>
      <c r="E405" s="199">
        <v>68</v>
      </c>
      <c r="F405" s="199">
        <v>123</v>
      </c>
      <c r="G405" s="199">
        <v>85</v>
      </c>
      <c r="H405" s="204">
        <f t="shared" si="76"/>
        <v>60.480800000000002</v>
      </c>
      <c r="I405" s="204">
        <f t="shared" si="78"/>
        <v>9.6001269841269838</v>
      </c>
      <c r="J405" s="199">
        <v>135</v>
      </c>
      <c r="K405" s="199">
        <v>106</v>
      </c>
      <c r="L405" s="199">
        <v>73</v>
      </c>
      <c r="M405" s="204">
        <f t="shared" si="79"/>
        <v>68.807866666666669</v>
      </c>
      <c r="N405" s="311">
        <f t="shared" si="80"/>
        <v>10.921883597883598</v>
      </c>
      <c r="O405" s="319"/>
    </row>
    <row r="406" spans="1:15" ht="15" customHeight="1" x14ac:dyDescent="0.25">
      <c r="A406" s="195" t="s">
        <v>1961</v>
      </c>
      <c r="B406" s="201">
        <v>630</v>
      </c>
      <c r="C406" s="201" t="s">
        <v>3901</v>
      </c>
      <c r="D406" s="21" t="s">
        <v>7</v>
      </c>
      <c r="E406" s="199">
        <v>31</v>
      </c>
      <c r="F406" s="199">
        <v>16</v>
      </c>
      <c r="G406" s="199">
        <v>23</v>
      </c>
      <c r="H406" s="204">
        <f t="shared" si="76"/>
        <v>15.339333333333334</v>
      </c>
      <c r="I406" s="204">
        <f t="shared" si="78"/>
        <v>2.434814814814815</v>
      </c>
      <c r="J406" s="199">
        <v>38</v>
      </c>
      <c r="K406" s="199">
        <v>26</v>
      </c>
      <c r="L406" s="199">
        <v>37</v>
      </c>
      <c r="M406" s="204">
        <f t="shared" si="79"/>
        <v>22.132466666666666</v>
      </c>
      <c r="N406" s="311">
        <f t="shared" si="80"/>
        <v>3.5130899470899473</v>
      </c>
      <c r="O406" s="319"/>
    </row>
    <row r="407" spans="1:15" ht="15" customHeight="1" x14ac:dyDescent="0.25">
      <c r="A407" s="195" t="s">
        <v>1819</v>
      </c>
      <c r="B407" s="201">
        <v>630</v>
      </c>
      <c r="C407" s="201" t="s">
        <v>3901</v>
      </c>
      <c r="D407" s="13" t="s">
        <v>8</v>
      </c>
      <c r="E407" s="199">
        <v>168</v>
      </c>
      <c r="F407" s="199">
        <v>195</v>
      </c>
      <c r="G407" s="199">
        <v>148</v>
      </c>
      <c r="H407" s="204">
        <f t="shared" si="76"/>
        <v>111.97713333333334</v>
      </c>
      <c r="I407" s="204">
        <f t="shared" si="78"/>
        <v>17.77414814814815</v>
      </c>
      <c r="J407" s="199">
        <v>196</v>
      </c>
      <c r="K407" s="199">
        <v>138</v>
      </c>
      <c r="L407" s="199">
        <v>106</v>
      </c>
      <c r="M407" s="204">
        <f t="shared" si="79"/>
        <v>96.418666666666653</v>
      </c>
      <c r="N407" s="311">
        <f t="shared" si="80"/>
        <v>15.304550264550262</v>
      </c>
      <c r="O407" s="319"/>
    </row>
    <row r="408" spans="1:15" ht="15" customHeight="1" x14ac:dyDescent="0.25">
      <c r="A408" s="195" t="s">
        <v>1962</v>
      </c>
      <c r="B408" s="201">
        <v>630</v>
      </c>
      <c r="C408" s="201" t="s">
        <v>3901</v>
      </c>
      <c r="D408" s="21" t="s">
        <v>7</v>
      </c>
      <c r="E408" s="199">
        <v>28</v>
      </c>
      <c r="F408" s="199">
        <v>15</v>
      </c>
      <c r="G408" s="199">
        <v>20</v>
      </c>
      <c r="H408" s="204">
        <f t="shared" si="76"/>
        <v>13.805400000000001</v>
      </c>
      <c r="I408" s="204">
        <f t="shared" si="78"/>
        <v>2.1913333333333331</v>
      </c>
      <c r="J408" s="199">
        <v>8</v>
      </c>
      <c r="K408" s="199">
        <v>7</v>
      </c>
      <c r="L408" s="199">
        <v>13</v>
      </c>
      <c r="M408" s="204">
        <f t="shared" si="79"/>
        <v>6.1357333333333335</v>
      </c>
      <c r="N408" s="311">
        <f t="shared" si="80"/>
        <v>0.97392592592592597</v>
      </c>
      <c r="O408" s="319"/>
    </row>
    <row r="409" spans="1:15" ht="30" customHeight="1" x14ac:dyDescent="0.25">
      <c r="A409" s="195">
        <v>2315</v>
      </c>
      <c r="B409" s="201">
        <v>250</v>
      </c>
      <c r="C409" s="201" t="s">
        <v>3901</v>
      </c>
      <c r="D409" s="13" t="s">
        <v>368</v>
      </c>
      <c r="E409" s="199">
        <v>110</v>
      </c>
      <c r="F409" s="199">
        <v>180</v>
      </c>
      <c r="G409" s="199">
        <v>70</v>
      </c>
      <c r="H409" s="204">
        <f>(E409+F409+G409)/3*0.38*1.73</f>
        <v>78.888000000000005</v>
      </c>
      <c r="I409" s="204">
        <f t="shared" si="78"/>
        <v>31.555199999999999</v>
      </c>
      <c r="J409" s="199">
        <v>221</v>
      </c>
      <c r="K409" s="199">
        <v>265</v>
      </c>
      <c r="L409" s="199">
        <v>183</v>
      </c>
      <c r="M409" s="204">
        <f t="shared" si="79"/>
        <v>146.6002</v>
      </c>
      <c r="N409" s="311">
        <f t="shared" si="80"/>
        <v>58.640080000000005</v>
      </c>
      <c r="O409" s="319"/>
    </row>
    <row r="410" spans="1:15" ht="15" customHeight="1" x14ac:dyDescent="0.25">
      <c r="A410" s="195">
        <v>2316</v>
      </c>
      <c r="B410" s="201">
        <v>250</v>
      </c>
      <c r="C410" s="201" t="s">
        <v>3901</v>
      </c>
      <c r="D410" s="13" t="s">
        <v>369</v>
      </c>
      <c r="E410" s="199">
        <v>41</v>
      </c>
      <c r="F410" s="199">
        <v>40</v>
      </c>
      <c r="G410" s="199">
        <v>46</v>
      </c>
      <c r="H410" s="204">
        <f t="shared" ref="H410" si="81">(E410+F410+G410)/3*0.38*1.73</f>
        <v>27.829933333333333</v>
      </c>
      <c r="I410" s="204">
        <f t="shared" si="78"/>
        <v>11.131973333333335</v>
      </c>
      <c r="J410" s="199">
        <v>56</v>
      </c>
      <c r="K410" s="199">
        <v>43</v>
      </c>
      <c r="L410" s="199">
        <v>73</v>
      </c>
      <c r="M410" s="204">
        <f t="shared" si="79"/>
        <v>37.690933333333334</v>
      </c>
      <c r="N410" s="311">
        <f t="shared" si="80"/>
        <v>15.076373333333335</v>
      </c>
      <c r="O410" s="319"/>
    </row>
    <row r="411" spans="1:15" ht="30" customHeight="1" x14ac:dyDescent="0.25">
      <c r="A411" s="195">
        <v>2318</v>
      </c>
      <c r="B411" s="201">
        <v>250</v>
      </c>
      <c r="C411" s="201" t="s">
        <v>3901</v>
      </c>
      <c r="D411" s="13" t="s">
        <v>370</v>
      </c>
      <c r="E411" s="199">
        <v>120</v>
      </c>
      <c r="F411" s="199">
        <v>128</v>
      </c>
      <c r="G411" s="199">
        <v>71</v>
      </c>
      <c r="H411" s="204">
        <f>(E411+F411+G411)/3*0.38*1.73</f>
        <v>69.903533333333328</v>
      </c>
      <c r="I411" s="204">
        <f t="shared" si="78"/>
        <v>27.961413333333329</v>
      </c>
      <c r="J411" s="199">
        <v>106</v>
      </c>
      <c r="K411" s="199">
        <v>148</v>
      </c>
      <c r="L411" s="199">
        <v>55</v>
      </c>
      <c r="M411" s="204">
        <f t="shared" si="79"/>
        <v>67.712199999999996</v>
      </c>
      <c r="N411" s="311">
        <f t="shared" si="80"/>
        <v>27.084879999999998</v>
      </c>
      <c r="O411" s="319"/>
    </row>
    <row r="412" spans="1:15" ht="15" customHeight="1" x14ac:dyDescent="0.25">
      <c r="A412" s="195">
        <v>2319</v>
      </c>
      <c r="B412" s="201">
        <v>1250</v>
      </c>
      <c r="C412" s="201" t="s">
        <v>3901</v>
      </c>
      <c r="D412" s="13" t="s">
        <v>227</v>
      </c>
      <c r="E412" s="199">
        <v>89</v>
      </c>
      <c r="F412" s="199">
        <v>56</v>
      </c>
      <c r="G412" s="199">
        <v>45</v>
      </c>
      <c r="H412" s="204">
        <f t="shared" ref="H412:H441" si="82">(E412+F412+G412)/3*0.38*1.73</f>
        <v>41.635333333333335</v>
      </c>
      <c r="I412" s="204">
        <f t="shared" si="78"/>
        <v>3.3308266666666668</v>
      </c>
      <c r="J412" s="199">
        <v>89</v>
      </c>
      <c r="K412" s="199">
        <v>56</v>
      </c>
      <c r="L412" s="199">
        <v>45</v>
      </c>
      <c r="M412" s="204">
        <f t="shared" si="79"/>
        <v>41.635333333333335</v>
      </c>
      <c r="N412" s="311">
        <f t="shared" si="80"/>
        <v>3.3308266666666668</v>
      </c>
      <c r="O412" s="319"/>
    </row>
    <row r="413" spans="1:15" ht="15" customHeight="1" x14ac:dyDescent="0.25">
      <c r="A413" s="195">
        <v>2320</v>
      </c>
      <c r="B413" s="201">
        <v>400</v>
      </c>
      <c r="C413" s="201" t="s">
        <v>3901</v>
      </c>
      <c r="D413" s="13" t="s">
        <v>734</v>
      </c>
      <c r="E413" s="199">
        <v>85</v>
      </c>
      <c r="F413" s="199">
        <v>68</v>
      </c>
      <c r="G413" s="199">
        <v>71</v>
      </c>
      <c r="H413" s="204">
        <f t="shared" si="82"/>
        <v>49.085866666666668</v>
      </c>
      <c r="I413" s="204">
        <f t="shared" si="78"/>
        <v>12.271466666666667</v>
      </c>
      <c r="J413" s="199">
        <v>85</v>
      </c>
      <c r="K413" s="199">
        <v>68</v>
      </c>
      <c r="L413" s="199">
        <v>71</v>
      </c>
      <c r="M413" s="204">
        <f t="shared" si="79"/>
        <v>49.085866666666668</v>
      </c>
      <c r="N413" s="311">
        <f t="shared" si="80"/>
        <v>12.271466666666667</v>
      </c>
      <c r="O413" s="319"/>
    </row>
    <row r="414" spans="1:15" ht="15" customHeight="1" x14ac:dyDescent="0.25">
      <c r="A414" s="195">
        <v>2321</v>
      </c>
      <c r="B414" s="201">
        <v>400</v>
      </c>
      <c r="C414" s="201" t="s">
        <v>3901</v>
      </c>
      <c r="D414" s="13" t="s">
        <v>227</v>
      </c>
      <c r="E414" s="199">
        <v>80</v>
      </c>
      <c r="F414" s="199">
        <v>51</v>
      </c>
      <c r="G414" s="199">
        <v>82</v>
      </c>
      <c r="H414" s="204">
        <f t="shared" si="82"/>
        <v>46.675400000000003</v>
      </c>
      <c r="I414" s="204">
        <f t="shared" ref="I414:I443" si="83">H414/B414*100</f>
        <v>11.668850000000001</v>
      </c>
      <c r="J414" s="199">
        <v>80</v>
      </c>
      <c r="K414" s="199">
        <v>51</v>
      </c>
      <c r="L414" s="199">
        <v>82</v>
      </c>
      <c r="M414" s="204">
        <f t="shared" si="79"/>
        <v>46.675400000000003</v>
      </c>
      <c r="N414" s="311">
        <f t="shared" si="80"/>
        <v>11.668850000000001</v>
      </c>
      <c r="O414" s="319"/>
    </row>
    <row r="415" spans="1:15" ht="15" customHeight="1" x14ac:dyDescent="0.25">
      <c r="A415" s="195" t="s">
        <v>2046</v>
      </c>
      <c r="B415" s="201">
        <v>160</v>
      </c>
      <c r="C415" s="201" t="s">
        <v>3901</v>
      </c>
      <c r="D415" s="13" t="s">
        <v>227</v>
      </c>
      <c r="E415" s="199">
        <v>20</v>
      </c>
      <c r="F415" s="199">
        <v>50</v>
      </c>
      <c r="G415" s="199">
        <v>25</v>
      </c>
      <c r="H415" s="204">
        <f t="shared" si="82"/>
        <v>20.817666666666668</v>
      </c>
      <c r="I415" s="204">
        <f t="shared" si="83"/>
        <v>13.011041666666667</v>
      </c>
      <c r="J415" s="199">
        <v>8</v>
      </c>
      <c r="K415" s="199">
        <v>10</v>
      </c>
      <c r="L415" s="199">
        <v>15</v>
      </c>
      <c r="M415" s="204">
        <f t="shared" si="79"/>
        <v>7.2313999999999998</v>
      </c>
      <c r="N415" s="311">
        <f t="shared" si="80"/>
        <v>4.5196250000000004</v>
      </c>
      <c r="O415" s="319"/>
    </row>
    <row r="416" spans="1:15" ht="15" customHeight="1" x14ac:dyDescent="0.25">
      <c r="A416" s="195" t="s">
        <v>2167</v>
      </c>
      <c r="B416" s="201">
        <v>250</v>
      </c>
      <c r="C416" s="201" t="s">
        <v>3901</v>
      </c>
      <c r="D416" s="21" t="s">
        <v>7</v>
      </c>
      <c r="E416" s="199">
        <v>150</v>
      </c>
      <c r="F416" s="199">
        <v>140</v>
      </c>
      <c r="G416" s="199">
        <v>130</v>
      </c>
      <c r="H416" s="204">
        <f t="shared" si="82"/>
        <v>92.036000000000001</v>
      </c>
      <c r="I416" s="204">
        <f t="shared" si="83"/>
        <v>36.814400000000006</v>
      </c>
      <c r="J416" s="199">
        <v>0</v>
      </c>
      <c r="K416" s="199">
        <v>0</v>
      </c>
      <c r="L416" s="199">
        <v>7</v>
      </c>
      <c r="M416" s="204">
        <f t="shared" si="79"/>
        <v>1.5339333333333334</v>
      </c>
      <c r="N416" s="311">
        <f t="shared" si="80"/>
        <v>0.6135733333333333</v>
      </c>
      <c r="O416" s="319"/>
    </row>
    <row r="417" spans="1:15" ht="15" customHeight="1" x14ac:dyDescent="0.25">
      <c r="A417" s="195">
        <v>2334</v>
      </c>
      <c r="B417" s="201">
        <v>320</v>
      </c>
      <c r="C417" s="201" t="s">
        <v>3901</v>
      </c>
      <c r="D417" s="13" t="s">
        <v>227</v>
      </c>
      <c r="E417" s="199">
        <v>160</v>
      </c>
      <c r="F417" s="199">
        <v>310</v>
      </c>
      <c r="G417" s="199">
        <v>72</v>
      </c>
      <c r="H417" s="204">
        <f t="shared" si="82"/>
        <v>118.77026666666667</v>
      </c>
      <c r="I417" s="204">
        <f t="shared" si="83"/>
        <v>37.115708333333338</v>
      </c>
      <c r="J417" s="199">
        <v>128</v>
      </c>
      <c r="K417" s="199">
        <v>275</v>
      </c>
      <c r="L417" s="199">
        <v>96</v>
      </c>
      <c r="M417" s="204">
        <f t="shared" si="79"/>
        <v>109.34753333333335</v>
      </c>
      <c r="N417" s="311">
        <f t="shared" si="80"/>
        <v>34.171104166666673</v>
      </c>
      <c r="O417" s="319"/>
    </row>
    <row r="418" spans="1:15" ht="45" customHeight="1" x14ac:dyDescent="0.25">
      <c r="A418" s="195" t="s">
        <v>1820</v>
      </c>
      <c r="B418" s="201">
        <v>400</v>
      </c>
      <c r="C418" s="201" t="s">
        <v>3901</v>
      </c>
      <c r="D418" s="13" t="s">
        <v>371</v>
      </c>
      <c r="E418" s="199">
        <v>117</v>
      </c>
      <c r="F418" s="199">
        <v>109</v>
      </c>
      <c r="G418" s="199">
        <v>126</v>
      </c>
      <c r="H418" s="204">
        <f t="shared" si="82"/>
        <v>77.134933333333336</v>
      </c>
      <c r="I418" s="204">
        <f t="shared" si="83"/>
        <v>19.283733333333334</v>
      </c>
      <c r="J418" s="199">
        <v>202</v>
      </c>
      <c r="K418" s="199">
        <v>145</v>
      </c>
      <c r="L418" s="199">
        <v>170</v>
      </c>
      <c r="M418" s="204">
        <f t="shared" si="79"/>
        <v>113.29193333333333</v>
      </c>
      <c r="N418" s="311">
        <f t="shared" si="80"/>
        <v>28.322983333333333</v>
      </c>
      <c r="O418" s="319"/>
    </row>
    <row r="419" spans="1:15" ht="15" customHeight="1" x14ac:dyDescent="0.25">
      <c r="A419" s="195" t="s">
        <v>1963</v>
      </c>
      <c r="B419" s="201">
        <v>400</v>
      </c>
      <c r="C419" s="201" t="s">
        <v>3901</v>
      </c>
      <c r="D419" s="21" t="s">
        <v>7</v>
      </c>
      <c r="E419" s="199">
        <v>167</v>
      </c>
      <c r="F419" s="199">
        <v>158</v>
      </c>
      <c r="G419" s="199">
        <v>195</v>
      </c>
      <c r="H419" s="204">
        <f t="shared" si="82"/>
        <v>113.94933333333334</v>
      </c>
      <c r="I419" s="204">
        <f t="shared" si="83"/>
        <v>28.487333333333336</v>
      </c>
      <c r="J419" s="199">
        <v>156</v>
      </c>
      <c r="K419" s="199">
        <v>185</v>
      </c>
      <c r="L419" s="199">
        <v>173</v>
      </c>
      <c r="M419" s="204">
        <f t="shared" si="79"/>
        <v>112.63453333333334</v>
      </c>
      <c r="N419" s="311">
        <f t="shared" si="80"/>
        <v>28.158633333333334</v>
      </c>
      <c r="O419" s="319"/>
    </row>
    <row r="420" spans="1:15" ht="30" customHeight="1" x14ac:dyDescent="0.25">
      <c r="A420" s="195" t="s">
        <v>2047</v>
      </c>
      <c r="B420" s="201">
        <v>400</v>
      </c>
      <c r="C420" s="201" t="s">
        <v>3901</v>
      </c>
      <c r="D420" s="13" t="s">
        <v>372</v>
      </c>
      <c r="E420" s="199">
        <v>199</v>
      </c>
      <c r="F420" s="199">
        <v>207</v>
      </c>
      <c r="G420" s="199">
        <v>190</v>
      </c>
      <c r="H420" s="204">
        <f t="shared" si="82"/>
        <v>130.60346666666666</v>
      </c>
      <c r="I420" s="204">
        <f t="shared" si="83"/>
        <v>32.650866666666666</v>
      </c>
      <c r="J420" s="199">
        <v>223</v>
      </c>
      <c r="K420" s="199">
        <v>240</v>
      </c>
      <c r="L420" s="199">
        <v>275</v>
      </c>
      <c r="M420" s="204">
        <f t="shared" si="79"/>
        <v>161.72040000000001</v>
      </c>
      <c r="N420" s="311">
        <f t="shared" si="80"/>
        <v>40.430100000000003</v>
      </c>
      <c r="O420" s="319"/>
    </row>
    <row r="421" spans="1:15" ht="15" customHeight="1" x14ac:dyDescent="0.25">
      <c r="A421" s="195" t="s">
        <v>2168</v>
      </c>
      <c r="B421" s="201">
        <v>400</v>
      </c>
      <c r="C421" s="201" t="s">
        <v>3901</v>
      </c>
      <c r="D421" s="21" t="s">
        <v>7</v>
      </c>
      <c r="E421" s="199">
        <v>101</v>
      </c>
      <c r="F421" s="199">
        <v>50</v>
      </c>
      <c r="G421" s="199">
        <v>91</v>
      </c>
      <c r="H421" s="204">
        <f t="shared" si="82"/>
        <v>53.03026666666667</v>
      </c>
      <c r="I421" s="204">
        <f t="shared" si="83"/>
        <v>13.257566666666667</v>
      </c>
      <c r="J421" s="199">
        <v>106</v>
      </c>
      <c r="K421" s="199">
        <v>59</v>
      </c>
      <c r="L421" s="199">
        <v>95</v>
      </c>
      <c r="M421" s="204">
        <f t="shared" si="79"/>
        <v>56.974666666666671</v>
      </c>
      <c r="N421" s="311">
        <f t="shared" si="80"/>
        <v>14.243666666666668</v>
      </c>
      <c r="O421" s="319"/>
    </row>
    <row r="422" spans="1:15" ht="15" customHeight="1" x14ac:dyDescent="0.25">
      <c r="A422" s="195">
        <v>2340</v>
      </c>
      <c r="B422" s="201">
        <v>320</v>
      </c>
      <c r="C422" s="201" t="s">
        <v>3901</v>
      </c>
      <c r="D422" s="13" t="s">
        <v>735</v>
      </c>
      <c r="E422" s="199">
        <v>26</v>
      </c>
      <c r="F422" s="199">
        <v>48</v>
      </c>
      <c r="G422" s="199">
        <v>60</v>
      </c>
      <c r="H422" s="204">
        <f t="shared" si="82"/>
        <v>29.363866666666667</v>
      </c>
      <c r="I422" s="204">
        <f t="shared" si="83"/>
        <v>9.1762083333333333</v>
      </c>
      <c r="J422" s="199">
        <v>26</v>
      </c>
      <c r="K422" s="199">
        <v>48</v>
      </c>
      <c r="L422" s="199">
        <v>60</v>
      </c>
      <c r="M422" s="204">
        <f t="shared" si="79"/>
        <v>29.363866666666667</v>
      </c>
      <c r="N422" s="311">
        <f t="shared" si="80"/>
        <v>9.1762083333333333</v>
      </c>
      <c r="O422" s="319"/>
    </row>
    <row r="423" spans="1:15" ht="120" customHeight="1" x14ac:dyDescent="0.25">
      <c r="A423" s="195" t="s">
        <v>2048</v>
      </c>
      <c r="B423" s="201">
        <v>1000</v>
      </c>
      <c r="C423" s="201" t="s">
        <v>3901</v>
      </c>
      <c r="D423" s="13" t="s">
        <v>373</v>
      </c>
      <c r="E423" s="199">
        <v>145</v>
      </c>
      <c r="F423" s="199">
        <v>159</v>
      </c>
      <c r="G423" s="199">
        <v>139</v>
      </c>
      <c r="H423" s="204">
        <f t="shared" si="82"/>
        <v>97.076066666666662</v>
      </c>
      <c r="I423" s="204">
        <f t="shared" si="83"/>
        <v>9.7076066666666669</v>
      </c>
      <c r="J423" s="199">
        <v>100</v>
      </c>
      <c r="K423" s="199">
        <v>156</v>
      </c>
      <c r="L423" s="199">
        <v>163</v>
      </c>
      <c r="M423" s="204">
        <f t="shared" si="79"/>
        <v>91.816866666666655</v>
      </c>
      <c r="N423" s="311">
        <f t="shared" si="80"/>
        <v>9.1816866666666641</v>
      </c>
      <c r="O423" s="319"/>
    </row>
    <row r="424" spans="1:15" ht="15" customHeight="1" x14ac:dyDescent="0.25">
      <c r="A424" s="195" t="s">
        <v>2169</v>
      </c>
      <c r="B424" s="201">
        <v>1000</v>
      </c>
      <c r="C424" s="201" t="s">
        <v>3901</v>
      </c>
      <c r="D424" s="21" t="s">
        <v>7</v>
      </c>
      <c r="E424" s="199">
        <v>108</v>
      </c>
      <c r="F424" s="199">
        <v>91</v>
      </c>
      <c r="G424" s="199">
        <v>86</v>
      </c>
      <c r="H424" s="204">
        <f t="shared" si="82"/>
        <v>62.453000000000003</v>
      </c>
      <c r="I424" s="204">
        <f t="shared" si="83"/>
        <v>6.2453000000000003</v>
      </c>
      <c r="J424" s="199">
        <v>95</v>
      </c>
      <c r="K424" s="199">
        <v>115</v>
      </c>
      <c r="L424" s="199">
        <v>90</v>
      </c>
      <c r="M424" s="204">
        <f t="shared" si="79"/>
        <v>65.739999999999995</v>
      </c>
      <c r="N424" s="311">
        <f t="shared" si="80"/>
        <v>6.573999999999999</v>
      </c>
      <c r="O424" s="319"/>
    </row>
    <row r="425" spans="1:15" ht="15" customHeight="1" x14ac:dyDescent="0.25">
      <c r="A425" s="195" t="s">
        <v>1821</v>
      </c>
      <c r="B425" s="201">
        <v>630</v>
      </c>
      <c r="C425" s="201" t="s">
        <v>3901</v>
      </c>
      <c r="D425" s="13" t="s">
        <v>374</v>
      </c>
      <c r="E425" s="199">
        <v>125</v>
      </c>
      <c r="F425" s="199">
        <v>89</v>
      </c>
      <c r="G425" s="199">
        <v>75</v>
      </c>
      <c r="H425" s="204">
        <f t="shared" si="82"/>
        <v>63.329533333333323</v>
      </c>
      <c r="I425" s="204">
        <f t="shared" si="83"/>
        <v>10.052306878306878</v>
      </c>
      <c r="J425" s="199">
        <v>158</v>
      </c>
      <c r="K425" s="199">
        <v>106</v>
      </c>
      <c r="L425" s="199">
        <v>121</v>
      </c>
      <c r="M425" s="204">
        <f t="shared" si="79"/>
        <v>84.366333333333344</v>
      </c>
      <c r="N425" s="311">
        <f t="shared" si="80"/>
        <v>13.391481481481481</v>
      </c>
      <c r="O425" s="319"/>
    </row>
    <row r="426" spans="1:15" ht="15" customHeight="1" x14ac:dyDescent="0.25">
      <c r="A426" s="195" t="s">
        <v>1964</v>
      </c>
      <c r="B426" s="201">
        <v>630</v>
      </c>
      <c r="C426" s="201" t="s">
        <v>3901</v>
      </c>
      <c r="D426" s="21" t="s">
        <v>7</v>
      </c>
      <c r="E426" s="199">
        <v>50</v>
      </c>
      <c r="F426" s="199">
        <v>60</v>
      </c>
      <c r="G426" s="199">
        <v>80</v>
      </c>
      <c r="H426" s="204">
        <f t="shared" si="82"/>
        <v>41.635333333333335</v>
      </c>
      <c r="I426" s="204">
        <f t="shared" si="83"/>
        <v>6.6087830687830698</v>
      </c>
      <c r="J426" s="199">
        <v>35</v>
      </c>
      <c r="K426" s="199">
        <v>40</v>
      </c>
      <c r="L426" s="199">
        <v>53</v>
      </c>
      <c r="M426" s="204">
        <f t="shared" si="79"/>
        <v>28.049066666666661</v>
      </c>
      <c r="N426" s="311">
        <f t="shared" si="80"/>
        <v>4.4522328042328034</v>
      </c>
      <c r="O426" s="319"/>
    </row>
    <row r="427" spans="1:15" ht="30" customHeight="1" x14ac:dyDescent="0.25">
      <c r="A427" s="195" t="s">
        <v>2049</v>
      </c>
      <c r="B427" s="201">
        <v>630</v>
      </c>
      <c r="C427" s="201" t="s">
        <v>3901</v>
      </c>
      <c r="D427" s="13" t="s">
        <v>375</v>
      </c>
      <c r="E427" s="199">
        <v>170</v>
      </c>
      <c r="F427" s="199">
        <v>163</v>
      </c>
      <c r="G427" s="199">
        <v>100</v>
      </c>
      <c r="H427" s="204">
        <f t="shared" si="82"/>
        <v>94.884733333333344</v>
      </c>
      <c r="I427" s="204">
        <f t="shared" si="83"/>
        <v>15.061068783068784</v>
      </c>
      <c r="J427" s="199">
        <v>131</v>
      </c>
      <c r="K427" s="199">
        <v>143</v>
      </c>
      <c r="L427" s="199">
        <v>106</v>
      </c>
      <c r="M427" s="204">
        <f t="shared" si="79"/>
        <v>83.270666666666671</v>
      </c>
      <c r="N427" s="311">
        <f t="shared" si="80"/>
        <v>13.21756613756614</v>
      </c>
      <c r="O427" s="319"/>
    </row>
    <row r="428" spans="1:15" ht="15" customHeight="1" x14ac:dyDescent="0.25">
      <c r="A428" s="195" t="s">
        <v>2170</v>
      </c>
      <c r="B428" s="201">
        <v>630</v>
      </c>
      <c r="C428" s="201" t="s">
        <v>3901</v>
      </c>
      <c r="D428" s="21" t="s">
        <v>7</v>
      </c>
      <c r="E428" s="199">
        <v>75</v>
      </c>
      <c r="F428" s="199">
        <v>118</v>
      </c>
      <c r="G428" s="199">
        <v>100</v>
      </c>
      <c r="H428" s="204">
        <f t="shared" si="82"/>
        <v>64.206066666666672</v>
      </c>
      <c r="I428" s="204">
        <f t="shared" si="83"/>
        <v>10.191439153439154</v>
      </c>
      <c r="J428" s="199">
        <v>87</v>
      </c>
      <c r="K428" s="199">
        <v>98</v>
      </c>
      <c r="L428" s="199">
        <v>65</v>
      </c>
      <c r="M428" s="204">
        <f t="shared" si="79"/>
        <v>54.783333333333331</v>
      </c>
      <c r="N428" s="311">
        <f t="shared" si="80"/>
        <v>8.6957671957671963</v>
      </c>
      <c r="O428" s="319"/>
    </row>
    <row r="429" spans="1:15" ht="90" customHeight="1" x14ac:dyDescent="0.25">
      <c r="A429" s="195" t="s">
        <v>1822</v>
      </c>
      <c r="B429" s="201">
        <v>630</v>
      </c>
      <c r="C429" s="201" t="s">
        <v>3901</v>
      </c>
      <c r="D429" s="13" t="s">
        <v>376</v>
      </c>
      <c r="E429" s="199">
        <v>281</v>
      </c>
      <c r="F429" s="199">
        <v>289</v>
      </c>
      <c r="G429" s="199">
        <v>306</v>
      </c>
      <c r="H429" s="204">
        <f t="shared" si="82"/>
        <v>191.96080000000001</v>
      </c>
      <c r="I429" s="204">
        <f t="shared" si="83"/>
        <v>30.469968253968254</v>
      </c>
      <c r="J429" s="199">
        <v>275</v>
      </c>
      <c r="K429" s="199">
        <v>256</v>
      </c>
      <c r="L429" s="199">
        <v>296</v>
      </c>
      <c r="M429" s="204">
        <f t="shared" si="79"/>
        <v>181.22326666666669</v>
      </c>
      <c r="N429" s="311">
        <f t="shared" si="80"/>
        <v>28.765597883597888</v>
      </c>
      <c r="O429" s="319"/>
    </row>
    <row r="430" spans="1:15" ht="15" customHeight="1" x14ac:dyDescent="0.25">
      <c r="A430" s="195" t="s">
        <v>1965</v>
      </c>
      <c r="B430" s="201">
        <v>630</v>
      </c>
      <c r="C430" s="201" t="s">
        <v>3901</v>
      </c>
      <c r="D430" s="21" t="s">
        <v>7</v>
      </c>
      <c r="E430" s="199">
        <v>40</v>
      </c>
      <c r="F430" s="199">
        <v>48</v>
      </c>
      <c r="G430" s="199">
        <v>70</v>
      </c>
      <c r="H430" s="204">
        <f t="shared" si="82"/>
        <v>34.623066666666666</v>
      </c>
      <c r="I430" s="204">
        <f t="shared" si="83"/>
        <v>5.4957248677248671</v>
      </c>
      <c r="J430" s="199">
        <v>40</v>
      </c>
      <c r="K430" s="199">
        <v>35</v>
      </c>
      <c r="L430" s="199">
        <v>51</v>
      </c>
      <c r="M430" s="204">
        <f t="shared" si="79"/>
        <v>27.610800000000001</v>
      </c>
      <c r="N430" s="311">
        <f t="shared" si="80"/>
        <v>4.3826666666666663</v>
      </c>
      <c r="O430" s="319"/>
    </row>
    <row r="431" spans="1:15" ht="30" customHeight="1" x14ac:dyDescent="0.25">
      <c r="A431" s="196" t="s">
        <v>1823</v>
      </c>
      <c r="B431" s="201">
        <v>400</v>
      </c>
      <c r="C431" s="201" t="s">
        <v>3901</v>
      </c>
      <c r="D431" s="13" t="s">
        <v>736</v>
      </c>
      <c r="E431" s="199">
        <v>139</v>
      </c>
      <c r="F431" s="199">
        <v>144</v>
      </c>
      <c r="G431" s="199">
        <v>122</v>
      </c>
      <c r="H431" s="204">
        <f t="shared" si="82"/>
        <v>88.748999999999995</v>
      </c>
      <c r="I431" s="204">
        <f t="shared" si="83"/>
        <v>22.187249999999999</v>
      </c>
      <c r="J431" s="199">
        <v>175</v>
      </c>
      <c r="K431" s="199">
        <v>160</v>
      </c>
      <c r="L431" s="199">
        <v>188</v>
      </c>
      <c r="M431" s="204">
        <f t="shared" si="79"/>
        <v>114.60673333333334</v>
      </c>
      <c r="N431" s="311">
        <f t="shared" si="80"/>
        <v>28.651683333333335</v>
      </c>
      <c r="O431" s="319"/>
    </row>
    <row r="432" spans="1:15" ht="15" customHeight="1" x14ac:dyDescent="0.25">
      <c r="A432" s="196" t="s">
        <v>1966</v>
      </c>
      <c r="B432" s="201">
        <v>400</v>
      </c>
      <c r="C432" s="201" t="s">
        <v>3901</v>
      </c>
      <c r="D432" s="21" t="s">
        <v>7</v>
      </c>
      <c r="E432" s="199">
        <v>68</v>
      </c>
      <c r="F432" s="199">
        <v>47</v>
      </c>
      <c r="G432" s="199">
        <v>38</v>
      </c>
      <c r="H432" s="204">
        <f t="shared" si="82"/>
        <v>33.5274</v>
      </c>
      <c r="I432" s="204">
        <f t="shared" si="83"/>
        <v>8.38185</v>
      </c>
      <c r="J432" s="199">
        <v>20</v>
      </c>
      <c r="K432" s="199">
        <v>8</v>
      </c>
      <c r="L432" s="199">
        <v>31</v>
      </c>
      <c r="M432" s="204">
        <f t="shared" si="79"/>
        <v>12.928866666666668</v>
      </c>
      <c r="N432" s="311">
        <f t="shared" si="80"/>
        <v>3.2322166666666674</v>
      </c>
      <c r="O432" s="319"/>
    </row>
    <row r="433" spans="1:15" ht="15" customHeight="1" x14ac:dyDescent="0.25">
      <c r="A433" s="195" t="s">
        <v>1824</v>
      </c>
      <c r="B433" s="201">
        <v>400</v>
      </c>
      <c r="C433" s="201" t="s">
        <v>3901</v>
      </c>
      <c r="D433" s="13" t="s">
        <v>227</v>
      </c>
      <c r="E433" s="199">
        <v>125</v>
      </c>
      <c r="F433" s="199">
        <v>140</v>
      </c>
      <c r="G433" s="199">
        <v>138</v>
      </c>
      <c r="H433" s="204">
        <f t="shared" si="82"/>
        <v>88.310733333333346</v>
      </c>
      <c r="I433" s="204">
        <f t="shared" si="83"/>
        <v>22.077683333333336</v>
      </c>
      <c r="J433" s="199">
        <v>100</v>
      </c>
      <c r="K433" s="199">
        <v>95</v>
      </c>
      <c r="L433" s="199">
        <v>128</v>
      </c>
      <c r="M433" s="204">
        <f t="shared" si="79"/>
        <v>70.78006666666667</v>
      </c>
      <c r="N433" s="311">
        <f t="shared" si="80"/>
        <v>17.695016666666668</v>
      </c>
      <c r="O433" s="319"/>
    </row>
    <row r="434" spans="1:15" ht="15" customHeight="1" x14ac:dyDescent="0.25">
      <c r="A434" s="195" t="s">
        <v>1967</v>
      </c>
      <c r="B434" s="201">
        <v>400</v>
      </c>
      <c r="C434" s="201" t="s">
        <v>3901</v>
      </c>
      <c r="D434" s="21" t="s">
        <v>7</v>
      </c>
      <c r="E434" s="199">
        <v>28</v>
      </c>
      <c r="F434" s="199">
        <v>32</v>
      </c>
      <c r="G434" s="199">
        <v>61</v>
      </c>
      <c r="H434" s="204">
        <f t="shared" si="82"/>
        <v>26.515133333333335</v>
      </c>
      <c r="I434" s="204">
        <f t="shared" si="83"/>
        <v>6.6287833333333337</v>
      </c>
      <c r="J434" s="199">
        <v>5</v>
      </c>
      <c r="K434" s="199">
        <v>6</v>
      </c>
      <c r="L434" s="199">
        <v>15</v>
      </c>
      <c r="M434" s="204">
        <f t="shared" si="79"/>
        <v>5.6974666666666662</v>
      </c>
      <c r="N434" s="311">
        <f t="shared" si="80"/>
        <v>1.4243666666666666</v>
      </c>
      <c r="O434" s="319"/>
    </row>
    <row r="435" spans="1:15" ht="15" customHeight="1" x14ac:dyDescent="0.25">
      <c r="A435" s="195">
        <v>2352</v>
      </c>
      <c r="B435" s="201">
        <v>400</v>
      </c>
      <c r="C435" s="201" t="s">
        <v>3901</v>
      </c>
      <c r="D435" s="13" t="s">
        <v>227</v>
      </c>
      <c r="E435" s="199">
        <v>105</v>
      </c>
      <c r="F435" s="199">
        <v>123</v>
      </c>
      <c r="G435" s="199">
        <v>98</v>
      </c>
      <c r="H435" s="204">
        <f t="shared" si="82"/>
        <v>71.437466666666666</v>
      </c>
      <c r="I435" s="204">
        <f t="shared" si="83"/>
        <v>17.859366666666666</v>
      </c>
      <c r="J435" s="199">
        <v>56</v>
      </c>
      <c r="K435" s="199">
        <v>60</v>
      </c>
      <c r="L435" s="199">
        <v>57</v>
      </c>
      <c r="M435" s="204">
        <f t="shared" si="79"/>
        <v>37.910066666666665</v>
      </c>
      <c r="N435" s="311">
        <f t="shared" si="80"/>
        <v>9.4775166666666664</v>
      </c>
      <c r="O435" s="319"/>
    </row>
    <row r="436" spans="1:15" ht="75" customHeight="1" x14ac:dyDescent="0.25">
      <c r="A436" s="195">
        <v>2353</v>
      </c>
      <c r="B436" s="201">
        <v>630</v>
      </c>
      <c r="C436" s="201" t="s">
        <v>3901</v>
      </c>
      <c r="D436" s="13" t="s">
        <v>377</v>
      </c>
      <c r="E436" s="199">
        <v>28</v>
      </c>
      <c r="F436" s="199">
        <v>12</v>
      </c>
      <c r="G436" s="199">
        <v>5</v>
      </c>
      <c r="H436" s="204">
        <f t="shared" si="82"/>
        <v>9.8610000000000007</v>
      </c>
      <c r="I436" s="204">
        <f t="shared" si="83"/>
        <v>1.5652380952380953</v>
      </c>
      <c r="J436" s="199">
        <v>18</v>
      </c>
      <c r="K436" s="199">
        <v>13</v>
      </c>
      <c r="L436" s="199">
        <v>7</v>
      </c>
      <c r="M436" s="204">
        <f t="shared" si="79"/>
        <v>8.3270666666666671</v>
      </c>
      <c r="N436" s="311">
        <f t="shared" si="80"/>
        <v>1.3217566137566137</v>
      </c>
      <c r="O436" s="319"/>
    </row>
    <row r="437" spans="1:15" ht="75" customHeight="1" x14ac:dyDescent="0.25">
      <c r="A437" s="195">
        <v>2354</v>
      </c>
      <c r="B437" s="201">
        <v>400</v>
      </c>
      <c r="C437" s="201" t="s">
        <v>3901</v>
      </c>
      <c r="D437" s="13" t="s">
        <v>377</v>
      </c>
      <c r="E437" s="199">
        <v>95</v>
      </c>
      <c r="F437" s="199">
        <v>142</v>
      </c>
      <c r="G437" s="199">
        <v>90</v>
      </c>
      <c r="H437" s="204">
        <f t="shared" si="82"/>
        <v>71.656599999999997</v>
      </c>
      <c r="I437" s="204">
        <f t="shared" si="83"/>
        <v>17.914149999999999</v>
      </c>
      <c r="J437" s="199">
        <v>95</v>
      </c>
      <c r="K437" s="199">
        <v>142</v>
      </c>
      <c r="L437" s="199">
        <v>90</v>
      </c>
      <c r="M437" s="204">
        <f t="shared" si="79"/>
        <v>71.656599999999997</v>
      </c>
      <c r="N437" s="311">
        <f t="shared" si="80"/>
        <v>17.914149999999999</v>
      </c>
      <c r="O437" s="319"/>
    </row>
    <row r="438" spans="1:15" ht="30" customHeight="1" x14ac:dyDescent="0.25">
      <c r="A438" s="195" t="s">
        <v>1825</v>
      </c>
      <c r="B438" s="201">
        <v>630</v>
      </c>
      <c r="C438" s="201" t="s">
        <v>3901</v>
      </c>
      <c r="D438" s="13" t="s">
        <v>378</v>
      </c>
      <c r="E438" s="199">
        <v>258</v>
      </c>
      <c r="F438" s="199">
        <v>313</v>
      </c>
      <c r="G438" s="199">
        <v>282</v>
      </c>
      <c r="H438" s="204">
        <f t="shared" si="82"/>
        <v>186.92073333333335</v>
      </c>
      <c r="I438" s="204">
        <f t="shared" si="83"/>
        <v>29.669957671957675</v>
      </c>
      <c r="J438" s="199">
        <v>258</v>
      </c>
      <c r="K438" s="199">
        <v>313</v>
      </c>
      <c r="L438" s="199">
        <v>282</v>
      </c>
      <c r="M438" s="204">
        <f t="shared" si="79"/>
        <v>186.92073333333335</v>
      </c>
      <c r="N438" s="311">
        <f t="shared" si="80"/>
        <v>29.669957671957675</v>
      </c>
      <c r="O438" s="319"/>
    </row>
    <row r="439" spans="1:15" ht="15" customHeight="1" x14ac:dyDescent="0.25">
      <c r="A439" s="195" t="s">
        <v>1968</v>
      </c>
      <c r="B439" s="201">
        <v>630</v>
      </c>
      <c r="C439" s="201" t="s">
        <v>3901</v>
      </c>
      <c r="D439" s="21" t="s">
        <v>7</v>
      </c>
      <c r="E439" s="199">
        <v>152</v>
      </c>
      <c r="F439" s="199">
        <v>129</v>
      </c>
      <c r="G439" s="199">
        <v>112</v>
      </c>
      <c r="H439" s="204">
        <f t="shared" si="82"/>
        <v>86.119399999999999</v>
      </c>
      <c r="I439" s="204">
        <f t="shared" si="83"/>
        <v>13.669746031746033</v>
      </c>
      <c r="J439" s="199">
        <v>152</v>
      </c>
      <c r="K439" s="199">
        <v>129</v>
      </c>
      <c r="L439" s="199">
        <v>112</v>
      </c>
      <c r="M439" s="204">
        <f t="shared" si="79"/>
        <v>86.119399999999999</v>
      </c>
      <c r="N439" s="311">
        <f t="shared" si="80"/>
        <v>13.669746031746033</v>
      </c>
      <c r="O439" s="319"/>
    </row>
    <row r="440" spans="1:15" ht="15" customHeight="1" x14ac:dyDescent="0.25">
      <c r="A440" s="195" t="s">
        <v>1826</v>
      </c>
      <c r="B440" s="201">
        <v>630</v>
      </c>
      <c r="C440" s="201" t="s">
        <v>3901</v>
      </c>
      <c r="D440" s="13" t="s">
        <v>379</v>
      </c>
      <c r="E440" s="199">
        <v>0</v>
      </c>
      <c r="F440" s="199">
        <v>8</v>
      </c>
      <c r="G440" s="199">
        <v>0</v>
      </c>
      <c r="H440" s="204">
        <f t="shared" si="82"/>
        <v>1.7530666666666663</v>
      </c>
      <c r="I440" s="204">
        <f t="shared" si="83"/>
        <v>0.27826455026455021</v>
      </c>
      <c r="J440" s="205">
        <v>0</v>
      </c>
      <c r="K440" s="205">
        <v>8</v>
      </c>
      <c r="L440" s="205">
        <v>0</v>
      </c>
      <c r="M440" s="204">
        <f t="shared" si="79"/>
        <v>1.7530666666666663</v>
      </c>
      <c r="N440" s="311">
        <f t="shared" si="80"/>
        <v>0.27826455026455021</v>
      </c>
      <c r="O440" s="319"/>
    </row>
    <row r="441" spans="1:15" ht="15" customHeight="1" x14ac:dyDescent="0.25">
      <c r="A441" s="195" t="s">
        <v>1969</v>
      </c>
      <c r="B441" s="201">
        <v>630</v>
      </c>
      <c r="C441" s="201" t="s">
        <v>3901</v>
      </c>
      <c r="D441" s="21" t="s">
        <v>7</v>
      </c>
      <c r="E441" s="199">
        <v>4</v>
      </c>
      <c r="F441" s="199">
        <v>5</v>
      </c>
      <c r="G441" s="199">
        <v>5</v>
      </c>
      <c r="H441" s="204">
        <f t="shared" si="82"/>
        <v>3.0678666666666667</v>
      </c>
      <c r="I441" s="204">
        <f t="shared" si="83"/>
        <v>0.48696296296296299</v>
      </c>
      <c r="J441" s="205">
        <v>4</v>
      </c>
      <c r="K441" s="205">
        <v>5</v>
      </c>
      <c r="L441" s="205">
        <v>5</v>
      </c>
      <c r="M441" s="204">
        <f t="shared" si="79"/>
        <v>3.0678666666666667</v>
      </c>
      <c r="N441" s="311">
        <f t="shared" si="80"/>
        <v>0.48696296296296299</v>
      </c>
      <c r="O441" s="319"/>
    </row>
    <row r="442" spans="1:15" ht="15" customHeight="1" x14ac:dyDescent="0.25">
      <c r="A442" s="195" t="s">
        <v>1827</v>
      </c>
      <c r="B442" s="201">
        <v>1000</v>
      </c>
      <c r="C442" s="201" t="s">
        <v>3905</v>
      </c>
      <c r="D442" s="13" t="s">
        <v>380</v>
      </c>
      <c r="E442" s="199">
        <v>15</v>
      </c>
      <c r="F442" s="199">
        <v>8</v>
      </c>
      <c r="G442" s="199">
        <v>10</v>
      </c>
      <c r="H442" s="204">
        <f t="shared" ref="H442:H447" si="84">(E442+F442+G442)/3*0.38*1.73</f>
        <v>7.2313999999999998</v>
      </c>
      <c r="I442" s="204">
        <f t="shared" si="83"/>
        <v>0.72314000000000001</v>
      </c>
      <c r="J442" s="199">
        <v>120</v>
      </c>
      <c r="K442" s="199">
        <v>136</v>
      </c>
      <c r="L442" s="199">
        <v>115</v>
      </c>
      <c r="M442" s="204">
        <f t="shared" si="79"/>
        <v>81.29846666666667</v>
      </c>
      <c r="N442" s="311">
        <f t="shared" si="80"/>
        <v>8.1298466666666673</v>
      </c>
      <c r="O442" s="319"/>
    </row>
    <row r="443" spans="1:15" ht="15" customHeight="1" x14ac:dyDescent="0.25">
      <c r="A443" s="195" t="s">
        <v>1970</v>
      </c>
      <c r="B443" s="201">
        <v>1000</v>
      </c>
      <c r="C443" s="201" t="s">
        <v>3905</v>
      </c>
      <c r="D443" s="13" t="s">
        <v>227</v>
      </c>
      <c r="E443" s="199">
        <v>13</v>
      </c>
      <c r="F443" s="199">
        <v>5</v>
      </c>
      <c r="G443" s="199">
        <v>11</v>
      </c>
      <c r="H443" s="204">
        <f t="shared" si="84"/>
        <v>6.3548666666666662</v>
      </c>
      <c r="I443" s="204">
        <f t="shared" si="83"/>
        <v>0.63548666666666664</v>
      </c>
      <c r="J443" s="199">
        <v>10</v>
      </c>
      <c r="K443" s="199">
        <v>12</v>
      </c>
      <c r="L443" s="199">
        <v>27</v>
      </c>
      <c r="M443" s="204">
        <f t="shared" si="79"/>
        <v>10.737533333333332</v>
      </c>
      <c r="N443" s="311">
        <f t="shared" si="80"/>
        <v>1.0737533333333331</v>
      </c>
      <c r="O443" s="319"/>
    </row>
    <row r="444" spans="1:15" s="60" customFormat="1" ht="15" customHeight="1" x14ac:dyDescent="0.25">
      <c r="A444" s="195" t="s">
        <v>3882</v>
      </c>
      <c r="B444" s="201">
        <v>1000</v>
      </c>
      <c r="C444" s="201" t="s">
        <v>3901</v>
      </c>
      <c r="D444" s="13" t="s">
        <v>227</v>
      </c>
      <c r="E444" s="199">
        <v>170</v>
      </c>
      <c r="F444" s="199">
        <v>130</v>
      </c>
      <c r="G444" s="199">
        <v>182</v>
      </c>
      <c r="H444" s="204"/>
      <c r="I444" s="204"/>
      <c r="J444" s="199">
        <v>170</v>
      </c>
      <c r="K444" s="199">
        <v>130</v>
      </c>
      <c r="L444" s="199">
        <v>182</v>
      </c>
      <c r="M444" s="204">
        <f t="shared" si="79"/>
        <v>105.62226666666666</v>
      </c>
      <c r="N444" s="311">
        <f t="shared" si="80"/>
        <v>10.562226666666666</v>
      </c>
      <c r="O444" s="319"/>
    </row>
    <row r="445" spans="1:15" s="60" customFormat="1" ht="15" customHeight="1" x14ac:dyDescent="0.25">
      <c r="A445" s="195" t="s">
        <v>3883</v>
      </c>
      <c r="B445" s="201">
        <v>1000</v>
      </c>
      <c r="C445" s="201" t="s">
        <v>3901</v>
      </c>
      <c r="D445" s="13" t="s">
        <v>3884</v>
      </c>
      <c r="E445" s="199">
        <v>55</v>
      </c>
      <c r="F445" s="199">
        <v>72</v>
      </c>
      <c r="G445" s="199">
        <v>92</v>
      </c>
      <c r="H445" s="204"/>
      <c r="I445" s="204"/>
      <c r="J445" s="199">
        <v>55</v>
      </c>
      <c r="K445" s="199">
        <v>72</v>
      </c>
      <c r="L445" s="199">
        <v>92</v>
      </c>
      <c r="M445" s="204">
        <f t="shared" si="79"/>
        <v>47.990200000000002</v>
      </c>
      <c r="N445" s="311">
        <f t="shared" si="80"/>
        <v>4.7990200000000005</v>
      </c>
      <c r="O445" s="319"/>
    </row>
    <row r="446" spans="1:15" ht="45" customHeight="1" x14ac:dyDescent="0.25">
      <c r="A446" s="195" t="s">
        <v>3301</v>
      </c>
      <c r="B446" s="201">
        <v>400</v>
      </c>
      <c r="C446" s="201" t="s">
        <v>3905</v>
      </c>
      <c r="D446" s="21" t="s">
        <v>3303</v>
      </c>
      <c r="E446" s="199">
        <v>8</v>
      </c>
      <c r="F446" s="199">
        <v>9</v>
      </c>
      <c r="G446" s="199">
        <v>23</v>
      </c>
      <c r="H446" s="204">
        <f t="shared" si="84"/>
        <v>8.7653333333333343</v>
      </c>
      <c r="I446" s="204">
        <f t="shared" ref="I446:I510" si="85">H446/B446*100</f>
        <v>2.1913333333333336</v>
      </c>
      <c r="J446" s="199">
        <v>8</v>
      </c>
      <c r="K446" s="199">
        <v>8</v>
      </c>
      <c r="L446" s="199">
        <v>18</v>
      </c>
      <c r="M446" s="204">
        <f t="shared" si="79"/>
        <v>7.4505333333333335</v>
      </c>
      <c r="N446" s="311">
        <f t="shared" si="80"/>
        <v>1.8626333333333336</v>
      </c>
      <c r="O446" s="319"/>
    </row>
    <row r="447" spans="1:15" ht="15" customHeight="1" x14ac:dyDescent="0.25">
      <c r="A447" s="195" t="s">
        <v>3302</v>
      </c>
      <c r="B447" s="201">
        <v>400</v>
      </c>
      <c r="C447" s="201" t="s">
        <v>3905</v>
      </c>
      <c r="D447" s="21" t="s">
        <v>7</v>
      </c>
      <c r="E447" s="199">
        <v>8</v>
      </c>
      <c r="F447" s="199">
        <v>5</v>
      </c>
      <c r="G447" s="199">
        <v>10</v>
      </c>
      <c r="H447" s="204">
        <f t="shared" si="84"/>
        <v>5.0400666666666671</v>
      </c>
      <c r="I447" s="204">
        <f t="shared" si="85"/>
        <v>1.2600166666666668</v>
      </c>
      <c r="J447" s="199">
        <v>43</v>
      </c>
      <c r="K447" s="199">
        <v>49</v>
      </c>
      <c r="L447" s="199">
        <v>55</v>
      </c>
      <c r="M447" s="204">
        <f t="shared" si="79"/>
        <v>32.212600000000002</v>
      </c>
      <c r="N447" s="311">
        <f t="shared" si="80"/>
        <v>8.0531500000000005</v>
      </c>
      <c r="O447" s="319"/>
    </row>
    <row r="448" spans="1:15" ht="15" customHeight="1" x14ac:dyDescent="0.25">
      <c r="A448" s="195" t="s">
        <v>1705</v>
      </c>
      <c r="B448" s="201">
        <v>400</v>
      </c>
      <c r="C448" s="201" t="s">
        <v>3911</v>
      </c>
      <c r="D448" s="13" t="s">
        <v>381</v>
      </c>
      <c r="E448" s="199">
        <v>151</v>
      </c>
      <c r="F448" s="199">
        <v>146</v>
      </c>
      <c r="G448" s="199">
        <v>129</v>
      </c>
      <c r="H448" s="204">
        <f>(E448+F448+G448)/3*0.22*1.73</f>
        <v>54.045199999999994</v>
      </c>
      <c r="I448" s="204">
        <f t="shared" si="85"/>
        <v>13.511299999999999</v>
      </c>
      <c r="J448" s="199">
        <v>285</v>
      </c>
      <c r="K448" s="199">
        <v>296</v>
      </c>
      <c r="L448" s="199">
        <v>235</v>
      </c>
      <c r="M448" s="204">
        <f t="shared" si="79"/>
        <v>178.81280000000001</v>
      </c>
      <c r="N448" s="311">
        <f t="shared" si="80"/>
        <v>44.703200000000002</v>
      </c>
      <c r="O448" s="319"/>
    </row>
    <row r="449" spans="1:15" ht="30" customHeight="1" x14ac:dyDescent="0.25">
      <c r="A449" s="195" t="s">
        <v>1828</v>
      </c>
      <c r="B449" s="201">
        <v>250</v>
      </c>
      <c r="C449" s="201" t="s">
        <v>3905</v>
      </c>
      <c r="D449" s="13" t="s">
        <v>767</v>
      </c>
      <c r="E449" s="199">
        <v>59</v>
      </c>
      <c r="F449" s="199">
        <v>48</v>
      </c>
      <c r="G449" s="199">
        <v>65</v>
      </c>
      <c r="H449" s="204">
        <f t="shared" ref="H449:H450" si="86">(E449+F449+G449)/3*0.38*1.73</f>
        <v>37.690933333333334</v>
      </c>
      <c r="I449" s="204">
        <f t="shared" si="85"/>
        <v>15.076373333333335</v>
      </c>
      <c r="J449" s="199">
        <v>40</v>
      </c>
      <c r="K449" s="199">
        <v>75</v>
      </c>
      <c r="L449" s="199">
        <v>69</v>
      </c>
      <c r="M449" s="204">
        <f t="shared" si="79"/>
        <v>40.320533333333337</v>
      </c>
      <c r="N449" s="311">
        <f t="shared" si="80"/>
        <v>16.128213333333335</v>
      </c>
      <c r="O449" s="319"/>
    </row>
    <row r="450" spans="1:15" ht="15" customHeight="1" x14ac:dyDescent="0.25">
      <c r="A450" s="195" t="s">
        <v>1971</v>
      </c>
      <c r="B450" s="201">
        <v>250</v>
      </c>
      <c r="C450" s="201" t="s">
        <v>3905</v>
      </c>
      <c r="D450" s="21" t="s">
        <v>7</v>
      </c>
      <c r="E450" s="199">
        <v>12</v>
      </c>
      <c r="F450" s="199">
        <v>8</v>
      </c>
      <c r="G450" s="199">
        <v>21</v>
      </c>
      <c r="H450" s="204">
        <f t="shared" si="86"/>
        <v>8.9844666666666662</v>
      </c>
      <c r="I450" s="204">
        <f t="shared" si="85"/>
        <v>3.5937866666666665</v>
      </c>
      <c r="J450" s="199">
        <v>8</v>
      </c>
      <c r="K450" s="199">
        <v>3</v>
      </c>
      <c r="L450" s="199">
        <v>3</v>
      </c>
      <c r="M450" s="204">
        <f t="shared" si="79"/>
        <v>3.0678666666666667</v>
      </c>
      <c r="N450" s="311">
        <f t="shared" si="80"/>
        <v>1.2271466666666666</v>
      </c>
      <c r="O450" s="319"/>
    </row>
    <row r="451" spans="1:15" s="86" customFormat="1" ht="15" customHeight="1" x14ac:dyDescent="0.25">
      <c r="A451" s="195" t="s">
        <v>3913</v>
      </c>
      <c r="B451" s="201">
        <v>400</v>
      </c>
      <c r="C451" s="201" t="s">
        <v>3901</v>
      </c>
      <c r="D451" s="13" t="s">
        <v>3915</v>
      </c>
      <c r="E451" s="199"/>
      <c r="F451" s="199"/>
      <c r="G451" s="199"/>
      <c r="H451" s="204"/>
      <c r="I451" s="204"/>
      <c r="J451" s="199">
        <v>45</v>
      </c>
      <c r="K451" s="199">
        <v>50</v>
      </c>
      <c r="L451" s="199">
        <v>65</v>
      </c>
      <c r="M451" s="204">
        <f t="shared" ref="M451:M452" si="87">(J451+K451+L451)/3*0.38*1.73</f>
        <v>35.061333333333337</v>
      </c>
      <c r="N451" s="311">
        <f t="shared" ref="N451:N452" si="88">M451/B451*100</f>
        <v>8.7653333333333343</v>
      </c>
      <c r="O451" s="319"/>
    </row>
    <row r="452" spans="1:15" s="86" customFormat="1" ht="15" customHeight="1" x14ac:dyDescent="0.25">
      <c r="A452" s="195" t="s">
        <v>3914</v>
      </c>
      <c r="B452" s="201">
        <v>400</v>
      </c>
      <c r="C452" s="201" t="s">
        <v>3901</v>
      </c>
      <c r="D452" s="21" t="s">
        <v>7</v>
      </c>
      <c r="E452" s="199"/>
      <c r="F452" s="199"/>
      <c r="G452" s="199"/>
      <c r="H452" s="204"/>
      <c r="I452" s="204"/>
      <c r="J452" s="199">
        <v>80</v>
      </c>
      <c r="K452" s="199">
        <v>85</v>
      </c>
      <c r="L452" s="199">
        <v>98</v>
      </c>
      <c r="M452" s="204">
        <f t="shared" si="87"/>
        <v>57.632066666666667</v>
      </c>
      <c r="N452" s="311">
        <f t="shared" si="88"/>
        <v>14.408016666666668</v>
      </c>
      <c r="O452" s="319"/>
    </row>
    <row r="453" spans="1:15" ht="30" customHeight="1" x14ac:dyDescent="0.25">
      <c r="A453" s="195" t="s">
        <v>1706</v>
      </c>
      <c r="B453" s="201">
        <v>250</v>
      </c>
      <c r="C453" s="201" t="s">
        <v>3911</v>
      </c>
      <c r="D453" s="13" t="s">
        <v>3122</v>
      </c>
      <c r="E453" s="199">
        <v>150</v>
      </c>
      <c r="F453" s="199">
        <v>190</v>
      </c>
      <c r="G453" s="199">
        <v>195</v>
      </c>
      <c r="H453" s="204">
        <f>(E453+F453+G453)/3*0.22*1.73</f>
        <v>67.873666666666665</v>
      </c>
      <c r="I453" s="204">
        <f t="shared" si="85"/>
        <v>27.149466666666665</v>
      </c>
      <c r="J453" s="199">
        <v>120</v>
      </c>
      <c r="K453" s="199">
        <v>110</v>
      </c>
      <c r="L453" s="199">
        <v>168</v>
      </c>
      <c r="M453" s="204">
        <f t="shared" si="79"/>
        <v>87.215066666666658</v>
      </c>
      <c r="N453" s="311">
        <f t="shared" si="80"/>
        <v>34.886026666666666</v>
      </c>
      <c r="O453" s="319"/>
    </row>
    <row r="454" spans="1:15" ht="60" customHeight="1" x14ac:dyDescent="0.25">
      <c r="A454" s="195" t="s">
        <v>2050</v>
      </c>
      <c r="B454" s="201">
        <v>630</v>
      </c>
      <c r="C454" s="201" t="s">
        <v>3901</v>
      </c>
      <c r="D454" s="13" t="s">
        <v>630</v>
      </c>
      <c r="E454" s="199">
        <v>68</v>
      </c>
      <c r="F454" s="199">
        <v>28</v>
      </c>
      <c r="G454" s="199">
        <v>33</v>
      </c>
      <c r="H454" s="204">
        <f t="shared" ref="H454:H461" si="89">(E454+F454+G454)/3*0.38*1.73</f>
        <v>28.2682</v>
      </c>
      <c r="I454" s="204">
        <f t="shared" si="85"/>
        <v>4.4870158730158733</v>
      </c>
      <c r="J454" s="199">
        <v>68</v>
      </c>
      <c r="K454" s="199">
        <v>28</v>
      </c>
      <c r="L454" s="199">
        <v>33</v>
      </c>
      <c r="M454" s="204">
        <f t="shared" ref="M454:M516" si="90">(J454+K454+L454)/3*0.38*1.73</f>
        <v>28.2682</v>
      </c>
      <c r="N454" s="311">
        <f t="shared" ref="N454:N516" si="91">M454/B454*100</f>
        <v>4.4870158730158733</v>
      </c>
      <c r="O454" s="319"/>
    </row>
    <row r="455" spans="1:15" ht="15" customHeight="1" x14ac:dyDescent="0.25">
      <c r="A455" s="195" t="s">
        <v>2171</v>
      </c>
      <c r="B455" s="201">
        <v>630</v>
      </c>
      <c r="C455" s="201" t="s">
        <v>3901</v>
      </c>
      <c r="D455" s="21" t="s">
        <v>7</v>
      </c>
      <c r="E455" s="199">
        <v>126</v>
      </c>
      <c r="F455" s="199">
        <v>98</v>
      </c>
      <c r="G455" s="199">
        <v>87</v>
      </c>
      <c r="H455" s="204">
        <f t="shared" si="89"/>
        <v>68.150466666666674</v>
      </c>
      <c r="I455" s="204">
        <f t="shared" si="85"/>
        <v>10.817534391534393</v>
      </c>
      <c r="J455" s="199">
        <v>126</v>
      </c>
      <c r="K455" s="199">
        <v>98</v>
      </c>
      <c r="L455" s="199">
        <v>87</v>
      </c>
      <c r="M455" s="204">
        <f t="shared" si="90"/>
        <v>68.150466666666674</v>
      </c>
      <c r="N455" s="311">
        <f t="shared" si="91"/>
        <v>10.817534391534393</v>
      </c>
      <c r="O455" s="319"/>
    </row>
    <row r="456" spans="1:15" ht="30" customHeight="1" x14ac:dyDescent="0.25">
      <c r="A456" s="195" t="s">
        <v>2051</v>
      </c>
      <c r="B456" s="201">
        <v>630</v>
      </c>
      <c r="C456" s="201" t="s">
        <v>3901</v>
      </c>
      <c r="D456" s="13" t="s">
        <v>631</v>
      </c>
      <c r="E456" s="199">
        <v>185</v>
      </c>
      <c r="F456" s="199">
        <v>158</v>
      </c>
      <c r="G456" s="199">
        <v>179</v>
      </c>
      <c r="H456" s="204">
        <f t="shared" si="89"/>
        <v>114.38760000000001</v>
      </c>
      <c r="I456" s="204">
        <f t="shared" si="85"/>
        <v>18.156761904761908</v>
      </c>
      <c r="J456" s="199">
        <v>96</v>
      </c>
      <c r="K456" s="199">
        <v>135</v>
      </c>
      <c r="L456" s="199">
        <v>89</v>
      </c>
      <c r="M456" s="204">
        <f t="shared" si="90"/>
        <v>70.122666666666674</v>
      </c>
      <c r="N456" s="311">
        <f t="shared" si="91"/>
        <v>11.130582010582012</v>
      </c>
      <c r="O456" s="319"/>
    </row>
    <row r="457" spans="1:15" ht="15" customHeight="1" x14ac:dyDescent="0.25">
      <c r="A457" s="195" t="s">
        <v>2172</v>
      </c>
      <c r="B457" s="201">
        <v>630</v>
      </c>
      <c r="C457" s="201" t="s">
        <v>3901</v>
      </c>
      <c r="D457" s="21" t="s">
        <v>7</v>
      </c>
      <c r="E457" s="199">
        <v>38</v>
      </c>
      <c r="F457" s="199">
        <v>45</v>
      </c>
      <c r="G457" s="199">
        <v>56</v>
      </c>
      <c r="H457" s="204">
        <f t="shared" si="89"/>
        <v>30.459533333333336</v>
      </c>
      <c r="I457" s="204">
        <f t="shared" si="85"/>
        <v>4.8348465608465609</v>
      </c>
      <c r="J457" s="199">
        <v>76</v>
      </c>
      <c r="K457" s="199">
        <v>89</v>
      </c>
      <c r="L457" s="199">
        <v>70</v>
      </c>
      <c r="M457" s="204">
        <f t="shared" si="90"/>
        <v>51.496333333333332</v>
      </c>
      <c r="N457" s="311">
        <f t="shared" si="91"/>
        <v>8.1740211640211644</v>
      </c>
      <c r="O457" s="319"/>
    </row>
    <row r="458" spans="1:15" ht="45" customHeight="1" x14ac:dyDescent="0.25">
      <c r="A458" s="195" t="s">
        <v>1829</v>
      </c>
      <c r="B458" s="201">
        <v>630</v>
      </c>
      <c r="C458" s="201" t="s">
        <v>3901</v>
      </c>
      <c r="D458" s="13" t="s">
        <v>1867</v>
      </c>
      <c r="E458" s="199">
        <v>226</v>
      </c>
      <c r="F458" s="199">
        <v>199</v>
      </c>
      <c r="G458" s="199">
        <v>180</v>
      </c>
      <c r="H458" s="204">
        <f t="shared" si="89"/>
        <v>132.57566666666665</v>
      </c>
      <c r="I458" s="204">
        <f t="shared" si="85"/>
        <v>21.04375661375661</v>
      </c>
      <c r="J458" s="199">
        <v>226</v>
      </c>
      <c r="K458" s="199">
        <v>199</v>
      </c>
      <c r="L458" s="199">
        <v>180</v>
      </c>
      <c r="M458" s="204">
        <f t="shared" si="90"/>
        <v>132.57566666666665</v>
      </c>
      <c r="N458" s="311">
        <f t="shared" si="91"/>
        <v>21.04375661375661</v>
      </c>
      <c r="O458" s="319"/>
    </row>
    <row r="459" spans="1:15" ht="15" customHeight="1" x14ac:dyDescent="0.25">
      <c r="A459" s="195" t="s">
        <v>1972</v>
      </c>
      <c r="B459" s="201">
        <v>630</v>
      </c>
      <c r="C459" s="201" t="s">
        <v>3901</v>
      </c>
      <c r="D459" s="21" t="s">
        <v>7</v>
      </c>
      <c r="E459" s="205">
        <v>0</v>
      </c>
      <c r="F459" s="205">
        <v>0</v>
      </c>
      <c r="G459" s="205">
        <v>0</v>
      </c>
      <c r="H459" s="204">
        <f t="shared" si="89"/>
        <v>0</v>
      </c>
      <c r="I459" s="204">
        <f t="shared" si="85"/>
        <v>0</v>
      </c>
      <c r="J459" s="205">
        <v>0</v>
      </c>
      <c r="K459" s="205">
        <v>0</v>
      </c>
      <c r="L459" s="205">
        <v>0</v>
      </c>
      <c r="M459" s="204">
        <f t="shared" si="90"/>
        <v>0</v>
      </c>
      <c r="N459" s="311">
        <f t="shared" si="91"/>
        <v>0</v>
      </c>
      <c r="O459" s="319"/>
    </row>
    <row r="460" spans="1:15" ht="15" customHeight="1" x14ac:dyDescent="0.25">
      <c r="A460" s="195" t="s">
        <v>1830</v>
      </c>
      <c r="B460" s="201">
        <v>630</v>
      </c>
      <c r="C460" s="201" t="s">
        <v>3901</v>
      </c>
      <c r="D460" s="13" t="s">
        <v>227</v>
      </c>
      <c r="E460" s="199">
        <v>68</v>
      </c>
      <c r="F460" s="199">
        <v>76</v>
      </c>
      <c r="G460" s="199">
        <v>101</v>
      </c>
      <c r="H460" s="204">
        <f t="shared" si="89"/>
        <v>53.687666666666672</v>
      </c>
      <c r="I460" s="204">
        <f t="shared" si="85"/>
        <v>8.5218518518518529</v>
      </c>
      <c r="J460" s="199">
        <v>68</v>
      </c>
      <c r="K460" s="199">
        <v>72</v>
      </c>
      <c r="L460" s="199">
        <v>85</v>
      </c>
      <c r="M460" s="204">
        <f t="shared" si="90"/>
        <v>49.305</v>
      </c>
      <c r="N460" s="311">
        <f t="shared" si="91"/>
        <v>7.8261904761904759</v>
      </c>
      <c r="O460" s="319"/>
    </row>
    <row r="461" spans="1:15" ht="15" customHeight="1" x14ac:dyDescent="0.25">
      <c r="A461" s="195" t="s">
        <v>1973</v>
      </c>
      <c r="B461" s="201">
        <v>630</v>
      </c>
      <c r="C461" s="201" t="s">
        <v>3901</v>
      </c>
      <c r="D461" s="21" t="s">
        <v>7</v>
      </c>
      <c r="E461" s="199">
        <v>38</v>
      </c>
      <c r="F461" s="199">
        <v>53</v>
      </c>
      <c r="G461" s="199">
        <v>29</v>
      </c>
      <c r="H461" s="204">
        <f t="shared" si="89"/>
        <v>26.295999999999999</v>
      </c>
      <c r="I461" s="204">
        <f t="shared" si="85"/>
        <v>4.1739682539682539</v>
      </c>
      <c r="J461" s="199">
        <v>25</v>
      </c>
      <c r="K461" s="199">
        <v>45</v>
      </c>
      <c r="L461" s="199">
        <v>38</v>
      </c>
      <c r="M461" s="204">
        <f t="shared" si="90"/>
        <v>23.666399999999999</v>
      </c>
      <c r="N461" s="311">
        <f t="shared" si="91"/>
        <v>3.7565714285714287</v>
      </c>
      <c r="O461" s="319"/>
    </row>
    <row r="462" spans="1:15" ht="15" customHeight="1" x14ac:dyDescent="0.25">
      <c r="A462" s="195" t="s">
        <v>1831</v>
      </c>
      <c r="B462" s="201">
        <v>400</v>
      </c>
      <c r="C462" s="201" t="s">
        <v>3905</v>
      </c>
      <c r="D462" s="13" t="s">
        <v>227</v>
      </c>
      <c r="E462" s="199">
        <v>1</v>
      </c>
      <c r="F462" s="199">
        <v>3</v>
      </c>
      <c r="G462" s="199">
        <v>0</v>
      </c>
      <c r="H462" s="204">
        <f t="shared" ref="H462:H470" si="92">(E462+F462+G462)/3*0.38*1.73</f>
        <v>0.87653333333333316</v>
      </c>
      <c r="I462" s="204">
        <f t="shared" si="85"/>
        <v>0.21913333333333329</v>
      </c>
      <c r="J462" s="199">
        <v>1</v>
      </c>
      <c r="K462" s="199">
        <v>3</v>
      </c>
      <c r="L462" s="199">
        <v>0</v>
      </c>
      <c r="M462" s="204">
        <f t="shared" si="90"/>
        <v>0.87653333333333316</v>
      </c>
      <c r="N462" s="311">
        <f t="shared" si="91"/>
        <v>0.21913333333333329</v>
      </c>
      <c r="O462" s="319"/>
    </row>
    <row r="463" spans="1:15" ht="15" customHeight="1" x14ac:dyDescent="0.25">
      <c r="A463" s="195" t="s">
        <v>1974</v>
      </c>
      <c r="B463" s="201">
        <v>400</v>
      </c>
      <c r="C463" s="201" t="s">
        <v>3905</v>
      </c>
      <c r="D463" s="21" t="s">
        <v>7</v>
      </c>
      <c r="E463" s="199">
        <v>104</v>
      </c>
      <c r="F463" s="199">
        <v>78</v>
      </c>
      <c r="G463" s="199">
        <v>66</v>
      </c>
      <c r="H463" s="204">
        <f t="shared" si="92"/>
        <v>54.345066666666668</v>
      </c>
      <c r="I463" s="204">
        <f t="shared" si="85"/>
        <v>13.586266666666665</v>
      </c>
      <c r="J463" s="199">
        <v>104</v>
      </c>
      <c r="K463" s="199">
        <v>78</v>
      </c>
      <c r="L463" s="199">
        <v>66</v>
      </c>
      <c r="M463" s="204">
        <f t="shared" si="90"/>
        <v>54.345066666666668</v>
      </c>
      <c r="N463" s="311">
        <f t="shared" si="91"/>
        <v>13.586266666666665</v>
      </c>
      <c r="O463" s="319"/>
    </row>
    <row r="464" spans="1:15" ht="15" customHeight="1" x14ac:dyDescent="0.25">
      <c r="A464" s="195" t="s">
        <v>1832</v>
      </c>
      <c r="B464" s="201">
        <v>400</v>
      </c>
      <c r="C464" s="201" t="s">
        <v>3901</v>
      </c>
      <c r="D464" s="13" t="s">
        <v>227</v>
      </c>
      <c r="E464" s="199">
        <v>169</v>
      </c>
      <c r="F464" s="199">
        <v>109</v>
      </c>
      <c r="G464" s="199">
        <v>96</v>
      </c>
      <c r="H464" s="204">
        <f t="shared" si="92"/>
        <v>81.955866666666665</v>
      </c>
      <c r="I464" s="204">
        <f t="shared" si="85"/>
        <v>20.488966666666666</v>
      </c>
      <c r="J464" s="199">
        <v>169</v>
      </c>
      <c r="K464" s="199">
        <v>109</v>
      </c>
      <c r="L464" s="199">
        <v>96</v>
      </c>
      <c r="M464" s="204">
        <f t="shared" si="90"/>
        <v>81.955866666666665</v>
      </c>
      <c r="N464" s="311">
        <f t="shared" si="91"/>
        <v>20.488966666666666</v>
      </c>
      <c r="O464" s="319"/>
    </row>
    <row r="465" spans="1:15" ht="15" customHeight="1" x14ac:dyDescent="0.25">
      <c r="A465" s="195" t="s">
        <v>1975</v>
      </c>
      <c r="B465" s="201">
        <v>400</v>
      </c>
      <c r="C465" s="201" t="s">
        <v>3901</v>
      </c>
      <c r="D465" s="21" t="s">
        <v>7</v>
      </c>
      <c r="E465" s="199">
        <v>69</v>
      </c>
      <c r="F465" s="199">
        <v>55</v>
      </c>
      <c r="G465" s="199">
        <v>75</v>
      </c>
      <c r="H465" s="204">
        <f t="shared" si="92"/>
        <v>43.607533333333329</v>
      </c>
      <c r="I465" s="204">
        <f t="shared" si="85"/>
        <v>10.901883333333332</v>
      </c>
      <c r="J465" s="199">
        <v>69</v>
      </c>
      <c r="K465" s="199">
        <v>55</v>
      </c>
      <c r="L465" s="199">
        <v>75</v>
      </c>
      <c r="M465" s="204">
        <f t="shared" si="90"/>
        <v>43.607533333333329</v>
      </c>
      <c r="N465" s="311">
        <f t="shared" si="91"/>
        <v>10.901883333333332</v>
      </c>
      <c r="O465" s="319"/>
    </row>
    <row r="466" spans="1:15" ht="30" customHeight="1" x14ac:dyDescent="0.25">
      <c r="A466" s="195">
        <v>2397</v>
      </c>
      <c r="B466" s="201">
        <v>630</v>
      </c>
      <c r="C466" s="201" t="s">
        <v>3901</v>
      </c>
      <c r="D466" s="13" t="s">
        <v>382</v>
      </c>
      <c r="E466" s="199">
        <v>179</v>
      </c>
      <c r="F466" s="199">
        <v>250</v>
      </c>
      <c r="G466" s="199">
        <v>230</v>
      </c>
      <c r="H466" s="204">
        <f t="shared" si="92"/>
        <v>144.40886666666665</v>
      </c>
      <c r="I466" s="204">
        <f t="shared" si="85"/>
        <v>22.922042328042323</v>
      </c>
      <c r="J466" s="199">
        <v>179</v>
      </c>
      <c r="K466" s="199">
        <v>250</v>
      </c>
      <c r="L466" s="199">
        <v>230</v>
      </c>
      <c r="M466" s="204">
        <f t="shared" si="90"/>
        <v>144.40886666666665</v>
      </c>
      <c r="N466" s="311">
        <f t="shared" si="91"/>
        <v>22.922042328042323</v>
      </c>
      <c r="O466" s="319"/>
    </row>
    <row r="467" spans="1:15" ht="60" customHeight="1" x14ac:dyDescent="0.25">
      <c r="A467" s="195" t="s">
        <v>2052</v>
      </c>
      <c r="B467" s="201">
        <v>400</v>
      </c>
      <c r="C467" s="201" t="s">
        <v>3901</v>
      </c>
      <c r="D467" s="13" t="s">
        <v>632</v>
      </c>
      <c r="E467" s="199">
        <v>70</v>
      </c>
      <c r="F467" s="199">
        <v>50</v>
      </c>
      <c r="G467" s="199">
        <v>43</v>
      </c>
      <c r="H467" s="204">
        <f t="shared" si="92"/>
        <v>35.718733333333333</v>
      </c>
      <c r="I467" s="204">
        <f t="shared" si="85"/>
        <v>8.9296833333333332</v>
      </c>
      <c r="J467" s="199">
        <v>70</v>
      </c>
      <c r="K467" s="199">
        <v>50</v>
      </c>
      <c r="L467" s="199">
        <v>43</v>
      </c>
      <c r="M467" s="204">
        <f t="shared" si="90"/>
        <v>35.718733333333333</v>
      </c>
      <c r="N467" s="311">
        <f t="shared" si="91"/>
        <v>8.9296833333333332</v>
      </c>
      <c r="O467" s="319"/>
    </row>
    <row r="468" spans="1:15" ht="15" customHeight="1" x14ac:dyDescent="0.25">
      <c r="A468" s="195" t="s">
        <v>2173</v>
      </c>
      <c r="B468" s="201">
        <v>315</v>
      </c>
      <c r="C468" s="201" t="s">
        <v>3901</v>
      </c>
      <c r="D468" s="21" t="s">
        <v>7</v>
      </c>
      <c r="E468" s="199">
        <v>56</v>
      </c>
      <c r="F468" s="199">
        <v>68</v>
      </c>
      <c r="G468" s="199">
        <v>70</v>
      </c>
      <c r="H468" s="204">
        <f t="shared" si="92"/>
        <v>42.51186666666667</v>
      </c>
      <c r="I468" s="204">
        <f t="shared" si="85"/>
        <v>13.49583068783069</v>
      </c>
      <c r="J468" s="199">
        <v>56</v>
      </c>
      <c r="K468" s="199">
        <v>68</v>
      </c>
      <c r="L468" s="199">
        <v>70</v>
      </c>
      <c r="M468" s="204">
        <f t="shared" si="90"/>
        <v>42.51186666666667</v>
      </c>
      <c r="N468" s="311">
        <f t="shared" si="91"/>
        <v>13.49583068783069</v>
      </c>
      <c r="O468" s="319"/>
    </row>
    <row r="469" spans="1:15" ht="15" customHeight="1" x14ac:dyDescent="0.25">
      <c r="A469" s="195" t="s">
        <v>383</v>
      </c>
      <c r="B469" s="2">
        <v>400</v>
      </c>
      <c r="C469" s="201" t="s">
        <v>3901</v>
      </c>
      <c r="D469" s="13" t="s">
        <v>227</v>
      </c>
      <c r="E469" s="199">
        <v>116</v>
      </c>
      <c r="F469" s="199">
        <v>110</v>
      </c>
      <c r="G469" s="199">
        <v>83</v>
      </c>
      <c r="H469" s="204">
        <f t="shared" si="92"/>
        <v>67.712199999999996</v>
      </c>
      <c r="I469" s="204">
        <f t="shared" si="85"/>
        <v>16.928049999999999</v>
      </c>
      <c r="J469" s="199">
        <v>116</v>
      </c>
      <c r="K469" s="199">
        <v>110</v>
      </c>
      <c r="L469" s="199">
        <v>83</v>
      </c>
      <c r="M469" s="204">
        <f t="shared" si="90"/>
        <v>67.712199999999996</v>
      </c>
      <c r="N469" s="311">
        <f t="shared" si="91"/>
        <v>16.928049999999999</v>
      </c>
      <c r="O469" s="319"/>
    </row>
    <row r="470" spans="1:15" ht="15" customHeight="1" x14ac:dyDescent="0.25">
      <c r="A470" s="195" t="s">
        <v>384</v>
      </c>
      <c r="B470" s="2">
        <v>400</v>
      </c>
      <c r="C470" s="201" t="s">
        <v>3901</v>
      </c>
      <c r="D470" s="21" t="s">
        <v>7</v>
      </c>
      <c r="E470" s="199">
        <v>73</v>
      </c>
      <c r="F470" s="199">
        <v>81</v>
      </c>
      <c r="G470" s="199">
        <v>76</v>
      </c>
      <c r="H470" s="204">
        <f t="shared" si="92"/>
        <v>50.400666666666673</v>
      </c>
      <c r="I470" s="204">
        <f t="shared" si="85"/>
        <v>12.600166666666668</v>
      </c>
      <c r="J470" s="199">
        <v>73</v>
      </c>
      <c r="K470" s="199">
        <v>81</v>
      </c>
      <c r="L470" s="199">
        <v>76</v>
      </c>
      <c r="M470" s="204">
        <f t="shared" si="90"/>
        <v>50.400666666666673</v>
      </c>
      <c r="N470" s="311">
        <f t="shared" si="91"/>
        <v>12.600166666666668</v>
      </c>
      <c r="O470" s="319"/>
    </row>
    <row r="471" spans="1:15" ht="30" customHeight="1" x14ac:dyDescent="0.25">
      <c r="A471" s="195" t="s">
        <v>1707</v>
      </c>
      <c r="B471" s="201">
        <v>180</v>
      </c>
      <c r="C471" s="201" t="s">
        <v>3911</v>
      </c>
      <c r="D471" s="13" t="s">
        <v>385</v>
      </c>
      <c r="E471" s="199">
        <v>137</v>
      </c>
      <c r="F471" s="199">
        <v>101</v>
      </c>
      <c r="G471" s="199">
        <v>129</v>
      </c>
      <c r="H471" s="204">
        <f>(E471+F471+G471)/3*0.38*1.73</f>
        <v>80.421933333333328</v>
      </c>
      <c r="I471" s="204">
        <f t="shared" si="85"/>
        <v>44.678851851851846</v>
      </c>
      <c r="J471" s="199">
        <v>125</v>
      </c>
      <c r="K471" s="199">
        <v>120</v>
      </c>
      <c r="L471" s="199">
        <v>148</v>
      </c>
      <c r="M471" s="204">
        <f t="shared" si="90"/>
        <v>86.119399999999999</v>
      </c>
      <c r="N471" s="311">
        <f t="shared" si="91"/>
        <v>47.844111111111111</v>
      </c>
      <c r="O471" s="319"/>
    </row>
    <row r="472" spans="1:15" ht="15" customHeight="1" x14ac:dyDescent="0.25">
      <c r="A472" s="195" t="s">
        <v>1833</v>
      </c>
      <c r="B472" s="201">
        <v>630</v>
      </c>
      <c r="C472" s="201" t="s">
        <v>3905</v>
      </c>
      <c r="D472" s="13" t="s">
        <v>910</v>
      </c>
      <c r="E472" s="199">
        <v>186</v>
      </c>
      <c r="F472" s="199">
        <v>136</v>
      </c>
      <c r="G472" s="199">
        <v>147</v>
      </c>
      <c r="H472" s="204">
        <f t="shared" ref="H472:H489" si="93">(E472+F472+G472)/3*0.38*1.73</f>
        <v>102.77353333333335</v>
      </c>
      <c r="I472" s="204">
        <f t="shared" si="85"/>
        <v>16.313259259259262</v>
      </c>
      <c r="J472" s="199">
        <v>186</v>
      </c>
      <c r="K472" s="199">
        <v>136</v>
      </c>
      <c r="L472" s="199">
        <v>147</v>
      </c>
      <c r="M472" s="204">
        <f t="shared" si="90"/>
        <v>102.77353333333335</v>
      </c>
      <c r="N472" s="311">
        <f t="shared" si="91"/>
        <v>16.313259259259262</v>
      </c>
      <c r="O472" s="319"/>
    </row>
    <row r="473" spans="1:15" ht="15" customHeight="1" x14ac:dyDescent="0.25">
      <c r="A473" s="195" t="s">
        <v>1976</v>
      </c>
      <c r="B473" s="201">
        <v>630</v>
      </c>
      <c r="C473" s="201" t="s">
        <v>3905</v>
      </c>
      <c r="D473" s="21" t="s">
        <v>7</v>
      </c>
      <c r="E473" s="199">
        <v>115</v>
      </c>
      <c r="F473" s="199">
        <v>66</v>
      </c>
      <c r="G473" s="199">
        <v>73</v>
      </c>
      <c r="H473" s="204">
        <f t="shared" si="93"/>
        <v>55.659866666666666</v>
      </c>
      <c r="I473" s="204">
        <f t="shared" si="85"/>
        <v>8.8348994708994706</v>
      </c>
      <c r="J473" s="199">
        <v>115</v>
      </c>
      <c r="K473" s="199">
        <v>66</v>
      </c>
      <c r="L473" s="199">
        <v>73</v>
      </c>
      <c r="M473" s="204">
        <f t="shared" si="90"/>
        <v>55.659866666666666</v>
      </c>
      <c r="N473" s="311">
        <f t="shared" si="91"/>
        <v>8.8348994708994706</v>
      </c>
      <c r="O473" s="319"/>
    </row>
    <row r="474" spans="1:15" ht="15" customHeight="1" x14ac:dyDescent="0.25">
      <c r="A474" s="195" t="s">
        <v>1834</v>
      </c>
      <c r="B474" s="201">
        <v>630</v>
      </c>
      <c r="C474" s="201" t="s">
        <v>3905</v>
      </c>
      <c r="D474" s="13" t="s">
        <v>227</v>
      </c>
      <c r="E474" s="199">
        <v>73</v>
      </c>
      <c r="F474" s="199">
        <v>66</v>
      </c>
      <c r="G474" s="199">
        <v>63</v>
      </c>
      <c r="H474" s="204">
        <f t="shared" si="93"/>
        <v>44.264933333333332</v>
      </c>
      <c r="I474" s="204">
        <f t="shared" si="85"/>
        <v>7.0261798941798945</v>
      </c>
      <c r="J474" s="199">
        <v>73</v>
      </c>
      <c r="K474" s="199">
        <v>66</v>
      </c>
      <c r="L474" s="199">
        <v>63</v>
      </c>
      <c r="M474" s="204">
        <f t="shared" si="90"/>
        <v>44.264933333333332</v>
      </c>
      <c r="N474" s="311">
        <f t="shared" si="91"/>
        <v>7.0261798941798945</v>
      </c>
      <c r="O474" s="319"/>
    </row>
    <row r="475" spans="1:15" ht="15" customHeight="1" x14ac:dyDescent="0.25">
      <c r="A475" s="195" t="s">
        <v>1977</v>
      </c>
      <c r="B475" s="201">
        <v>630</v>
      </c>
      <c r="C475" s="201" t="s">
        <v>3905</v>
      </c>
      <c r="D475" s="21" t="s">
        <v>7</v>
      </c>
      <c r="E475" s="199">
        <v>56</v>
      </c>
      <c r="F475" s="199">
        <v>38</v>
      </c>
      <c r="G475" s="199">
        <v>47</v>
      </c>
      <c r="H475" s="204">
        <f t="shared" si="93"/>
        <v>30.8978</v>
      </c>
      <c r="I475" s="204">
        <f t="shared" si="85"/>
        <v>4.9044126984126981</v>
      </c>
      <c r="J475" s="199">
        <v>56</v>
      </c>
      <c r="K475" s="199">
        <v>38</v>
      </c>
      <c r="L475" s="199">
        <v>47</v>
      </c>
      <c r="M475" s="204">
        <f t="shared" si="90"/>
        <v>30.8978</v>
      </c>
      <c r="N475" s="311">
        <f t="shared" si="91"/>
        <v>4.9044126984126981</v>
      </c>
      <c r="O475" s="319"/>
    </row>
    <row r="476" spans="1:15" ht="15" customHeight="1" x14ac:dyDescent="0.25">
      <c r="A476" s="195" t="s">
        <v>2053</v>
      </c>
      <c r="B476" s="201">
        <v>400</v>
      </c>
      <c r="C476" s="201" t="s">
        <v>3901</v>
      </c>
      <c r="D476" s="13" t="s">
        <v>227</v>
      </c>
      <c r="E476" s="199">
        <v>88</v>
      </c>
      <c r="F476" s="199">
        <v>78</v>
      </c>
      <c r="G476" s="199">
        <v>135</v>
      </c>
      <c r="H476" s="204">
        <f t="shared" si="93"/>
        <v>65.959133333333327</v>
      </c>
      <c r="I476" s="204">
        <f t="shared" si="85"/>
        <v>16.489783333333332</v>
      </c>
      <c r="J476" s="199">
        <v>88</v>
      </c>
      <c r="K476" s="199">
        <v>78</v>
      </c>
      <c r="L476" s="199">
        <v>135</v>
      </c>
      <c r="M476" s="204">
        <f t="shared" si="90"/>
        <v>65.959133333333327</v>
      </c>
      <c r="N476" s="311">
        <f t="shared" si="91"/>
        <v>16.489783333333332</v>
      </c>
      <c r="O476" s="319"/>
    </row>
    <row r="477" spans="1:15" ht="15" customHeight="1" x14ac:dyDescent="0.25">
      <c r="A477" s="195" t="s">
        <v>2174</v>
      </c>
      <c r="B477" s="201">
        <v>400</v>
      </c>
      <c r="C477" s="201" t="s">
        <v>3901</v>
      </c>
      <c r="D477" s="21" t="s">
        <v>7</v>
      </c>
      <c r="E477" s="199">
        <v>41</v>
      </c>
      <c r="F477" s="199">
        <v>23</v>
      </c>
      <c r="G477" s="199">
        <v>24</v>
      </c>
      <c r="H477" s="204">
        <f t="shared" si="93"/>
        <v>19.283733333333334</v>
      </c>
      <c r="I477" s="204">
        <f t="shared" si="85"/>
        <v>4.8209333333333335</v>
      </c>
      <c r="J477" s="199">
        <v>41</v>
      </c>
      <c r="K477" s="199">
        <v>23</v>
      </c>
      <c r="L477" s="199">
        <v>24</v>
      </c>
      <c r="M477" s="204">
        <f t="shared" si="90"/>
        <v>19.283733333333334</v>
      </c>
      <c r="N477" s="311">
        <f t="shared" si="91"/>
        <v>4.8209333333333335</v>
      </c>
      <c r="O477" s="319"/>
    </row>
    <row r="478" spans="1:15" ht="45" customHeight="1" x14ac:dyDescent="0.25">
      <c r="A478" s="195" t="s">
        <v>1835</v>
      </c>
      <c r="B478" s="201">
        <v>400</v>
      </c>
      <c r="C478" s="201" t="s">
        <v>3901</v>
      </c>
      <c r="D478" s="13" t="s">
        <v>386</v>
      </c>
      <c r="E478" s="199">
        <v>53</v>
      </c>
      <c r="F478" s="199">
        <v>13</v>
      </c>
      <c r="G478" s="199">
        <v>16</v>
      </c>
      <c r="H478" s="204">
        <f t="shared" si="93"/>
        <v>17.968933333333332</v>
      </c>
      <c r="I478" s="204">
        <f t="shared" si="85"/>
        <v>4.4922333333333331</v>
      </c>
      <c r="J478" s="199">
        <v>40</v>
      </c>
      <c r="K478" s="199">
        <v>53</v>
      </c>
      <c r="L478" s="199">
        <v>63</v>
      </c>
      <c r="M478" s="204">
        <f t="shared" si="90"/>
        <v>34.184800000000003</v>
      </c>
      <c r="N478" s="311">
        <f t="shared" si="91"/>
        <v>8.5462000000000007</v>
      </c>
      <c r="O478" s="327"/>
    </row>
    <row r="479" spans="1:15" ht="15" customHeight="1" x14ac:dyDescent="0.25">
      <c r="A479" s="195" t="s">
        <v>1978</v>
      </c>
      <c r="B479" s="201">
        <v>400</v>
      </c>
      <c r="C479" s="201" t="s">
        <v>3901</v>
      </c>
      <c r="D479" s="21" t="s">
        <v>7</v>
      </c>
      <c r="E479" s="199">
        <v>26</v>
      </c>
      <c r="F479" s="199">
        <v>17</v>
      </c>
      <c r="G479" s="199">
        <v>10</v>
      </c>
      <c r="H479" s="204">
        <f t="shared" si="93"/>
        <v>11.614066666666668</v>
      </c>
      <c r="I479" s="204">
        <f t="shared" si="85"/>
        <v>2.903516666666667</v>
      </c>
      <c r="J479" s="199">
        <v>8</v>
      </c>
      <c r="K479" s="199">
        <v>12</v>
      </c>
      <c r="L479" s="199">
        <v>19</v>
      </c>
      <c r="M479" s="204">
        <f t="shared" si="90"/>
        <v>8.5462000000000007</v>
      </c>
      <c r="N479" s="311">
        <f t="shared" si="91"/>
        <v>2.1365500000000002</v>
      </c>
      <c r="O479" s="327"/>
    </row>
    <row r="480" spans="1:15" ht="15" customHeight="1" x14ac:dyDescent="0.25">
      <c r="A480" s="195" t="s">
        <v>2054</v>
      </c>
      <c r="B480" s="201">
        <v>250</v>
      </c>
      <c r="C480" s="201" t="s">
        <v>3905</v>
      </c>
      <c r="D480" s="13" t="s">
        <v>911</v>
      </c>
      <c r="E480" s="199">
        <v>15</v>
      </c>
      <c r="F480" s="199">
        <v>5</v>
      </c>
      <c r="G480" s="199">
        <v>36</v>
      </c>
      <c r="H480" s="204">
        <f t="shared" si="93"/>
        <v>12.271466666666667</v>
      </c>
      <c r="I480" s="204">
        <f t="shared" si="85"/>
        <v>4.9085866666666664</v>
      </c>
      <c r="J480" s="199">
        <v>15</v>
      </c>
      <c r="K480" s="199">
        <v>5</v>
      </c>
      <c r="L480" s="199">
        <v>36</v>
      </c>
      <c r="M480" s="204">
        <f t="shared" si="90"/>
        <v>12.271466666666667</v>
      </c>
      <c r="N480" s="311">
        <f t="shared" si="91"/>
        <v>4.9085866666666664</v>
      </c>
      <c r="O480" s="319"/>
    </row>
    <row r="481" spans="1:15" ht="15" customHeight="1" x14ac:dyDescent="0.25">
      <c r="A481" s="195" t="s">
        <v>2175</v>
      </c>
      <c r="B481" s="201">
        <v>250</v>
      </c>
      <c r="C481" s="201" t="s">
        <v>3905</v>
      </c>
      <c r="D481" s="21" t="s">
        <v>7</v>
      </c>
      <c r="E481" s="199">
        <v>160</v>
      </c>
      <c r="F481" s="199">
        <v>155</v>
      </c>
      <c r="G481" s="199">
        <v>149</v>
      </c>
      <c r="H481" s="204">
        <f t="shared" si="93"/>
        <v>101.67786666666666</v>
      </c>
      <c r="I481" s="204">
        <f t="shared" si="85"/>
        <v>40.671146666666665</v>
      </c>
      <c r="J481" s="199">
        <v>300</v>
      </c>
      <c r="K481" s="199">
        <v>319</v>
      </c>
      <c r="L481" s="199">
        <v>297</v>
      </c>
      <c r="M481" s="204">
        <f t="shared" si="90"/>
        <v>200.72613333333331</v>
      </c>
      <c r="N481" s="311">
        <f t="shared" si="91"/>
        <v>80.290453333333318</v>
      </c>
      <c r="O481" s="319"/>
    </row>
    <row r="482" spans="1:15" ht="45" customHeight="1" x14ac:dyDescent="0.25">
      <c r="A482" s="195" t="s">
        <v>3304</v>
      </c>
      <c r="B482" s="201">
        <v>630</v>
      </c>
      <c r="C482" s="201" t="s">
        <v>3901</v>
      </c>
      <c r="D482" s="21" t="s">
        <v>3306</v>
      </c>
      <c r="E482" s="199">
        <v>45</v>
      </c>
      <c r="F482" s="199">
        <v>28</v>
      </c>
      <c r="G482" s="199">
        <v>22</v>
      </c>
      <c r="H482" s="204">
        <f t="shared" si="93"/>
        <v>20.817666666666668</v>
      </c>
      <c r="I482" s="204">
        <f t="shared" si="85"/>
        <v>3.3043915343915349</v>
      </c>
      <c r="J482" s="199">
        <v>45</v>
      </c>
      <c r="K482" s="199">
        <v>28</v>
      </c>
      <c r="L482" s="199">
        <v>22</v>
      </c>
      <c r="M482" s="204">
        <f t="shared" si="90"/>
        <v>20.817666666666668</v>
      </c>
      <c r="N482" s="311">
        <f t="shared" si="91"/>
        <v>3.3043915343915349</v>
      </c>
      <c r="O482" s="319"/>
    </row>
    <row r="483" spans="1:15" ht="15" customHeight="1" x14ac:dyDescent="0.25">
      <c r="A483" s="195" t="s">
        <v>3305</v>
      </c>
      <c r="B483" s="201">
        <v>630</v>
      </c>
      <c r="C483" s="201" t="s">
        <v>3901</v>
      </c>
      <c r="D483" s="21" t="s">
        <v>7</v>
      </c>
      <c r="E483" s="199">
        <v>8</v>
      </c>
      <c r="F483" s="199">
        <v>2</v>
      </c>
      <c r="G483" s="199">
        <v>3</v>
      </c>
      <c r="H483" s="204">
        <f t="shared" si="93"/>
        <v>2.8487333333333331</v>
      </c>
      <c r="I483" s="204">
        <f t="shared" si="85"/>
        <v>0.45217989417989413</v>
      </c>
      <c r="J483" s="199">
        <v>8</v>
      </c>
      <c r="K483" s="199">
        <v>2</v>
      </c>
      <c r="L483" s="199">
        <v>3</v>
      </c>
      <c r="M483" s="204">
        <f t="shared" si="90"/>
        <v>2.8487333333333331</v>
      </c>
      <c r="N483" s="311">
        <f t="shared" si="91"/>
        <v>0.45217989417989413</v>
      </c>
      <c r="O483" s="319"/>
    </row>
    <row r="484" spans="1:15" ht="60" customHeight="1" x14ac:dyDescent="0.25">
      <c r="A484" s="195" t="s">
        <v>1836</v>
      </c>
      <c r="B484" s="201">
        <v>400</v>
      </c>
      <c r="C484" s="201" t="s">
        <v>3901</v>
      </c>
      <c r="D484" s="13" t="s">
        <v>387</v>
      </c>
      <c r="E484" s="199">
        <v>248</v>
      </c>
      <c r="F484" s="199">
        <v>164</v>
      </c>
      <c r="G484" s="199">
        <v>226</v>
      </c>
      <c r="H484" s="204">
        <f t="shared" si="93"/>
        <v>139.80706666666666</v>
      </c>
      <c r="I484" s="204">
        <f t="shared" si="85"/>
        <v>34.951766666666664</v>
      </c>
      <c r="J484" s="199">
        <v>240</v>
      </c>
      <c r="K484" s="199">
        <v>161</v>
      </c>
      <c r="L484" s="199">
        <v>220</v>
      </c>
      <c r="M484" s="204">
        <f t="shared" si="90"/>
        <v>136.08179999999999</v>
      </c>
      <c r="N484" s="311">
        <f t="shared" si="91"/>
        <v>34.020449999999997</v>
      </c>
      <c r="O484" s="319"/>
    </row>
    <row r="485" spans="1:15" ht="15" customHeight="1" x14ac:dyDescent="0.25">
      <c r="A485" s="195" t="s">
        <v>1979</v>
      </c>
      <c r="B485" s="2">
        <v>400</v>
      </c>
      <c r="C485" s="201" t="s">
        <v>3901</v>
      </c>
      <c r="D485" s="21" t="s">
        <v>7</v>
      </c>
      <c r="E485" s="199">
        <v>378</v>
      </c>
      <c r="F485" s="199">
        <v>335</v>
      </c>
      <c r="G485" s="199">
        <v>331</v>
      </c>
      <c r="H485" s="204">
        <f t="shared" si="93"/>
        <v>228.77520000000001</v>
      </c>
      <c r="I485" s="204">
        <f t="shared" si="85"/>
        <v>57.193800000000003</v>
      </c>
      <c r="J485" s="199">
        <v>370</v>
      </c>
      <c r="K485" s="199">
        <v>330</v>
      </c>
      <c r="L485" s="199">
        <v>329</v>
      </c>
      <c r="M485" s="204">
        <f t="shared" si="90"/>
        <v>225.48820000000001</v>
      </c>
      <c r="N485" s="311">
        <f t="shared" si="91"/>
        <v>56.372050000000009</v>
      </c>
      <c r="O485" s="319"/>
    </row>
    <row r="486" spans="1:15" ht="30" customHeight="1" x14ac:dyDescent="0.25">
      <c r="A486" s="195" t="s">
        <v>2055</v>
      </c>
      <c r="B486" s="201">
        <v>630</v>
      </c>
      <c r="C486" s="201" t="s">
        <v>3901</v>
      </c>
      <c r="D486" s="13" t="s">
        <v>388</v>
      </c>
      <c r="E486" s="199">
        <v>169</v>
      </c>
      <c r="F486" s="199">
        <v>153</v>
      </c>
      <c r="G486" s="199">
        <v>180</v>
      </c>
      <c r="H486" s="204">
        <f t="shared" si="93"/>
        <v>110.00493333333334</v>
      </c>
      <c r="I486" s="204">
        <f t="shared" si="85"/>
        <v>17.461100529100531</v>
      </c>
      <c r="J486" s="199">
        <v>169</v>
      </c>
      <c r="K486" s="199">
        <v>153</v>
      </c>
      <c r="L486" s="199">
        <v>180</v>
      </c>
      <c r="M486" s="204">
        <f t="shared" si="90"/>
        <v>110.00493333333334</v>
      </c>
      <c r="N486" s="311">
        <f t="shared" si="91"/>
        <v>17.461100529100531</v>
      </c>
      <c r="O486" s="319"/>
    </row>
    <row r="487" spans="1:15" ht="30" customHeight="1" x14ac:dyDescent="0.25">
      <c r="A487" s="195" t="s">
        <v>2176</v>
      </c>
      <c r="B487" s="201">
        <v>630</v>
      </c>
      <c r="C487" s="201" t="s">
        <v>3901</v>
      </c>
      <c r="D487" s="13" t="s">
        <v>388</v>
      </c>
      <c r="E487" s="199">
        <v>212</v>
      </c>
      <c r="F487" s="199">
        <v>193</v>
      </c>
      <c r="G487" s="199">
        <v>162</v>
      </c>
      <c r="H487" s="204">
        <f t="shared" si="93"/>
        <v>124.24860000000001</v>
      </c>
      <c r="I487" s="204">
        <f t="shared" si="85"/>
        <v>19.722000000000001</v>
      </c>
      <c r="J487" s="199">
        <v>212</v>
      </c>
      <c r="K487" s="199">
        <v>193</v>
      </c>
      <c r="L487" s="199">
        <v>162</v>
      </c>
      <c r="M487" s="204">
        <f t="shared" si="90"/>
        <v>124.24860000000001</v>
      </c>
      <c r="N487" s="311">
        <f t="shared" si="91"/>
        <v>19.722000000000001</v>
      </c>
      <c r="O487" s="319"/>
    </row>
    <row r="488" spans="1:15" ht="15" customHeight="1" x14ac:dyDescent="0.25">
      <c r="A488" s="195" t="s">
        <v>2056</v>
      </c>
      <c r="B488" s="201">
        <v>400</v>
      </c>
      <c r="C488" s="201" t="s">
        <v>3901</v>
      </c>
      <c r="D488" s="13" t="s">
        <v>389</v>
      </c>
      <c r="E488" s="199">
        <v>83</v>
      </c>
      <c r="F488" s="199">
        <v>84</v>
      </c>
      <c r="G488" s="199">
        <v>63</v>
      </c>
      <c r="H488" s="204">
        <f t="shared" si="93"/>
        <v>50.400666666666673</v>
      </c>
      <c r="I488" s="204">
        <f t="shared" si="85"/>
        <v>12.600166666666668</v>
      </c>
      <c r="J488" s="199">
        <v>83</v>
      </c>
      <c r="K488" s="199">
        <v>84</v>
      </c>
      <c r="L488" s="199">
        <v>63</v>
      </c>
      <c r="M488" s="204">
        <f t="shared" si="90"/>
        <v>50.400666666666673</v>
      </c>
      <c r="N488" s="311">
        <f t="shared" si="91"/>
        <v>12.600166666666668</v>
      </c>
      <c r="O488" s="319"/>
    </row>
    <row r="489" spans="1:15" ht="15" customHeight="1" x14ac:dyDescent="0.25">
      <c r="A489" s="195" t="s">
        <v>2177</v>
      </c>
      <c r="B489" s="201">
        <v>400</v>
      </c>
      <c r="C489" s="201" t="s">
        <v>3901</v>
      </c>
      <c r="D489" s="21" t="s">
        <v>7</v>
      </c>
      <c r="E489" s="199">
        <v>131</v>
      </c>
      <c r="F489" s="199">
        <v>83</v>
      </c>
      <c r="G489" s="199">
        <v>70</v>
      </c>
      <c r="H489" s="204">
        <f t="shared" si="93"/>
        <v>62.233866666666671</v>
      </c>
      <c r="I489" s="204">
        <f t="shared" si="85"/>
        <v>15.558466666666668</v>
      </c>
      <c r="J489" s="199">
        <v>131</v>
      </c>
      <c r="K489" s="199">
        <v>83</v>
      </c>
      <c r="L489" s="199">
        <v>70</v>
      </c>
      <c r="M489" s="204">
        <f t="shared" si="90"/>
        <v>62.233866666666671</v>
      </c>
      <c r="N489" s="311">
        <f t="shared" si="91"/>
        <v>15.558466666666668</v>
      </c>
      <c r="O489" s="319"/>
    </row>
    <row r="490" spans="1:15" ht="30" customHeight="1" x14ac:dyDescent="0.25">
      <c r="A490" s="195" t="s">
        <v>1837</v>
      </c>
      <c r="B490" s="201">
        <v>630</v>
      </c>
      <c r="C490" s="201" t="s">
        <v>3901</v>
      </c>
      <c r="D490" s="13" t="s">
        <v>390</v>
      </c>
      <c r="E490" s="199">
        <v>38</v>
      </c>
      <c r="F490" s="199">
        <v>35</v>
      </c>
      <c r="G490" s="199">
        <v>61</v>
      </c>
      <c r="H490" s="204">
        <f t="shared" ref="H490:H493" si="94">(E490+F490+G490)/3*0.38*1.73</f>
        <v>29.363866666666667</v>
      </c>
      <c r="I490" s="204">
        <f t="shared" si="85"/>
        <v>4.6609312169312167</v>
      </c>
      <c r="J490" s="199">
        <v>38</v>
      </c>
      <c r="K490" s="199">
        <v>35</v>
      </c>
      <c r="L490" s="199">
        <v>61</v>
      </c>
      <c r="M490" s="204">
        <f t="shared" si="90"/>
        <v>29.363866666666667</v>
      </c>
      <c r="N490" s="311">
        <f t="shared" si="91"/>
        <v>4.6609312169312167</v>
      </c>
      <c r="O490" s="319"/>
    </row>
    <row r="491" spans="1:15" ht="15" customHeight="1" x14ac:dyDescent="0.25">
      <c r="A491" s="195" t="s">
        <v>1980</v>
      </c>
      <c r="B491" s="201">
        <v>630</v>
      </c>
      <c r="C491" s="201" t="s">
        <v>3901</v>
      </c>
      <c r="D491" s="21" t="s">
        <v>7</v>
      </c>
      <c r="E491" s="199">
        <v>122</v>
      </c>
      <c r="F491" s="199">
        <v>138</v>
      </c>
      <c r="G491" s="199">
        <v>97</v>
      </c>
      <c r="H491" s="204">
        <f t="shared" si="94"/>
        <v>78.230599999999995</v>
      </c>
      <c r="I491" s="204">
        <f t="shared" si="85"/>
        <v>12.417555555555555</v>
      </c>
      <c r="J491" s="199">
        <v>122</v>
      </c>
      <c r="K491" s="199">
        <v>138</v>
      </c>
      <c r="L491" s="199">
        <v>97</v>
      </c>
      <c r="M491" s="204">
        <f t="shared" si="90"/>
        <v>78.230599999999995</v>
      </c>
      <c r="N491" s="311">
        <f t="shared" si="91"/>
        <v>12.417555555555555</v>
      </c>
      <c r="O491" s="319"/>
    </row>
    <row r="492" spans="1:15" ht="15" customHeight="1" x14ac:dyDescent="0.25">
      <c r="A492" s="195" t="s">
        <v>3327</v>
      </c>
      <c r="B492" s="201">
        <v>400</v>
      </c>
      <c r="C492" s="201" t="s">
        <v>3901</v>
      </c>
      <c r="D492" s="21" t="s">
        <v>3329</v>
      </c>
      <c r="E492" s="199">
        <v>54</v>
      </c>
      <c r="F492" s="199">
        <v>47</v>
      </c>
      <c r="G492" s="199">
        <v>60</v>
      </c>
      <c r="H492" s="204">
        <f t="shared" si="94"/>
        <v>35.280466666666669</v>
      </c>
      <c r="I492" s="204">
        <f t="shared" si="85"/>
        <v>8.8201166666666673</v>
      </c>
      <c r="J492" s="199">
        <v>54</v>
      </c>
      <c r="K492" s="199">
        <v>47</v>
      </c>
      <c r="L492" s="199">
        <v>60</v>
      </c>
      <c r="M492" s="204">
        <f t="shared" si="90"/>
        <v>35.280466666666669</v>
      </c>
      <c r="N492" s="311">
        <f t="shared" si="91"/>
        <v>8.8201166666666673</v>
      </c>
      <c r="O492" s="319"/>
    </row>
    <row r="493" spans="1:15" ht="15" customHeight="1" x14ac:dyDescent="0.25">
      <c r="A493" s="195" t="s">
        <v>3328</v>
      </c>
      <c r="B493" s="201">
        <v>400</v>
      </c>
      <c r="C493" s="201" t="s">
        <v>3901</v>
      </c>
      <c r="D493" s="21" t="s">
        <v>7</v>
      </c>
      <c r="E493" s="199">
        <v>30</v>
      </c>
      <c r="F493" s="199">
        <v>15</v>
      </c>
      <c r="G493" s="199">
        <v>19</v>
      </c>
      <c r="H493" s="204">
        <f t="shared" si="94"/>
        <v>14.024533333333331</v>
      </c>
      <c r="I493" s="204">
        <f t="shared" si="85"/>
        <v>3.5061333333333327</v>
      </c>
      <c r="J493" s="199">
        <v>30</v>
      </c>
      <c r="K493" s="199">
        <v>15</v>
      </c>
      <c r="L493" s="199">
        <v>19</v>
      </c>
      <c r="M493" s="204">
        <f t="shared" si="90"/>
        <v>14.024533333333331</v>
      </c>
      <c r="N493" s="311">
        <f t="shared" si="91"/>
        <v>3.5061333333333327</v>
      </c>
      <c r="O493" s="319"/>
    </row>
    <row r="494" spans="1:15" ht="15" customHeight="1" x14ac:dyDescent="0.25">
      <c r="A494" s="195">
        <v>2446</v>
      </c>
      <c r="B494" s="201">
        <v>320</v>
      </c>
      <c r="C494" s="201" t="s">
        <v>3901</v>
      </c>
      <c r="D494" s="13" t="s">
        <v>227</v>
      </c>
      <c r="E494" s="199">
        <v>18</v>
      </c>
      <c r="F494" s="199">
        <v>38</v>
      </c>
      <c r="G494" s="199">
        <v>24</v>
      </c>
      <c r="H494" s="204">
        <f t="shared" ref="H494:H504" si="95">(E494+F494+G494)/3*0.38*1.73</f>
        <v>17.530666666666669</v>
      </c>
      <c r="I494" s="204">
        <f t="shared" si="85"/>
        <v>5.4783333333333335</v>
      </c>
      <c r="J494" s="199">
        <v>18</v>
      </c>
      <c r="K494" s="199">
        <v>38</v>
      </c>
      <c r="L494" s="199">
        <v>24</v>
      </c>
      <c r="M494" s="204">
        <f t="shared" si="90"/>
        <v>17.530666666666669</v>
      </c>
      <c r="N494" s="311">
        <f t="shared" si="91"/>
        <v>5.4783333333333335</v>
      </c>
      <c r="O494" s="319"/>
    </row>
    <row r="495" spans="1:15" ht="30" customHeight="1" x14ac:dyDescent="0.25">
      <c r="A495" s="195">
        <v>2447</v>
      </c>
      <c r="B495" s="201">
        <v>400</v>
      </c>
      <c r="C495" s="201" t="s">
        <v>3901</v>
      </c>
      <c r="D495" s="13" t="s">
        <v>391</v>
      </c>
      <c r="E495" s="199">
        <v>580</v>
      </c>
      <c r="F495" s="199">
        <v>460</v>
      </c>
      <c r="G495" s="199">
        <v>470</v>
      </c>
      <c r="H495" s="204">
        <f t="shared" si="95"/>
        <v>330.89133333333331</v>
      </c>
      <c r="I495" s="204">
        <f t="shared" si="85"/>
        <v>82.722833333333327</v>
      </c>
      <c r="J495" s="199">
        <v>580</v>
      </c>
      <c r="K495" s="199">
        <v>460</v>
      </c>
      <c r="L495" s="199">
        <v>470</v>
      </c>
      <c r="M495" s="204">
        <f t="shared" si="90"/>
        <v>330.89133333333331</v>
      </c>
      <c r="N495" s="311">
        <f t="shared" si="91"/>
        <v>82.722833333333327</v>
      </c>
      <c r="O495" s="319"/>
    </row>
    <row r="496" spans="1:15" ht="30" customHeight="1" x14ac:dyDescent="0.25">
      <c r="A496" s="195" t="s">
        <v>1838</v>
      </c>
      <c r="B496" s="201">
        <v>400</v>
      </c>
      <c r="C496" s="201" t="s">
        <v>3901</v>
      </c>
      <c r="D496" s="13" t="s">
        <v>392</v>
      </c>
      <c r="E496" s="199">
        <v>42</v>
      </c>
      <c r="F496" s="199">
        <v>12</v>
      </c>
      <c r="G496" s="199">
        <v>40</v>
      </c>
      <c r="H496" s="204">
        <f t="shared" si="95"/>
        <v>20.598533333333332</v>
      </c>
      <c r="I496" s="204">
        <f t="shared" si="85"/>
        <v>5.1496333333333331</v>
      </c>
      <c r="J496" s="199">
        <v>42</v>
      </c>
      <c r="K496" s="199">
        <v>12</v>
      </c>
      <c r="L496" s="199">
        <v>40</v>
      </c>
      <c r="M496" s="204">
        <f t="shared" si="90"/>
        <v>20.598533333333332</v>
      </c>
      <c r="N496" s="311">
        <f t="shared" si="91"/>
        <v>5.1496333333333331</v>
      </c>
      <c r="O496" s="319"/>
    </row>
    <row r="497" spans="1:15" ht="15" customHeight="1" x14ac:dyDescent="0.25">
      <c r="A497" s="195" t="s">
        <v>1981</v>
      </c>
      <c r="B497" s="201">
        <v>400</v>
      </c>
      <c r="C497" s="201" t="s">
        <v>3901</v>
      </c>
      <c r="D497" s="21" t="s">
        <v>7</v>
      </c>
      <c r="E497" s="199">
        <v>5</v>
      </c>
      <c r="F497" s="199">
        <v>9</v>
      </c>
      <c r="G497" s="199">
        <v>21</v>
      </c>
      <c r="H497" s="204">
        <f t="shared" si="95"/>
        <v>7.6696666666666671</v>
      </c>
      <c r="I497" s="204">
        <f t="shared" si="85"/>
        <v>1.917416666666667</v>
      </c>
      <c r="J497" s="199">
        <v>5</v>
      </c>
      <c r="K497" s="199">
        <v>9</v>
      </c>
      <c r="L497" s="199">
        <v>21</v>
      </c>
      <c r="M497" s="204">
        <f t="shared" si="90"/>
        <v>7.6696666666666671</v>
      </c>
      <c r="N497" s="311">
        <f t="shared" si="91"/>
        <v>1.917416666666667</v>
      </c>
      <c r="O497" s="319"/>
    </row>
    <row r="498" spans="1:15" ht="75" customHeight="1" x14ac:dyDescent="0.25">
      <c r="A498" s="195" t="s">
        <v>2057</v>
      </c>
      <c r="B498" s="201">
        <v>400</v>
      </c>
      <c r="C498" s="201" t="s">
        <v>3901</v>
      </c>
      <c r="D498" s="13" t="s">
        <v>393</v>
      </c>
      <c r="E498" s="199">
        <v>212</v>
      </c>
      <c r="F498" s="199">
        <v>219</v>
      </c>
      <c r="G498" s="199">
        <v>218</v>
      </c>
      <c r="H498" s="204">
        <f t="shared" si="95"/>
        <v>142.21753333333336</v>
      </c>
      <c r="I498" s="204">
        <f t="shared" si="85"/>
        <v>35.554383333333341</v>
      </c>
      <c r="J498" s="199">
        <v>212</v>
      </c>
      <c r="K498" s="199">
        <v>219</v>
      </c>
      <c r="L498" s="199">
        <v>218</v>
      </c>
      <c r="M498" s="204">
        <f t="shared" si="90"/>
        <v>142.21753333333336</v>
      </c>
      <c r="N498" s="311">
        <f t="shared" si="91"/>
        <v>35.554383333333341</v>
      </c>
      <c r="O498" s="319"/>
    </row>
    <row r="499" spans="1:15" ht="15" customHeight="1" x14ac:dyDescent="0.25">
      <c r="A499" s="195" t="s">
        <v>2178</v>
      </c>
      <c r="B499" s="201">
        <v>630</v>
      </c>
      <c r="C499" s="201" t="s">
        <v>3911</v>
      </c>
      <c r="D499" s="13" t="s">
        <v>394</v>
      </c>
      <c r="E499" s="199">
        <v>158</v>
      </c>
      <c r="F499" s="199">
        <v>210</v>
      </c>
      <c r="G499" s="199">
        <v>202</v>
      </c>
      <c r="H499" s="204">
        <f t="shared" si="95"/>
        <v>124.90600000000001</v>
      </c>
      <c r="I499" s="204">
        <f t="shared" si="85"/>
        <v>19.82634920634921</v>
      </c>
      <c r="J499" s="199">
        <v>158</v>
      </c>
      <c r="K499" s="199">
        <v>210</v>
      </c>
      <c r="L499" s="199">
        <v>202</v>
      </c>
      <c r="M499" s="204">
        <f t="shared" si="90"/>
        <v>124.90600000000001</v>
      </c>
      <c r="N499" s="311">
        <f t="shared" si="91"/>
        <v>19.82634920634921</v>
      </c>
      <c r="O499" s="319"/>
    </row>
    <row r="500" spans="1:15" ht="15" customHeight="1" x14ac:dyDescent="0.25">
      <c r="A500" s="195" t="s">
        <v>1708</v>
      </c>
      <c r="B500" s="201">
        <v>180</v>
      </c>
      <c r="C500" s="201" t="s">
        <v>3911</v>
      </c>
      <c r="D500" s="13" t="s">
        <v>227</v>
      </c>
      <c r="E500" s="199">
        <v>104</v>
      </c>
      <c r="F500" s="199">
        <v>205</v>
      </c>
      <c r="G500" s="199">
        <v>190</v>
      </c>
      <c r="H500" s="204">
        <f t="shared" si="95"/>
        <v>109.34753333333335</v>
      </c>
      <c r="I500" s="204">
        <f t="shared" si="85"/>
        <v>60.748629629629633</v>
      </c>
      <c r="J500" s="199">
        <v>73</v>
      </c>
      <c r="K500" s="199">
        <v>128</v>
      </c>
      <c r="L500" s="199">
        <v>123</v>
      </c>
      <c r="M500" s="204">
        <f t="shared" si="90"/>
        <v>70.999200000000002</v>
      </c>
      <c r="N500" s="311">
        <f t="shared" si="91"/>
        <v>39.444000000000003</v>
      </c>
      <c r="O500" s="319"/>
    </row>
    <row r="501" spans="1:15" ht="30" customHeight="1" x14ac:dyDescent="0.25">
      <c r="A501" s="195" t="s">
        <v>1839</v>
      </c>
      <c r="B501" s="201">
        <v>1000</v>
      </c>
      <c r="C501" s="201" t="s">
        <v>3905</v>
      </c>
      <c r="D501" s="13" t="s">
        <v>912</v>
      </c>
      <c r="E501" s="199">
        <v>40</v>
      </c>
      <c r="F501" s="199">
        <v>13</v>
      </c>
      <c r="G501" s="199">
        <v>60</v>
      </c>
      <c r="H501" s="204">
        <f t="shared" si="95"/>
        <v>24.762066666666666</v>
      </c>
      <c r="I501" s="204">
        <f t="shared" si="85"/>
        <v>2.4762066666666667</v>
      </c>
      <c r="J501" s="199">
        <v>212</v>
      </c>
      <c r="K501" s="199">
        <v>214</v>
      </c>
      <c r="L501" s="199">
        <v>212</v>
      </c>
      <c r="M501" s="204">
        <f t="shared" si="90"/>
        <v>139.80706666666666</v>
      </c>
      <c r="N501" s="311">
        <f t="shared" si="91"/>
        <v>13.980706666666665</v>
      </c>
      <c r="O501" s="319"/>
    </row>
    <row r="502" spans="1:15" ht="15" customHeight="1" x14ac:dyDescent="0.25">
      <c r="A502" s="195" t="s">
        <v>1982</v>
      </c>
      <c r="B502" s="201">
        <v>1000</v>
      </c>
      <c r="C502" s="201" t="s">
        <v>3905</v>
      </c>
      <c r="D502" s="21" t="s">
        <v>7</v>
      </c>
      <c r="E502" s="199">
        <v>175</v>
      </c>
      <c r="F502" s="199">
        <v>159</v>
      </c>
      <c r="G502" s="199">
        <v>102</v>
      </c>
      <c r="H502" s="204">
        <f t="shared" si="95"/>
        <v>95.542133333333339</v>
      </c>
      <c r="I502" s="204">
        <f t="shared" si="85"/>
        <v>9.5542133333333332</v>
      </c>
      <c r="J502" s="199">
        <v>215</v>
      </c>
      <c r="K502" s="199">
        <v>215</v>
      </c>
      <c r="L502" s="199">
        <v>217</v>
      </c>
      <c r="M502" s="204">
        <f t="shared" si="90"/>
        <v>141.77926666666667</v>
      </c>
      <c r="N502" s="311">
        <f t="shared" si="91"/>
        <v>14.177926666666668</v>
      </c>
      <c r="O502" s="319"/>
    </row>
    <row r="503" spans="1:15" ht="75" customHeight="1" x14ac:dyDescent="0.25">
      <c r="A503" s="195" t="s">
        <v>2058</v>
      </c>
      <c r="B503" s="201">
        <v>400</v>
      </c>
      <c r="C503" s="201" t="s">
        <v>3901</v>
      </c>
      <c r="D503" s="13" t="s">
        <v>395</v>
      </c>
      <c r="E503" s="199">
        <v>142</v>
      </c>
      <c r="F503" s="199">
        <v>125</v>
      </c>
      <c r="G503" s="199">
        <v>128</v>
      </c>
      <c r="H503" s="204">
        <f t="shared" si="95"/>
        <v>86.557666666666663</v>
      </c>
      <c r="I503" s="204">
        <f t="shared" si="85"/>
        <v>21.639416666666666</v>
      </c>
      <c r="J503" s="199">
        <v>262</v>
      </c>
      <c r="K503" s="199">
        <v>110</v>
      </c>
      <c r="L503" s="199">
        <v>157</v>
      </c>
      <c r="M503" s="204">
        <f t="shared" si="90"/>
        <v>115.92153333333334</v>
      </c>
      <c r="N503" s="311">
        <f t="shared" si="91"/>
        <v>28.980383333333336</v>
      </c>
      <c r="O503" s="319"/>
    </row>
    <row r="504" spans="1:15" ht="15" customHeight="1" x14ac:dyDescent="0.25">
      <c r="A504" s="195" t="s">
        <v>2179</v>
      </c>
      <c r="B504" s="201">
        <v>400</v>
      </c>
      <c r="C504" s="201" t="s">
        <v>3901</v>
      </c>
      <c r="D504" s="21" t="s">
        <v>7</v>
      </c>
      <c r="E504" s="199">
        <v>106</v>
      </c>
      <c r="F504" s="199">
        <v>120</v>
      </c>
      <c r="G504" s="199">
        <v>90</v>
      </c>
      <c r="H504" s="204">
        <f t="shared" si="95"/>
        <v>69.246133333333333</v>
      </c>
      <c r="I504" s="204">
        <f t="shared" si="85"/>
        <v>17.311533333333333</v>
      </c>
      <c r="J504" s="199">
        <v>131</v>
      </c>
      <c r="K504" s="199">
        <v>149</v>
      </c>
      <c r="L504" s="199">
        <v>140</v>
      </c>
      <c r="M504" s="204">
        <f t="shared" si="90"/>
        <v>92.036000000000001</v>
      </c>
      <c r="N504" s="311">
        <f t="shared" si="91"/>
        <v>23.009</v>
      </c>
      <c r="O504" s="319"/>
    </row>
    <row r="505" spans="1:15" ht="15" customHeight="1" x14ac:dyDescent="0.25">
      <c r="A505" s="195">
        <v>2455</v>
      </c>
      <c r="B505" s="201">
        <v>400</v>
      </c>
      <c r="C505" s="201" t="s">
        <v>3901</v>
      </c>
      <c r="D505" s="13" t="s">
        <v>227</v>
      </c>
      <c r="E505" s="199">
        <v>164</v>
      </c>
      <c r="F505" s="199">
        <v>240</v>
      </c>
      <c r="G505" s="199">
        <v>186</v>
      </c>
      <c r="H505" s="204">
        <f t="shared" ref="H505:H507" si="96">(E505+F505+G505)/3*0.38*1.73</f>
        <v>129.28866666666667</v>
      </c>
      <c r="I505" s="204">
        <f t="shared" si="85"/>
        <v>32.322166666666668</v>
      </c>
      <c r="J505" s="199">
        <v>164</v>
      </c>
      <c r="K505" s="199">
        <v>240</v>
      </c>
      <c r="L505" s="199">
        <v>186</v>
      </c>
      <c r="M505" s="204">
        <f t="shared" si="90"/>
        <v>129.28866666666667</v>
      </c>
      <c r="N505" s="311">
        <f t="shared" si="91"/>
        <v>32.322166666666668</v>
      </c>
      <c r="O505" s="319"/>
    </row>
    <row r="506" spans="1:15" ht="45" customHeight="1" x14ac:dyDescent="0.25">
      <c r="A506" s="195" t="s">
        <v>1840</v>
      </c>
      <c r="B506" s="201">
        <v>400</v>
      </c>
      <c r="C506" s="201" t="s">
        <v>3901</v>
      </c>
      <c r="D506" s="13" t="s">
        <v>737</v>
      </c>
      <c r="E506" s="199">
        <v>15</v>
      </c>
      <c r="F506" s="199">
        <v>10</v>
      </c>
      <c r="G506" s="199">
        <v>18</v>
      </c>
      <c r="H506" s="204">
        <f t="shared" si="96"/>
        <v>9.4227333333333334</v>
      </c>
      <c r="I506" s="204">
        <f t="shared" si="85"/>
        <v>2.3556833333333334</v>
      </c>
      <c r="J506" s="199">
        <v>15</v>
      </c>
      <c r="K506" s="199">
        <v>10</v>
      </c>
      <c r="L506" s="199">
        <v>18</v>
      </c>
      <c r="M506" s="204">
        <f t="shared" si="90"/>
        <v>9.4227333333333334</v>
      </c>
      <c r="N506" s="311">
        <f t="shared" si="91"/>
        <v>2.3556833333333334</v>
      </c>
      <c r="O506" s="319"/>
    </row>
    <row r="507" spans="1:15" ht="15" customHeight="1" x14ac:dyDescent="0.25">
      <c r="A507" s="195" t="s">
        <v>1983</v>
      </c>
      <c r="B507" s="201">
        <v>400</v>
      </c>
      <c r="C507" s="201" t="s">
        <v>3901</v>
      </c>
      <c r="D507" s="21" t="s">
        <v>7</v>
      </c>
      <c r="E507" s="199">
        <v>77</v>
      </c>
      <c r="F507" s="199">
        <v>58</v>
      </c>
      <c r="G507" s="199">
        <v>35</v>
      </c>
      <c r="H507" s="204">
        <f t="shared" si="96"/>
        <v>37.252666666666663</v>
      </c>
      <c r="I507" s="204">
        <f t="shared" si="85"/>
        <v>9.3131666666666657</v>
      </c>
      <c r="J507" s="199">
        <v>77</v>
      </c>
      <c r="K507" s="199">
        <v>58</v>
      </c>
      <c r="L507" s="199">
        <v>35</v>
      </c>
      <c r="M507" s="204">
        <f t="shared" si="90"/>
        <v>37.252666666666663</v>
      </c>
      <c r="N507" s="311">
        <f t="shared" si="91"/>
        <v>9.3131666666666657</v>
      </c>
      <c r="O507" s="319"/>
    </row>
    <row r="508" spans="1:15" ht="15" customHeight="1" x14ac:dyDescent="0.25">
      <c r="A508" s="195" t="s">
        <v>1709</v>
      </c>
      <c r="B508" s="201">
        <v>320</v>
      </c>
      <c r="C508" s="201" t="s">
        <v>3911</v>
      </c>
      <c r="D508" s="13" t="s">
        <v>396</v>
      </c>
      <c r="E508" s="199">
        <v>55</v>
      </c>
      <c r="F508" s="199">
        <v>60</v>
      </c>
      <c r="G508" s="199">
        <v>58</v>
      </c>
      <c r="H508" s="204">
        <f>(E508+F508+G508)/3*0.22*1.73</f>
        <v>21.947933333333332</v>
      </c>
      <c r="I508" s="204">
        <f t="shared" si="85"/>
        <v>6.8587291666666665</v>
      </c>
      <c r="J508" s="199">
        <v>55</v>
      </c>
      <c r="K508" s="199">
        <v>60</v>
      </c>
      <c r="L508" s="199">
        <v>58</v>
      </c>
      <c r="M508" s="204">
        <f t="shared" si="90"/>
        <v>37.910066666666665</v>
      </c>
      <c r="N508" s="311">
        <f t="shared" si="91"/>
        <v>11.846895833333333</v>
      </c>
      <c r="O508" s="319"/>
    </row>
    <row r="509" spans="1:15" ht="15" customHeight="1" x14ac:dyDescent="0.25">
      <c r="A509" s="195" t="s">
        <v>1841</v>
      </c>
      <c r="B509" s="201">
        <v>400</v>
      </c>
      <c r="C509" s="201" t="s">
        <v>3901</v>
      </c>
      <c r="D509" s="13" t="s">
        <v>227</v>
      </c>
      <c r="E509" s="199">
        <v>75</v>
      </c>
      <c r="F509" s="199">
        <v>98</v>
      </c>
      <c r="G509" s="199">
        <v>70</v>
      </c>
      <c r="H509" s="204">
        <f>(E509+F509+G509)/3*0.38*1.73</f>
        <v>53.249400000000001</v>
      </c>
      <c r="I509" s="204">
        <f t="shared" si="85"/>
        <v>13.31235</v>
      </c>
      <c r="J509" s="199">
        <v>75</v>
      </c>
      <c r="K509" s="199">
        <v>98</v>
      </c>
      <c r="L509" s="199">
        <v>70</v>
      </c>
      <c r="M509" s="204">
        <f t="shared" si="90"/>
        <v>53.249400000000001</v>
      </c>
      <c r="N509" s="311">
        <f t="shared" si="91"/>
        <v>13.31235</v>
      </c>
      <c r="O509" s="319"/>
    </row>
    <row r="510" spans="1:15" ht="15" customHeight="1" x14ac:dyDescent="0.25">
      <c r="A510" s="195" t="s">
        <v>2021</v>
      </c>
      <c r="B510" s="201">
        <v>400</v>
      </c>
      <c r="C510" s="201" t="s">
        <v>3911</v>
      </c>
      <c r="D510" s="13" t="s">
        <v>227</v>
      </c>
      <c r="E510" s="199">
        <v>140</v>
      </c>
      <c r="F510" s="199">
        <v>210</v>
      </c>
      <c r="G510" s="199">
        <v>220</v>
      </c>
      <c r="H510" s="204">
        <f>(E510+F510+G510)/3*0.22*1.73</f>
        <v>72.313999999999993</v>
      </c>
      <c r="I510" s="204">
        <f t="shared" si="85"/>
        <v>18.078499999999998</v>
      </c>
      <c r="J510" s="199">
        <v>140</v>
      </c>
      <c r="K510" s="199">
        <v>210</v>
      </c>
      <c r="L510" s="199">
        <v>220</v>
      </c>
      <c r="M510" s="204">
        <f t="shared" si="90"/>
        <v>124.90600000000001</v>
      </c>
      <c r="N510" s="311">
        <f t="shared" si="91"/>
        <v>31.226500000000001</v>
      </c>
      <c r="O510" s="319"/>
    </row>
    <row r="511" spans="1:15" ht="15" customHeight="1" x14ac:dyDescent="0.25">
      <c r="A511" s="195" t="s">
        <v>3145</v>
      </c>
      <c r="B511" s="201">
        <v>400</v>
      </c>
      <c r="C511" s="201" t="s">
        <v>3901</v>
      </c>
      <c r="D511" s="13" t="s">
        <v>397</v>
      </c>
      <c r="E511" s="199">
        <v>51</v>
      </c>
      <c r="F511" s="199">
        <v>27</v>
      </c>
      <c r="G511" s="199">
        <v>42</v>
      </c>
      <c r="H511" s="204">
        <f t="shared" ref="H511:H516" si="97">(E511+F511+G511)/3*0.38*1.73</f>
        <v>26.295999999999999</v>
      </c>
      <c r="I511" s="204">
        <f t="shared" ref="I511:I574" si="98">H511/B511*100</f>
        <v>6.573999999999999</v>
      </c>
      <c r="J511" s="199">
        <v>51</v>
      </c>
      <c r="K511" s="199">
        <v>27</v>
      </c>
      <c r="L511" s="199">
        <v>42</v>
      </c>
      <c r="M511" s="204">
        <f t="shared" si="90"/>
        <v>26.295999999999999</v>
      </c>
      <c r="N511" s="311">
        <f t="shared" si="91"/>
        <v>6.573999999999999</v>
      </c>
      <c r="O511" s="319"/>
    </row>
    <row r="512" spans="1:15" ht="15" customHeight="1" x14ac:dyDescent="0.25">
      <c r="A512" s="195" t="s">
        <v>3146</v>
      </c>
      <c r="B512" s="201">
        <v>320</v>
      </c>
      <c r="C512" s="201" t="s">
        <v>3901</v>
      </c>
      <c r="D512" s="21" t="s">
        <v>7</v>
      </c>
      <c r="E512" s="199">
        <v>52</v>
      </c>
      <c r="F512" s="199">
        <v>107</v>
      </c>
      <c r="G512" s="199">
        <v>94</v>
      </c>
      <c r="H512" s="204">
        <f t="shared" si="97"/>
        <v>55.440733333333334</v>
      </c>
      <c r="I512" s="204">
        <f t="shared" si="98"/>
        <v>17.325229166666666</v>
      </c>
      <c r="J512" s="199">
        <v>52</v>
      </c>
      <c r="K512" s="199">
        <v>107</v>
      </c>
      <c r="L512" s="199">
        <v>94</v>
      </c>
      <c r="M512" s="204">
        <f t="shared" si="90"/>
        <v>55.440733333333334</v>
      </c>
      <c r="N512" s="311">
        <f t="shared" si="91"/>
        <v>17.325229166666666</v>
      </c>
      <c r="O512" s="319"/>
    </row>
    <row r="513" spans="1:15" ht="60" customHeight="1" x14ac:dyDescent="0.25">
      <c r="A513" s="195" t="s">
        <v>1842</v>
      </c>
      <c r="B513" s="201">
        <v>315</v>
      </c>
      <c r="C513" s="201" t="s">
        <v>3901</v>
      </c>
      <c r="D513" s="13" t="s">
        <v>654</v>
      </c>
      <c r="E513" s="199">
        <v>118</v>
      </c>
      <c r="F513" s="199">
        <v>187</v>
      </c>
      <c r="G513" s="199">
        <v>102</v>
      </c>
      <c r="H513" s="204">
        <f t="shared" si="97"/>
        <v>89.187266666666659</v>
      </c>
      <c r="I513" s="204">
        <f t="shared" si="98"/>
        <v>28.313417989417989</v>
      </c>
      <c r="J513" s="199">
        <v>118</v>
      </c>
      <c r="K513" s="199">
        <v>187</v>
      </c>
      <c r="L513" s="199">
        <v>102</v>
      </c>
      <c r="M513" s="204">
        <f t="shared" si="90"/>
        <v>89.187266666666659</v>
      </c>
      <c r="N513" s="311">
        <f t="shared" si="91"/>
        <v>28.313417989417989</v>
      </c>
      <c r="O513" s="319"/>
    </row>
    <row r="514" spans="1:15" ht="15" customHeight="1" x14ac:dyDescent="0.25">
      <c r="A514" s="195" t="s">
        <v>1984</v>
      </c>
      <c r="B514" s="201">
        <v>315</v>
      </c>
      <c r="C514" s="201" t="s">
        <v>3901</v>
      </c>
      <c r="D514" s="21" t="s">
        <v>7</v>
      </c>
      <c r="E514" s="199">
        <v>147</v>
      </c>
      <c r="F514" s="199">
        <v>189</v>
      </c>
      <c r="G514" s="199">
        <v>162</v>
      </c>
      <c r="H514" s="204">
        <f t="shared" si="97"/>
        <v>109.1284</v>
      </c>
      <c r="I514" s="204">
        <f t="shared" si="98"/>
        <v>34.643936507936509</v>
      </c>
      <c r="J514" s="199">
        <v>147</v>
      </c>
      <c r="K514" s="199">
        <v>189</v>
      </c>
      <c r="L514" s="199">
        <v>162</v>
      </c>
      <c r="M514" s="204">
        <f t="shared" si="90"/>
        <v>109.1284</v>
      </c>
      <c r="N514" s="311">
        <f t="shared" si="91"/>
        <v>34.643936507936509</v>
      </c>
      <c r="O514" s="319"/>
    </row>
    <row r="515" spans="1:15" ht="63.75" customHeight="1" x14ac:dyDescent="0.25">
      <c r="A515" s="195">
        <v>2461</v>
      </c>
      <c r="B515" s="201">
        <v>250</v>
      </c>
      <c r="C515" s="201" t="s">
        <v>3901</v>
      </c>
      <c r="D515" s="13" t="s">
        <v>738</v>
      </c>
      <c r="E515" s="199">
        <v>240</v>
      </c>
      <c r="F515" s="199">
        <v>240</v>
      </c>
      <c r="G515" s="199">
        <v>203</v>
      </c>
      <c r="H515" s="204">
        <f t="shared" si="97"/>
        <v>149.66806666666668</v>
      </c>
      <c r="I515" s="204">
        <f t="shared" si="98"/>
        <v>59.867226666666674</v>
      </c>
      <c r="J515" s="199">
        <v>167</v>
      </c>
      <c r="K515" s="199">
        <v>205</v>
      </c>
      <c r="L515" s="199">
        <v>153</v>
      </c>
      <c r="M515" s="204">
        <f t="shared" si="90"/>
        <v>115.045</v>
      </c>
      <c r="N515" s="311">
        <f t="shared" si="91"/>
        <v>46.018000000000001</v>
      </c>
      <c r="O515" s="319"/>
    </row>
    <row r="516" spans="1:15" ht="15" customHeight="1" x14ac:dyDescent="0.25">
      <c r="A516" s="195">
        <v>2462</v>
      </c>
      <c r="B516" s="201">
        <v>400</v>
      </c>
      <c r="C516" s="201" t="s">
        <v>3901</v>
      </c>
      <c r="D516" s="13" t="s">
        <v>398</v>
      </c>
      <c r="E516" s="199">
        <v>53</v>
      </c>
      <c r="F516" s="199">
        <v>113</v>
      </c>
      <c r="G516" s="199">
        <v>85</v>
      </c>
      <c r="H516" s="204">
        <f t="shared" si="97"/>
        <v>55.00246666666667</v>
      </c>
      <c r="I516" s="204">
        <f t="shared" si="98"/>
        <v>13.750616666666668</v>
      </c>
      <c r="J516" s="199">
        <v>119</v>
      </c>
      <c r="K516" s="199">
        <v>161</v>
      </c>
      <c r="L516" s="199">
        <v>151</v>
      </c>
      <c r="M516" s="204">
        <f t="shared" si="90"/>
        <v>94.446466666666666</v>
      </c>
      <c r="N516" s="311">
        <f t="shared" si="91"/>
        <v>23.611616666666666</v>
      </c>
      <c r="O516" s="319"/>
    </row>
    <row r="517" spans="1:15" ht="30" customHeight="1" x14ac:dyDescent="0.25">
      <c r="A517" s="195" t="s">
        <v>1710</v>
      </c>
      <c r="B517" s="201">
        <v>630</v>
      </c>
      <c r="C517" s="201" t="s">
        <v>3911</v>
      </c>
      <c r="D517" s="13" t="s">
        <v>399</v>
      </c>
      <c r="E517" s="199">
        <v>378</v>
      </c>
      <c r="F517" s="199">
        <v>302</v>
      </c>
      <c r="G517" s="199">
        <v>266</v>
      </c>
      <c r="H517" s="204">
        <f>(E517+F517+G517)/3*0.22*1.73</f>
        <v>120.01586666666667</v>
      </c>
      <c r="I517" s="204">
        <f t="shared" si="98"/>
        <v>19.050137566137565</v>
      </c>
      <c r="J517" s="199">
        <v>378</v>
      </c>
      <c r="K517" s="199">
        <v>302</v>
      </c>
      <c r="L517" s="199">
        <v>266</v>
      </c>
      <c r="M517" s="204">
        <f t="shared" ref="M517:M580" si="99">(J517+K517+L517)/3*0.38*1.73</f>
        <v>207.30013333333332</v>
      </c>
      <c r="N517" s="311">
        <f t="shared" ref="N517:N580" si="100">M517/B517*100</f>
        <v>32.904783068783068</v>
      </c>
      <c r="O517" s="319"/>
    </row>
    <row r="518" spans="1:15" ht="139.5" customHeight="1" x14ac:dyDescent="0.25">
      <c r="A518" s="195">
        <v>2464</v>
      </c>
      <c r="B518" s="201">
        <v>630</v>
      </c>
      <c r="C518" s="201" t="s">
        <v>3901</v>
      </c>
      <c r="D518" s="13" t="s">
        <v>655</v>
      </c>
      <c r="E518" s="199">
        <v>271</v>
      </c>
      <c r="F518" s="199">
        <v>174</v>
      </c>
      <c r="G518" s="199">
        <v>170</v>
      </c>
      <c r="H518" s="204">
        <f>(E518+F518+G518)/3*0.38*1.73</f>
        <v>134.767</v>
      </c>
      <c r="I518" s="204">
        <f t="shared" si="98"/>
        <v>21.3915873015873</v>
      </c>
      <c r="J518" s="199">
        <v>283</v>
      </c>
      <c r="K518" s="199">
        <v>199</v>
      </c>
      <c r="L518" s="199">
        <v>222</v>
      </c>
      <c r="M518" s="204">
        <f t="shared" si="99"/>
        <v>154.26986666666667</v>
      </c>
      <c r="N518" s="311">
        <f t="shared" si="100"/>
        <v>24.487280423280424</v>
      </c>
      <c r="O518" s="319"/>
    </row>
    <row r="519" spans="1:15" x14ac:dyDescent="0.25">
      <c r="A519" s="195" t="s">
        <v>1711</v>
      </c>
      <c r="B519" s="201">
        <v>180</v>
      </c>
      <c r="C519" s="201" t="s">
        <v>3911</v>
      </c>
      <c r="D519" s="13" t="s">
        <v>227</v>
      </c>
      <c r="E519" s="199">
        <v>137</v>
      </c>
      <c r="F519" s="199">
        <v>104</v>
      </c>
      <c r="G519" s="199">
        <v>82</v>
      </c>
      <c r="H519" s="204">
        <f>(E519+F519+G519)/3*0.22*1.73</f>
        <v>40.977933333333333</v>
      </c>
      <c r="I519" s="204">
        <f t="shared" si="98"/>
        <v>22.765518518518519</v>
      </c>
      <c r="J519" s="199">
        <v>137</v>
      </c>
      <c r="K519" s="199">
        <v>104</v>
      </c>
      <c r="L519" s="199">
        <v>82</v>
      </c>
      <c r="M519" s="204">
        <f t="shared" si="99"/>
        <v>70.78006666666667</v>
      </c>
      <c r="N519" s="311">
        <f t="shared" si="100"/>
        <v>39.322259259259262</v>
      </c>
      <c r="O519" s="319"/>
    </row>
    <row r="520" spans="1:15" ht="15" customHeight="1" x14ac:dyDescent="0.25">
      <c r="A520" s="195">
        <v>2466</v>
      </c>
      <c r="B520" s="201">
        <v>250</v>
      </c>
      <c r="C520" s="201" t="s">
        <v>3901</v>
      </c>
      <c r="D520" s="13" t="s">
        <v>227</v>
      </c>
      <c r="E520" s="199">
        <v>51</v>
      </c>
      <c r="F520" s="199">
        <v>27</v>
      </c>
      <c r="G520" s="199">
        <v>79</v>
      </c>
      <c r="H520" s="204">
        <f>(E520+F520+G520)/3*0.38*1.73</f>
        <v>34.403933333333335</v>
      </c>
      <c r="I520" s="204">
        <f t="shared" si="98"/>
        <v>13.761573333333335</v>
      </c>
      <c r="J520" s="199">
        <v>51</v>
      </c>
      <c r="K520" s="199">
        <v>27</v>
      </c>
      <c r="L520" s="199">
        <v>79</v>
      </c>
      <c r="M520" s="204">
        <f t="shared" si="99"/>
        <v>34.403933333333335</v>
      </c>
      <c r="N520" s="311">
        <f t="shared" si="100"/>
        <v>13.761573333333335</v>
      </c>
      <c r="O520" s="319"/>
    </row>
    <row r="521" spans="1:15" ht="15" customHeight="1" x14ac:dyDescent="0.25">
      <c r="A521" s="195">
        <v>2467</v>
      </c>
      <c r="B521" s="201">
        <v>180</v>
      </c>
      <c r="C521" s="201" t="s">
        <v>3901</v>
      </c>
      <c r="D521" s="13" t="s">
        <v>227</v>
      </c>
      <c r="E521" s="199">
        <v>57</v>
      </c>
      <c r="F521" s="199">
        <v>123</v>
      </c>
      <c r="G521" s="199">
        <v>62</v>
      </c>
      <c r="H521" s="204">
        <f>(E521+F521+G521)/3*0.38*1.73</f>
        <v>53.03026666666667</v>
      </c>
      <c r="I521" s="204">
        <f t="shared" si="98"/>
        <v>29.461259259259258</v>
      </c>
      <c r="J521" s="199">
        <v>57</v>
      </c>
      <c r="K521" s="199">
        <v>123</v>
      </c>
      <c r="L521" s="199">
        <v>62</v>
      </c>
      <c r="M521" s="204">
        <f t="shared" si="99"/>
        <v>53.03026666666667</v>
      </c>
      <c r="N521" s="311">
        <f t="shared" si="100"/>
        <v>29.461259259259258</v>
      </c>
      <c r="O521" s="319"/>
    </row>
    <row r="522" spans="1:15" ht="15" customHeight="1" x14ac:dyDescent="0.25">
      <c r="A522" s="195" t="s">
        <v>1712</v>
      </c>
      <c r="B522" s="201">
        <v>250</v>
      </c>
      <c r="C522" s="201" t="s">
        <v>3911</v>
      </c>
      <c r="D522" s="13" t="s">
        <v>227</v>
      </c>
      <c r="E522" s="199">
        <v>287</v>
      </c>
      <c r="F522" s="199">
        <v>320</v>
      </c>
      <c r="G522" s="199">
        <v>326</v>
      </c>
      <c r="H522" s="204">
        <f>(E522+F522+G522)/3*0.22*1.73</f>
        <v>118.36660000000001</v>
      </c>
      <c r="I522" s="204">
        <f t="shared" si="98"/>
        <v>47.346640000000001</v>
      </c>
      <c r="J522" s="199">
        <v>287</v>
      </c>
      <c r="K522" s="199">
        <v>320</v>
      </c>
      <c r="L522" s="199">
        <v>326</v>
      </c>
      <c r="M522" s="204">
        <f t="shared" si="99"/>
        <v>204.45140000000001</v>
      </c>
      <c r="N522" s="311">
        <f t="shared" si="100"/>
        <v>81.780560000000008</v>
      </c>
      <c r="O522" s="319"/>
    </row>
    <row r="523" spans="1:15" ht="30" customHeight="1" x14ac:dyDescent="0.25">
      <c r="A523" s="195" t="s">
        <v>2059</v>
      </c>
      <c r="B523" s="201">
        <v>630</v>
      </c>
      <c r="C523" s="201" t="s">
        <v>3901</v>
      </c>
      <c r="D523" s="13" t="s">
        <v>400</v>
      </c>
      <c r="E523" s="199">
        <v>96</v>
      </c>
      <c r="F523" s="199">
        <v>114</v>
      </c>
      <c r="G523" s="199">
        <v>123</v>
      </c>
      <c r="H523" s="204">
        <f t="shared" ref="H523:H528" si="101">(E523+F523+G523)/3*0.38*1.73</f>
        <v>72.971400000000003</v>
      </c>
      <c r="I523" s="204">
        <f t="shared" si="98"/>
        <v>11.582761904761906</v>
      </c>
      <c r="J523" s="199">
        <v>96</v>
      </c>
      <c r="K523" s="199">
        <v>114</v>
      </c>
      <c r="L523" s="199">
        <v>123</v>
      </c>
      <c r="M523" s="204">
        <f t="shared" si="99"/>
        <v>72.971400000000003</v>
      </c>
      <c r="N523" s="311">
        <f t="shared" si="100"/>
        <v>11.582761904761906</v>
      </c>
      <c r="O523" s="319"/>
    </row>
    <row r="524" spans="1:15" ht="30" customHeight="1" x14ac:dyDescent="0.25">
      <c r="A524" s="195" t="s">
        <v>2180</v>
      </c>
      <c r="B524" s="201">
        <v>630</v>
      </c>
      <c r="C524" s="201" t="s">
        <v>3901</v>
      </c>
      <c r="D524" s="13" t="s">
        <v>400</v>
      </c>
      <c r="E524" s="199">
        <v>57</v>
      </c>
      <c r="F524" s="199">
        <v>123</v>
      </c>
      <c r="G524" s="199">
        <v>62</v>
      </c>
      <c r="H524" s="204">
        <f t="shared" si="101"/>
        <v>53.03026666666667</v>
      </c>
      <c r="I524" s="204">
        <f t="shared" si="98"/>
        <v>8.4175026455026458</v>
      </c>
      <c r="J524" s="199">
        <v>57</v>
      </c>
      <c r="K524" s="199">
        <v>123</v>
      </c>
      <c r="L524" s="199">
        <v>62</v>
      </c>
      <c r="M524" s="204">
        <f t="shared" si="99"/>
        <v>53.03026666666667</v>
      </c>
      <c r="N524" s="311">
        <f t="shared" si="100"/>
        <v>8.4175026455026458</v>
      </c>
      <c r="O524" s="319"/>
    </row>
    <row r="525" spans="1:15" ht="105" customHeight="1" x14ac:dyDescent="0.25">
      <c r="A525" s="195" t="s">
        <v>3149</v>
      </c>
      <c r="B525" s="201">
        <v>400</v>
      </c>
      <c r="C525" s="201" t="s">
        <v>3901</v>
      </c>
      <c r="D525" s="13" t="s">
        <v>656</v>
      </c>
      <c r="E525" s="199">
        <v>37</v>
      </c>
      <c r="F525" s="199">
        <v>39</v>
      </c>
      <c r="G525" s="199">
        <v>28</v>
      </c>
      <c r="H525" s="204">
        <f t="shared" si="101"/>
        <v>22.789866666666665</v>
      </c>
      <c r="I525" s="204">
        <f t="shared" si="98"/>
        <v>5.6974666666666662</v>
      </c>
      <c r="J525" s="199">
        <v>37</v>
      </c>
      <c r="K525" s="199">
        <v>39</v>
      </c>
      <c r="L525" s="199">
        <v>28</v>
      </c>
      <c r="M525" s="204">
        <f t="shared" si="99"/>
        <v>22.789866666666665</v>
      </c>
      <c r="N525" s="311">
        <f t="shared" si="100"/>
        <v>5.6974666666666662</v>
      </c>
      <c r="O525" s="319"/>
    </row>
    <row r="526" spans="1:15" ht="15" customHeight="1" x14ac:dyDescent="0.25">
      <c r="A526" s="195" t="s">
        <v>3150</v>
      </c>
      <c r="B526" s="201">
        <v>400</v>
      </c>
      <c r="C526" s="201" t="s">
        <v>3901</v>
      </c>
      <c r="D526" s="21" t="s">
        <v>7</v>
      </c>
      <c r="E526" s="199">
        <v>27</v>
      </c>
      <c r="F526" s="199">
        <v>26</v>
      </c>
      <c r="G526" s="199">
        <v>15</v>
      </c>
      <c r="H526" s="204">
        <f t="shared" si="101"/>
        <v>14.901066666666667</v>
      </c>
      <c r="I526" s="204">
        <f t="shared" si="98"/>
        <v>3.7252666666666672</v>
      </c>
      <c r="J526" s="199">
        <v>27</v>
      </c>
      <c r="K526" s="199">
        <v>26</v>
      </c>
      <c r="L526" s="199">
        <v>15</v>
      </c>
      <c r="M526" s="204">
        <f t="shared" si="99"/>
        <v>14.901066666666667</v>
      </c>
      <c r="N526" s="311">
        <f t="shared" si="100"/>
        <v>3.7252666666666672</v>
      </c>
      <c r="O526" s="319"/>
    </row>
    <row r="527" spans="1:15" ht="30" customHeight="1" x14ac:dyDescent="0.25">
      <c r="A527" s="195" t="s">
        <v>1843</v>
      </c>
      <c r="B527" s="201">
        <v>400</v>
      </c>
      <c r="C527" s="201" t="s">
        <v>3901</v>
      </c>
      <c r="D527" s="13" t="s">
        <v>401</v>
      </c>
      <c r="E527" s="199">
        <v>10</v>
      </c>
      <c r="F527" s="199">
        <v>15</v>
      </c>
      <c r="G527" s="199">
        <v>10</v>
      </c>
      <c r="H527" s="204">
        <f t="shared" si="101"/>
        <v>7.6696666666666671</v>
      </c>
      <c r="I527" s="204">
        <f t="shared" si="98"/>
        <v>1.917416666666667</v>
      </c>
      <c r="J527" s="199">
        <v>10</v>
      </c>
      <c r="K527" s="199">
        <v>15</v>
      </c>
      <c r="L527" s="199">
        <v>10</v>
      </c>
      <c r="M527" s="204">
        <f t="shared" si="99"/>
        <v>7.6696666666666671</v>
      </c>
      <c r="N527" s="311">
        <f t="shared" si="100"/>
        <v>1.917416666666667</v>
      </c>
      <c r="O527" s="319"/>
    </row>
    <row r="528" spans="1:15" ht="15" customHeight="1" x14ac:dyDescent="0.25">
      <c r="A528" s="195" t="s">
        <v>1985</v>
      </c>
      <c r="B528" s="201">
        <v>400</v>
      </c>
      <c r="C528" s="201" t="s">
        <v>3901</v>
      </c>
      <c r="D528" s="21" t="s">
        <v>7</v>
      </c>
      <c r="E528" s="199">
        <v>76</v>
      </c>
      <c r="F528" s="199">
        <v>94</v>
      </c>
      <c r="G528" s="199">
        <v>109</v>
      </c>
      <c r="H528" s="204">
        <f t="shared" si="101"/>
        <v>61.138200000000005</v>
      </c>
      <c r="I528" s="204">
        <f t="shared" si="98"/>
        <v>15.284550000000003</v>
      </c>
      <c r="J528" s="199">
        <v>76</v>
      </c>
      <c r="K528" s="199">
        <v>94</v>
      </c>
      <c r="L528" s="199">
        <v>109</v>
      </c>
      <c r="M528" s="204">
        <f t="shared" si="99"/>
        <v>61.138200000000005</v>
      </c>
      <c r="N528" s="311">
        <f t="shared" si="100"/>
        <v>15.284550000000003</v>
      </c>
      <c r="O528" s="319"/>
    </row>
    <row r="529" spans="1:15" ht="15" customHeight="1" x14ac:dyDescent="0.25">
      <c r="A529" s="195" t="s">
        <v>1713</v>
      </c>
      <c r="B529" s="201">
        <v>320</v>
      </c>
      <c r="C529" s="201" t="s">
        <v>3911</v>
      </c>
      <c r="D529" s="13" t="s">
        <v>227</v>
      </c>
      <c r="E529" s="199">
        <v>15</v>
      </c>
      <c r="F529" s="199">
        <v>21</v>
      </c>
      <c r="G529" s="199">
        <v>7</v>
      </c>
      <c r="H529" s="204">
        <f>(E529+F529+G529)/3*0.22*1.73</f>
        <v>5.4552666666666667</v>
      </c>
      <c r="I529" s="204">
        <f t="shared" si="98"/>
        <v>1.7047708333333336</v>
      </c>
      <c r="J529" s="199">
        <v>15</v>
      </c>
      <c r="K529" s="199">
        <v>21</v>
      </c>
      <c r="L529" s="199">
        <v>7</v>
      </c>
      <c r="M529" s="204">
        <f t="shared" si="99"/>
        <v>9.4227333333333334</v>
      </c>
      <c r="N529" s="311">
        <f t="shared" si="100"/>
        <v>2.9446041666666667</v>
      </c>
      <c r="O529" s="319"/>
    </row>
    <row r="530" spans="1:15" ht="30" customHeight="1" x14ac:dyDescent="0.25">
      <c r="A530" s="195" t="s">
        <v>1844</v>
      </c>
      <c r="B530" s="201">
        <v>250</v>
      </c>
      <c r="C530" s="201" t="s">
        <v>3901</v>
      </c>
      <c r="D530" s="13" t="s">
        <v>402</v>
      </c>
      <c r="E530" s="199">
        <v>17</v>
      </c>
      <c r="F530" s="199">
        <v>15</v>
      </c>
      <c r="G530" s="199">
        <v>21</v>
      </c>
      <c r="H530" s="204">
        <f t="shared" ref="H530:H549" si="102">(E530+F530+G530)/3*0.38*1.73</f>
        <v>11.614066666666668</v>
      </c>
      <c r="I530" s="204">
        <f t="shared" si="98"/>
        <v>4.6456266666666668</v>
      </c>
      <c r="J530" s="199">
        <v>17</v>
      </c>
      <c r="K530" s="199">
        <v>15</v>
      </c>
      <c r="L530" s="199">
        <v>21</v>
      </c>
      <c r="M530" s="204">
        <f t="shared" si="99"/>
        <v>11.614066666666668</v>
      </c>
      <c r="N530" s="311">
        <f t="shared" si="100"/>
        <v>4.6456266666666668</v>
      </c>
      <c r="O530" s="319"/>
    </row>
    <row r="531" spans="1:15" ht="15" customHeight="1" x14ac:dyDescent="0.25">
      <c r="A531" s="195" t="s">
        <v>1986</v>
      </c>
      <c r="B531" s="201">
        <v>250</v>
      </c>
      <c r="C531" s="201" t="s">
        <v>3901</v>
      </c>
      <c r="D531" s="21" t="s">
        <v>7</v>
      </c>
      <c r="E531" s="199">
        <v>10</v>
      </c>
      <c r="F531" s="199">
        <v>11</v>
      </c>
      <c r="G531" s="199">
        <v>8</v>
      </c>
      <c r="H531" s="204">
        <f t="shared" si="102"/>
        <v>6.3548666666666662</v>
      </c>
      <c r="I531" s="204">
        <f t="shared" si="98"/>
        <v>2.5419466666666666</v>
      </c>
      <c r="J531" s="199">
        <v>10</v>
      </c>
      <c r="K531" s="199">
        <v>11</v>
      </c>
      <c r="L531" s="199">
        <v>8</v>
      </c>
      <c r="M531" s="204">
        <f t="shared" si="99"/>
        <v>6.3548666666666662</v>
      </c>
      <c r="N531" s="311">
        <f t="shared" si="100"/>
        <v>2.5419466666666666</v>
      </c>
      <c r="O531" s="319"/>
    </row>
    <row r="532" spans="1:15" ht="15" customHeight="1" x14ac:dyDescent="0.25">
      <c r="A532" s="195">
        <v>2479</v>
      </c>
      <c r="B532" s="201">
        <v>400</v>
      </c>
      <c r="C532" s="201" t="s">
        <v>3901</v>
      </c>
      <c r="D532" s="13" t="s">
        <v>227</v>
      </c>
      <c r="E532" s="199">
        <v>48</v>
      </c>
      <c r="F532" s="199">
        <v>75</v>
      </c>
      <c r="G532" s="199">
        <v>105</v>
      </c>
      <c r="H532" s="204">
        <f t="shared" si="102"/>
        <v>49.962399999999995</v>
      </c>
      <c r="I532" s="204">
        <f t="shared" si="98"/>
        <v>12.490599999999999</v>
      </c>
      <c r="J532" s="199">
        <v>48</v>
      </c>
      <c r="K532" s="199">
        <v>75</v>
      </c>
      <c r="L532" s="199">
        <v>105</v>
      </c>
      <c r="M532" s="204">
        <f t="shared" si="99"/>
        <v>49.962399999999995</v>
      </c>
      <c r="N532" s="311">
        <f t="shared" si="100"/>
        <v>12.490599999999999</v>
      </c>
      <c r="O532" s="319"/>
    </row>
    <row r="533" spans="1:15" ht="15" customHeight="1" x14ac:dyDescent="0.25">
      <c r="A533" s="195">
        <v>2486</v>
      </c>
      <c r="B533" s="201">
        <v>400</v>
      </c>
      <c r="C533" s="201" t="s">
        <v>3901</v>
      </c>
      <c r="D533" s="13" t="s">
        <v>227</v>
      </c>
      <c r="E533" s="199">
        <v>145</v>
      </c>
      <c r="F533" s="199">
        <v>90</v>
      </c>
      <c r="G533" s="199">
        <v>56</v>
      </c>
      <c r="H533" s="204">
        <f t="shared" si="102"/>
        <v>63.767800000000001</v>
      </c>
      <c r="I533" s="204">
        <f t="shared" si="98"/>
        <v>15.941949999999999</v>
      </c>
      <c r="J533" s="199">
        <v>145</v>
      </c>
      <c r="K533" s="199">
        <v>90</v>
      </c>
      <c r="L533" s="199">
        <v>56</v>
      </c>
      <c r="M533" s="204">
        <f t="shared" si="99"/>
        <v>63.767800000000001</v>
      </c>
      <c r="N533" s="311">
        <f t="shared" si="100"/>
        <v>15.941949999999999</v>
      </c>
      <c r="O533" s="319"/>
    </row>
    <row r="534" spans="1:15" ht="45" customHeight="1" x14ac:dyDescent="0.25">
      <c r="A534" s="195" t="s">
        <v>1845</v>
      </c>
      <c r="B534" s="201">
        <v>630</v>
      </c>
      <c r="C534" s="201" t="s">
        <v>3901</v>
      </c>
      <c r="D534" s="13" t="s">
        <v>403</v>
      </c>
      <c r="E534" s="199">
        <v>177</v>
      </c>
      <c r="F534" s="199">
        <v>274</v>
      </c>
      <c r="G534" s="199">
        <v>183</v>
      </c>
      <c r="H534" s="204">
        <f t="shared" si="102"/>
        <v>138.93053333333333</v>
      </c>
      <c r="I534" s="204">
        <f t="shared" si="98"/>
        <v>22.052465608465607</v>
      </c>
      <c r="J534" s="199">
        <v>177</v>
      </c>
      <c r="K534" s="199">
        <v>274</v>
      </c>
      <c r="L534" s="199">
        <v>183</v>
      </c>
      <c r="M534" s="204">
        <f t="shared" si="99"/>
        <v>138.93053333333333</v>
      </c>
      <c r="N534" s="311">
        <f t="shared" si="100"/>
        <v>22.052465608465607</v>
      </c>
      <c r="O534" s="319"/>
    </row>
    <row r="535" spans="1:15" ht="15" customHeight="1" x14ac:dyDescent="0.25">
      <c r="A535" s="195" t="s">
        <v>1987</v>
      </c>
      <c r="B535" s="201">
        <v>630</v>
      </c>
      <c r="C535" s="201" t="s">
        <v>3901</v>
      </c>
      <c r="D535" s="21" t="s">
        <v>7</v>
      </c>
      <c r="E535" s="199">
        <v>375</v>
      </c>
      <c r="F535" s="199">
        <v>342</v>
      </c>
      <c r="G535" s="199">
        <v>345</v>
      </c>
      <c r="H535" s="204">
        <f t="shared" si="102"/>
        <v>232.71960000000001</v>
      </c>
      <c r="I535" s="204">
        <f t="shared" si="98"/>
        <v>36.939619047619047</v>
      </c>
      <c r="J535" s="199">
        <v>375</v>
      </c>
      <c r="K535" s="199">
        <v>342</v>
      </c>
      <c r="L535" s="199">
        <v>345</v>
      </c>
      <c r="M535" s="204">
        <f t="shared" si="99"/>
        <v>232.71960000000001</v>
      </c>
      <c r="N535" s="311">
        <f t="shared" si="100"/>
        <v>36.939619047619047</v>
      </c>
      <c r="O535" s="319"/>
    </row>
    <row r="536" spans="1:15" ht="45" customHeight="1" x14ac:dyDescent="0.25">
      <c r="A536" s="195" t="s">
        <v>2060</v>
      </c>
      <c r="B536" s="201">
        <v>400</v>
      </c>
      <c r="C536" s="201" t="s">
        <v>3901</v>
      </c>
      <c r="D536" s="13" t="s">
        <v>404</v>
      </c>
      <c r="E536" s="199">
        <v>121</v>
      </c>
      <c r="F536" s="199">
        <v>129</v>
      </c>
      <c r="G536" s="199">
        <v>97</v>
      </c>
      <c r="H536" s="204">
        <f t="shared" si="102"/>
        <v>76.039266666666663</v>
      </c>
      <c r="I536" s="204">
        <f t="shared" si="98"/>
        <v>19.009816666666666</v>
      </c>
      <c r="J536" s="199">
        <v>121</v>
      </c>
      <c r="K536" s="199">
        <v>129</v>
      </c>
      <c r="L536" s="199">
        <v>97</v>
      </c>
      <c r="M536" s="204">
        <f t="shared" si="99"/>
        <v>76.039266666666663</v>
      </c>
      <c r="N536" s="311">
        <f t="shared" si="100"/>
        <v>19.009816666666666</v>
      </c>
      <c r="O536" s="319"/>
    </row>
    <row r="537" spans="1:15" ht="15" customHeight="1" x14ac:dyDescent="0.25">
      <c r="A537" s="195" t="s">
        <v>2181</v>
      </c>
      <c r="B537" s="201">
        <v>400</v>
      </c>
      <c r="C537" s="201" t="s">
        <v>3901</v>
      </c>
      <c r="D537" s="21" t="s">
        <v>7</v>
      </c>
      <c r="E537" s="199">
        <v>143</v>
      </c>
      <c r="F537" s="199">
        <v>177</v>
      </c>
      <c r="G537" s="199">
        <v>161</v>
      </c>
      <c r="H537" s="204">
        <f t="shared" si="102"/>
        <v>105.40313333333334</v>
      </c>
      <c r="I537" s="204">
        <f t="shared" si="98"/>
        <v>26.350783333333339</v>
      </c>
      <c r="J537" s="199">
        <v>143</v>
      </c>
      <c r="K537" s="199">
        <v>177</v>
      </c>
      <c r="L537" s="199">
        <v>161</v>
      </c>
      <c r="M537" s="204">
        <f t="shared" si="99"/>
        <v>105.40313333333334</v>
      </c>
      <c r="N537" s="311">
        <f t="shared" si="100"/>
        <v>26.350783333333339</v>
      </c>
      <c r="O537" s="319"/>
    </row>
    <row r="538" spans="1:15" ht="75" customHeight="1" x14ac:dyDescent="0.25">
      <c r="A538" s="195" t="s">
        <v>2061</v>
      </c>
      <c r="B538" s="201">
        <v>630</v>
      </c>
      <c r="C538" s="201" t="s">
        <v>3901</v>
      </c>
      <c r="D538" s="13" t="s">
        <v>405</v>
      </c>
      <c r="E538" s="199">
        <v>111</v>
      </c>
      <c r="F538" s="199">
        <v>159</v>
      </c>
      <c r="G538" s="199">
        <v>80</v>
      </c>
      <c r="H538" s="204">
        <f t="shared" si="102"/>
        <v>76.696666666666673</v>
      </c>
      <c r="I538" s="204">
        <f t="shared" si="98"/>
        <v>12.174074074074074</v>
      </c>
      <c r="J538" s="199">
        <v>122</v>
      </c>
      <c r="K538" s="199">
        <v>194</v>
      </c>
      <c r="L538" s="199">
        <v>116</v>
      </c>
      <c r="M538" s="204">
        <f t="shared" si="99"/>
        <v>94.665599999999998</v>
      </c>
      <c r="N538" s="311">
        <f t="shared" si="100"/>
        <v>15.026285714285715</v>
      </c>
      <c r="O538" s="319"/>
    </row>
    <row r="539" spans="1:15" ht="15" customHeight="1" x14ac:dyDescent="0.25">
      <c r="A539" s="195" t="s">
        <v>2182</v>
      </c>
      <c r="B539" s="201">
        <v>630</v>
      </c>
      <c r="C539" s="201" t="s">
        <v>3901</v>
      </c>
      <c r="D539" s="21" t="s">
        <v>7</v>
      </c>
      <c r="E539" s="199">
        <v>4</v>
      </c>
      <c r="F539" s="199">
        <v>6</v>
      </c>
      <c r="G539" s="199">
        <v>7</v>
      </c>
      <c r="H539" s="204">
        <f t="shared" si="102"/>
        <v>3.7252666666666667</v>
      </c>
      <c r="I539" s="204">
        <f t="shared" si="98"/>
        <v>0.59131216931216934</v>
      </c>
      <c r="J539" s="199">
        <v>3</v>
      </c>
      <c r="K539" s="199">
        <v>2</v>
      </c>
      <c r="L539" s="199">
        <v>3</v>
      </c>
      <c r="M539" s="204">
        <f t="shared" si="99"/>
        <v>1.7530666666666663</v>
      </c>
      <c r="N539" s="311">
        <f t="shared" si="100"/>
        <v>0.27826455026455021</v>
      </c>
      <c r="O539" s="319"/>
    </row>
    <row r="540" spans="1:15" ht="15" customHeight="1" x14ac:dyDescent="0.25">
      <c r="A540" s="195">
        <v>2492</v>
      </c>
      <c r="B540" s="201">
        <v>400</v>
      </c>
      <c r="C540" s="201" t="s">
        <v>3901</v>
      </c>
      <c r="D540" s="13" t="s">
        <v>227</v>
      </c>
      <c r="E540" s="199">
        <v>246</v>
      </c>
      <c r="F540" s="199">
        <v>298</v>
      </c>
      <c r="G540" s="199">
        <v>358</v>
      </c>
      <c r="H540" s="204">
        <f t="shared" si="102"/>
        <v>197.65826666666669</v>
      </c>
      <c r="I540" s="204">
        <f t="shared" si="98"/>
        <v>49.414566666666673</v>
      </c>
      <c r="J540" s="199">
        <v>246</v>
      </c>
      <c r="K540" s="199">
        <v>298</v>
      </c>
      <c r="L540" s="199">
        <v>358</v>
      </c>
      <c r="M540" s="204">
        <f t="shared" si="99"/>
        <v>197.65826666666669</v>
      </c>
      <c r="N540" s="311">
        <f t="shared" si="100"/>
        <v>49.414566666666673</v>
      </c>
      <c r="O540" s="319"/>
    </row>
    <row r="541" spans="1:15" ht="15" customHeight="1" x14ac:dyDescent="0.25">
      <c r="A541" s="195" t="s">
        <v>2062</v>
      </c>
      <c r="B541" s="201">
        <v>630</v>
      </c>
      <c r="C541" s="201" t="s">
        <v>3901</v>
      </c>
      <c r="D541" s="13" t="s">
        <v>406</v>
      </c>
      <c r="E541" s="199">
        <v>4</v>
      </c>
      <c r="F541" s="199">
        <v>6</v>
      </c>
      <c r="G541" s="199">
        <v>10</v>
      </c>
      <c r="H541" s="204">
        <f t="shared" si="102"/>
        <v>4.3826666666666672</v>
      </c>
      <c r="I541" s="204">
        <f t="shared" si="98"/>
        <v>0.69566137566137576</v>
      </c>
      <c r="J541" s="199">
        <v>2</v>
      </c>
      <c r="K541" s="199">
        <v>2</v>
      </c>
      <c r="L541" s="199">
        <v>3</v>
      </c>
      <c r="M541" s="204">
        <f t="shared" si="99"/>
        <v>1.5339333333333334</v>
      </c>
      <c r="N541" s="311">
        <f t="shared" si="100"/>
        <v>0.24348148148148149</v>
      </c>
      <c r="O541" s="319"/>
    </row>
    <row r="542" spans="1:15" ht="15" customHeight="1" x14ac:dyDescent="0.25">
      <c r="A542" s="195" t="s">
        <v>2183</v>
      </c>
      <c r="B542" s="201">
        <v>630</v>
      </c>
      <c r="C542" s="201" t="s">
        <v>3901</v>
      </c>
      <c r="D542" s="13" t="s">
        <v>227</v>
      </c>
      <c r="E542" s="199">
        <v>152</v>
      </c>
      <c r="F542" s="199">
        <v>182</v>
      </c>
      <c r="G542" s="199">
        <v>155</v>
      </c>
      <c r="H542" s="204">
        <f t="shared" si="102"/>
        <v>107.1562</v>
      </c>
      <c r="I542" s="204">
        <f t="shared" si="98"/>
        <v>17.008920634920635</v>
      </c>
      <c r="J542" s="199">
        <v>196</v>
      </c>
      <c r="K542" s="199">
        <v>229</v>
      </c>
      <c r="L542" s="199">
        <v>241</v>
      </c>
      <c r="M542" s="204">
        <f t="shared" si="99"/>
        <v>145.94280000000001</v>
      </c>
      <c r="N542" s="311">
        <f t="shared" si="100"/>
        <v>23.165523809523812</v>
      </c>
      <c r="O542" s="319"/>
    </row>
    <row r="543" spans="1:15" ht="15" customHeight="1" x14ac:dyDescent="0.25">
      <c r="A543" s="195" t="s">
        <v>2063</v>
      </c>
      <c r="B543" s="201">
        <v>630</v>
      </c>
      <c r="C543" s="201" t="s">
        <v>3901</v>
      </c>
      <c r="D543" s="13" t="s">
        <v>407</v>
      </c>
      <c r="E543" s="199">
        <v>259</v>
      </c>
      <c r="F543" s="199">
        <v>210</v>
      </c>
      <c r="G543" s="199">
        <v>197</v>
      </c>
      <c r="H543" s="204">
        <f t="shared" si="102"/>
        <v>145.94280000000001</v>
      </c>
      <c r="I543" s="204">
        <f t="shared" si="98"/>
        <v>23.165523809523812</v>
      </c>
      <c r="J543" s="199">
        <v>259</v>
      </c>
      <c r="K543" s="199">
        <v>210</v>
      </c>
      <c r="L543" s="199">
        <v>197</v>
      </c>
      <c r="M543" s="204">
        <f t="shared" si="99"/>
        <v>145.94280000000001</v>
      </c>
      <c r="N543" s="311">
        <f t="shared" si="100"/>
        <v>23.165523809523812</v>
      </c>
      <c r="O543" s="319"/>
    </row>
    <row r="544" spans="1:15" ht="15" customHeight="1" x14ac:dyDescent="0.25">
      <c r="A544" s="195" t="s">
        <v>2184</v>
      </c>
      <c r="B544" s="201">
        <v>630</v>
      </c>
      <c r="C544" s="201" t="s">
        <v>3901</v>
      </c>
      <c r="D544" s="21" t="s">
        <v>7</v>
      </c>
      <c r="E544" s="199">
        <v>450</v>
      </c>
      <c r="F544" s="199">
        <v>525</v>
      </c>
      <c r="G544" s="199">
        <v>433</v>
      </c>
      <c r="H544" s="204">
        <f t="shared" si="102"/>
        <v>308.53973333333334</v>
      </c>
      <c r="I544" s="204">
        <f t="shared" si="98"/>
        <v>48.974560846560848</v>
      </c>
      <c r="J544" s="199">
        <v>450</v>
      </c>
      <c r="K544" s="199">
        <v>525</v>
      </c>
      <c r="L544" s="199">
        <v>433</v>
      </c>
      <c r="M544" s="204">
        <f t="shared" si="99"/>
        <v>308.53973333333334</v>
      </c>
      <c r="N544" s="311">
        <f t="shared" si="100"/>
        <v>48.974560846560848</v>
      </c>
      <c r="O544" s="319"/>
    </row>
    <row r="545" spans="1:15" ht="90" customHeight="1" x14ac:dyDescent="0.25">
      <c r="A545" s="195">
        <v>2495</v>
      </c>
      <c r="B545" s="201">
        <v>630</v>
      </c>
      <c r="C545" s="201" t="s">
        <v>3901</v>
      </c>
      <c r="D545" s="13" t="s">
        <v>408</v>
      </c>
      <c r="E545" s="199">
        <v>295</v>
      </c>
      <c r="F545" s="199">
        <v>326</v>
      </c>
      <c r="G545" s="199">
        <v>408</v>
      </c>
      <c r="H545" s="204">
        <f t="shared" si="102"/>
        <v>225.48820000000001</v>
      </c>
      <c r="I545" s="204">
        <f t="shared" si="98"/>
        <v>35.791777777777781</v>
      </c>
      <c r="J545" s="199">
        <v>295</v>
      </c>
      <c r="K545" s="199">
        <v>326</v>
      </c>
      <c r="L545" s="199">
        <v>408</v>
      </c>
      <c r="M545" s="204">
        <f t="shared" si="99"/>
        <v>225.48820000000001</v>
      </c>
      <c r="N545" s="311">
        <f t="shared" si="100"/>
        <v>35.791777777777781</v>
      </c>
      <c r="O545" s="319"/>
    </row>
    <row r="546" spans="1:15" ht="30" customHeight="1" x14ac:dyDescent="0.25">
      <c r="A546" s="195">
        <v>2497</v>
      </c>
      <c r="B546" s="201">
        <v>315</v>
      </c>
      <c r="C546" s="201" t="s">
        <v>3901</v>
      </c>
      <c r="D546" s="13" t="s">
        <v>409</v>
      </c>
      <c r="E546" s="199">
        <v>51</v>
      </c>
      <c r="F546" s="199">
        <v>78</v>
      </c>
      <c r="G546" s="199">
        <v>53</v>
      </c>
      <c r="H546" s="204">
        <f t="shared" si="102"/>
        <v>39.882266666666659</v>
      </c>
      <c r="I546" s="204">
        <f t="shared" si="98"/>
        <v>12.661037037037035</v>
      </c>
      <c r="J546" s="199">
        <v>51</v>
      </c>
      <c r="K546" s="199">
        <v>78</v>
      </c>
      <c r="L546" s="199">
        <v>53</v>
      </c>
      <c r="M546" s="204">
        <f t="shared" si="99"/>
        <v>39.882266666666659</v>
      </c>
      <c r="N546" s="311">
        <f t="shared" si="100"/>
        <v>12.661037037037035</v>
      </c>
      <c r="O546" s="319"/>
    </row>
    <row r="547" spans="1:15" ht="15" customHeight="1" x14ac:dyDescent="0.25">
      <c r="A547" s="195" t="s">
        <v>2064</v>
      </c>
      <c r="B547" s="201">
        <v>400</v>
      </c>
      <c r="C547" s="201" t="s">
        <v>3901</v>
      </c>
      <c r="D547" s="13" t="s">
        <v>410</v>
      </c>
      <c r="E547" s="199">
        <v>15</v>
      </c>
      <c r="F547" s="199">
        <v>19</v>
      </c>
      <c r="G547" s="199">
        <v>46</v>
      </c>
      <c r="H547" s="204">
        <f t="shared" si="102"/>
        <v>17.530666666666669</v>
      </c>
      <c r="I547" s="204">
        <f t="shared" si="98"/>
        <v>4.3826666666666672</v>
      </c>
      <c r="J547" s="199">
        <v>15</v>
      </c>
      <c r="K547" s="199">
        <v>19</v>
      </c>
      <c r="L547" s="199">
        <v>46</v>
      </c>
      <c r="M547" s="204">
        <f t="shared" si="99"/>
        <v>17.530666666666669</v>
      </c>
      <c r="N547" s="311">
        <f t="shared" si="100"/>
        <v>4.3826666666666672</v>
      </c>
      <c r="O547" s="319"/>
    </row>
    <row r="548" spans="1:15" ht="15" customHeight="1" x14ac:dyDescent="0.25">
      <c r="A548" s="195" t="s">
        <v>2185</v>
      </c>
      <c r="B548" s="201">
        <v>400</v>
      </c>
      <c r="C548" s="201" t="s">
        <v>3901</v>
      </c>
      <c r="D548" s="21" t="s">
        <v>7</v>
      </c>
      <c r="E548" s="199">
        <v>42</v>
      </c>
      <c r="F548" s="199">
        <v>29</v>
      </c>
      <c r="G548" s="199">
        <v>79</v>
      </c>
      <c r="H548" s="204">
        <f t="shared" si="102"/>
        <v>32.869999999999997</v>
      </c>
      <c r="I548" s="204">
        <f t="shared" si="98"/>
        <v>8.2174999999999994</v>
      </c>
      <c r="J548" s="199">
        <v>42</v>
      </c>
      <c r="K548" s="199">
        <v>29</v>
      </c>
      <c r="L548" s="199">
        <v>79</v>
      </c>
      <c r="M548" s="204">
        <f t="shared" si="99"/>
        <v>32.869999999999997</v>
      </c>
      <c r="N548" s="311">
        <f t="shared" si="100"/>
        <v>8.2174999999999994</v>
      </c>
      <c r="O548" s="319"/>
    </row>
    <row r="549" spans="1:15" ht="15" customHeight="1" x14ac:dyDescent="0.25">
      <c r="A549" s="195">
        <v>2525</v>
      </c>
      <c r="B549" s="201">
        <v>630</v>
      </c>
      <c r="C549" s="201" t="s">
        <v>3901</v>
      </c>
      <c r="D549" s="13" t="s">
        <v>411</v>
      </c>
      <c r="E549" s="199">
        <v>56</v>
      </c>
      <c r="F549" s="199">
        <v>85</v>
      </c>
      <c r="G549" s="199">
        <v>123</v>
      </c>
      <c r="H549" s="204">
        <f t="shared" si="102"/>
        <v>57.851199999999999</v>
      </c>
      <c r="I549" s="204">
        <f t="shared" si="98"/>
        <v>9.1827301587301591</v>
      </c>
      <c r="J549" s="199">
        <v>56</v>
      </c>
      <c r="K549" s="199">
        <v>85</v>
      </c>
      <c r="L549" s="199">
        <v>123</v>
      </c>
      <c r="M549" s="204">
        <f t="shared" si="99"/>
        <v>57.851199999999999</v>
      </c>
      <c r="N549" s="311">
        <f t="shared" si="100"/>
        <v>9.1827301587301591</v>
      </c>
      <c r="O549" s="319"/>
    </row>
    <row r="550" spans="1:15" ht="15" customHeight="1" x14ac:dyDescent="0.25">
      <c r="A550" s="195" t="s">
        <v>1714</v>
      </c>
      <c r="B550" s="201">
        <v>320</v>
      </c>
      <c r="C550" s="201" t="s">
        <v>3911</v>
      </c>
      <c r="D550" s="13" t="s">
        <v>412</v>
      </c>
      <c r="E550" s="199">
        <v>106</v>
      </c>
      <c r="F550" s="199">
        <v>112</v>
      </c>
      <c r="G550" s="199">
        <v>168</v>
      </c>
      <c r="H550" s="204">
        <f>(E550+F550+G550)/3*0.22*1.73</f>
        <v>48.970533333333329</v>
      </c>
      <c r="I550" s="204">
        <f t="shared" si="98"/>
        <v>15.303291666666667</v>
      </c>
      <c r="J550" s="199">
        <v>106</v>
      </c>
      <c r="K550" s="199">
        <v>112</v>
      </c>
      <c r="L550" s="199">
        <v>168</v>
      </c>
      <c r="M550" s="204">
        <f t="shared" si="99"/>
        <v>84.585466666666662</v>
      </c>
      <c r="N550" s="311">
        <f t="shared" si="100"/>
        <v>26.432958333333335</v>
      </c>
      <c r="O550" s="319"/>
    </row>
    <row r="551" spans="1:15" ht="75" customHeight="1" x14ac:dyDescent="0.25">
      <c r="A551" s="195" t="s">
        <v>1846</v>
      </c>
      <c r="B551" s="201">
        <v>1000</v>
      </c>
      <c r="C551" s="201" t="s">
        <v>3901</v>
      </c>
      <c r="D551" s="13" t="s">
        <v>657</v>
      </c>
      <c r="E551" s="199">
        <v>202</v>
      </c>
      <c r="F551" s="199">
        <v>183</v>
      </c>
      <c r="G551" s="199">
        <v>178</v>
      </c>
      <c r="H551" s="204">
        <f t="shared" ref="H551:H555" si="103">(E551+F551+G551)/3*0.38*1.73</f>
        <v>123.37206666666667</v>
      </c>
      <c r="I551" s="204">
        <f t="shared" si="98"/>
        <v>12.337206666666667</v>
      </c>
      <c r="J551" s="199">
        <v>202</v>
      </c>
      <c r="K551" s="199">
        <v>183</v>
      </c>
      <c r="L551" s="199">
        <v>178</v>
      </c>
      <c r="M551" s="204">
        <f t="shared" si="99"/>
        <v>123.37206666666667</v>
      </c>
      <c r="N551" s="311">
        <f t="shared" si="100"/>
        <v>12.337206666666667</v>
      </c>
      <c r="O551" s="319"/>
    </row>
    <row r="552" spans="1:15" ht="15" customHeight="1" x14ac:dyDescent="0.25">
      <c r="A552" s="195" t="s">
        <v>1988</v>
      </c>
      <c r="B552" s="201">
        <v>1000</v>
      </c>
      <c r="C552" s="201" t="s">
        <v>3901</v>
      </c>
      <c r="D552" s="21" t="s">
        <v>7</v>
      </c>
      <c r="E552" s="199">
        <v>73</v>
      </c>
      <c r="F552" s="199">
        <v>86</v>
      </c>
      <c r="G552" s="199">
        <v>68</v>
      </c>
      <c r="H552" s="204">
        <f t="shared" si="103"/>
        <v>49.743266666666671</v>
      </c>
      <c r="I552" s="204">
        <f t="shared" si="98"/>
        <v>4.9743266666666663</v>
      </c>
      <c r="J552" s="199">
        <v>73</v>
      </c>
      <c r="K552" s="199">
        <v>86</v>
      </c>
      <c r="L552" s="199">
        <v>68</v>
      </c>
      <c r="M552" s="204">
        <f t="shared" si="99"/>
        <v>49.743266666666671</v>
      </c>
      <c r="N552" s="311">
        <f t="shared" si="100"/>
        <v>4.9743266666666663</v>
      </c>
      <c r="O552" s="319"/>
    </row>
    <row r="553" spans="1:15" ht="75" customHeight="1" x14ac:dyDescent="0.25">
      <c r="A553" s="195" t="s">
        <v>2065</v>
      </c>
      <c r="B553" s="201">
        <v>400</v>
      </c>
      <c r="C553" s="201" t="s">
        <v>3901</v>
      </c>
      <c r="D553" s="13" t="s">
        <v>658</v>
      </c>
      <c r="E553" s="199">
        <v>22</v>
      </c>
      <c r="F553" s="199">
        <v>56</v>
      </c>
      <c r="G553" s="199">
        <v>68</v>
      </c>
      <c r="H553" s="204">
        <f t="shared" si="103"/>
        <v>31.993466666666663</v>
      </c>
      <c r="I553" s="204">
        <f t="shared" si="98"/>
        <v>7.9983666666666657</v>
      </c>
      <c r="J553" s="199">
        <v>22</v>
      </c>
      <c r="K553" s="199">
        <v>56</v>
      </c>
      <c r="L553" s="199">
        <v>68</v>
      </c>
      <c r="M553" s="204">
        <f t="shared" si="99"/>
        <v>31.993466666666663</v>
      </c>
      <c r="N553" s="311">
        <f t="shared" si="100"/>
        <v>7.9983666666666657</v>
      </c>
      <c r="O553" s="319"/>
    </row>
    <row r="554" spans="1:15" ht="15" customHeight="1" x14ac:dyDescent="0.25">
      <c r="A554" s="195" t="s">
        <v>2186</v>
      </c>
      <c r="B554" s="201">
        <v>400</v>
      </c>
      <c r="C554" s="201" t="s">
        <v>3901</v>
      </c>
      <c r="D554" s="21" t="s">
        <v>7</v>
      </c>
      <c r="E554" s="199">
        <v>48</v>
      </c>
      <c r="F554" s="199">
        <v>38</v>
      </c>
      <c r="G554" s="199">
        <v>25</v>
      </c>
      <c r="H554" s="204">
        <f t="shared" si="103"/>
        <v>24.323800000000002</v>
      </c>
      <c r="I554" s="204">
        <f t="shared" si="98"/>
        <v>6.0809500000000005</v>
      </c>
      <c r="J554" s="199">
        <v>48</v>
      </c>
      <c r="K554" s="199">
        <v>38</v>
      </c>
      <c r="L554" s="199">
        <v>25</v>
      </c>
      <c r="M554" s="204">
        <f t="shared" si="99"/>
        <v>24.323800000000002</v>
      </c>
      <c r="N554" s="311">
        <f t="shared" si="100"/>
        <v>6.0809500000000005</v>
      </c>
      <c r="O554" s="319"/>
    </row>
    <row r="555" spans="1:15" ht="30" customHeight="1" x14ac:dyDescent="0.25">
      <c r="A555" s="195">
        <v>2577</v>
      </c>
      <c r="B555" s="201">
        <v>630</v>
      </c>
      <c r="C555" s="201" t="s">
        <v>3901</v>
      </c>
      <c r="D555" s="13" t="s">
        <v>413</v>
      </c>
      <c r="E555" s="199">
        <v>105</v>
      </c>
      <c r="F555" s="199">
        <v>51</v>
      </c>
      <c r="G555" s="199">
        <v>92</v>
      </c>
      <c r="H555" s="204">
        <f t="shared" si="103"/>
        <v>54.345066666666668</v>
      </c>
      <c r="I555" s="204">
        <f t="shared" si="98"/>
        <v>8.6262010582010582</v>
      </c>
      <c r="J555" s="199">
        <v>105</v>
      </c>
      <c r="K555" s="199">
        <v>51</v>
      </c>
      <c r="L555" s="199">
        <v>92</v>
      </c>
      <c r="M555" s="204">
        <f t="shared" si="99"/>
        <v>54.345066666666668</v>
      </c>
      <c r="N555" s="311">
        <f t="shared" si="100"/>
        <v>8.6262010582010582</v>
      </c>
      <c r="O555" s="319"/>
    </row>
    <row r="556" spans="1:15" ht="60" customHeight="1" x14ac:dyDescent="0.25">
      <c r="A556" s="195" t="s">
        <v>2066</v>
      </c>
      <c r="B556" s="201">
        <v>400</v>
      </c>
      <c r="C556" s="201" t="s">
        <v>3901</v>
      </c>
      <c r="D556" s="13" t="s">
        <v>414</v>
      </c>
      <c r="E556" s="199">
        <v>51</v>
      </c>
      <c r="F556" s="199">
        <v>73</v>
      </c>
      <c r="G556" s="199">
        <v>70</v>
      </c>
      <c r="H556" s="204">
        <f t="shared" ref="H556:H586" si="104">(E556+F556+G556)/3*0.38*1.73</f>
        <v>42.51186666666667</v>
      </c>
      <c r="I556" s="204">
        <f t="shared" si="98"/>
        <v>10.627966666666667</v>
      </c>
      <c r="J556" s="199">
        <v>51</v>
      </c>
      <c r="K556" s="199">
        <v>73</v>
      </c>
      <c r="L556" s="199">
        <v>70</v>
      </c>
      <c r="M556" s="204">
        <f t="shared" si="99"/>
        <v>42.51186666666667</v>
      </c>
      <c r="N556" s="311">
        <f t="shared" si="100"/>
        <v>10.627966666666667</v>
      </c>
      <c r="O556" s="319"/>
    </row>
    <row r="557" spans="1:15" ht="15" customHeight="1" x14ac:dyDescent="0.25">
      <c r="A557" s="195" t="s">
        <v>2187</v>
      </c>
      <c r="B557" s="201">
        <v>400</v>
      </c>
      <c r="C557" s="201" t="s">
        <v>3901</v>
      </c>
      <c r="D557" s="21" t="s">
        <v>7</v>
      </c>
      <c r="E557" s="199">
        <v>115</v>
      </c>
      <c r="F557" s="199">
        <v>184</v>
      </c>
      <c r="G557" s="199">
        <v>168</v>
      </c>
      <c r="H557" s="204">
        <f t="shared" si="104"/>
        <v>102.33526666666666</v>
      </c>
      <c r="I557" s="204">
        <f t="shared" si="98"/>
        <v>25.583816666666664</v>
      </c>
      <c r="J557" s="199">
        <v>115</v>
      </c>
      <c r="K557" s="199">
        <v>184</v>
      </c>
      <c r="L557" s="199">
        <v>168</v>
      </c>
      <c r="M557" s="204">
        <f t="shared" si="99"/>
        <v>102.33526666666666</v>
      </c>
      <c r="N557" s="311">
        <f t="shared" si="100"/>
        <v>25.583816666666664</v>
      </c>
      <c r="O557" s="319"/>
    </row>
    <row r="558" spans="1:15" ht="60" customHeight="1" x14ac:dyDescent="0.25">
      <c r="A558" s="195" t="s">
        <v>2067</v>
      </c>
      <c r="B558" s="201">
        <v>400</v>
      </c>
      <c r="C558" s="201" t="s">
        <v>3901</v>
      </c>
      <c r="D558" s="13" t="s">
        <v>633</v>
      </c>
      <c r="E558" s="199">
        <v>56</v>
      </c>
      <c r="F558" s="199">
        <v>35</v>
      </c>
      <c r="G558" s="199">
        <v>68</v>
      </c>
      <c r="H558" s="204">
        <f t="shared" si="104"/>
        <v>34.842199999999998</v>
      </c>
      <c r="I558" s="204">
        <f t="shared" si="98"/>
        <v>8.7105499999999996</v>
      </c>
      <c r="J558" s="199">
        <v>56</v>
      </c>
      <c r="K558" s="199">
        <v>35</v>
      </c>
      <c r="L558" s="199">
        <v>68</v>
      </c>
      <c r="M558" s="204">
        <f t="shared" si="99"/>
        <v>34.842199999999998</v>
      </c>
      <c r="N558" s="311">
        <f t="shared" si="100"/>
        <v>8.7105499999999996</v>
      </c>
      <c r="O558" s="319"/>
    </row>
    <row r="559" spans="1:15" ht="15" customHeight="1" x14ac:dyDescent="0.25">
      <c r="A559" s="195" t="s">
        <v>2188</v>
      </c>
      <c r="B559" s="201">
        <v>400</v>
      </c>
      <c r="C559" s="201" t="s">
        <v>3901</v>
      </c>
      <c r="D559" s="21" t="s">
        <v>7</v>
      </c>
      <c r="E559" s="199">
        <v>153</v>
      </c>
      <c r="F559" s="199">
        <v>130</v>
      </c>
      <c r="G559" s="199">
        <v>168</v>
      </c>
      <c r="H559" s="204">
        <f t="shared" si="104"/>
        <v>98.829133333333345</v>
      </c>
      <c r="I559" s="204">
        <f t="shared" si="98"/>
        <v>24.707283333333336</v>
      </c>
      <c r="J559" s="199">
        <v>153</v>
      </c>
      <c r="K559" s="199">
        <v>130</v>
      </c>
      <c r="L559" s="199">
        <v>168</v>
      </c>
      <c r="M559" s="204">
        <f t="shared" si="99"/>
        <v>98.829133333333345</v>
      </c>
      <c r="N559" s="311">
        <f t="shared" si="100"/>
        <v>24.707283333333336</v>
      </c>
      <c r="O559" s="319"/>
    </row>
    <row r="560" spans="1:15" ht="15" customHeight="1" x14ac:dyDescent="0.25">
      <c r="A560" s="195" t="s">
        <v>2068</v>
      </c>
      <c r="B560" s="201">
        <v>315</v>
      </c>
      <c r="C560" s="201" t="s">
        <v>3901</v>
      </c>
      <c r="D560" s="13" t="s">
        <v>227</v>
      </c>
      <c r="E560" s="199">
        <v>89</v>
      </c>
      <c r="F560" s="199">
        <v>122</v>
      </c>
      <c r="G560" s="199">
        <v>75</v>
      </c>
      <c r="H560" s="204">
        <f t="shared" si="104"/>
        <v>62.672133333333335</v>
      </c>
      <c r="I560" s="204">
        <f t="shared" si="98"/>
        <v>19.895915343915345</v>
      </c>
      <c r="J560" s="199">
        <v>89</v>
      </c>
      <c r="K560" s="199">
        <v>122</v>
      </c>
      <c r="L560" s="199">
        <v>75</v>
      </c>
      <c r="M560" s="204">
        <f t="shared" si="99"/>
        <v>62.672133333333335</v>
      </c>
      <c r="N560" s="311">
        <f t="shared" si="100"/>
        <v>19.895915343915345</v>
      </c>
      <c r="O560" s="319"/>
    </row>
    <row r="561" spans="1:15" ht="15" customHeight="1" x14ac:dyDescent="0.25">
      <c r="A561" s="195" t="s">
        <v>2189</v>
      </c>
      <c r="B561" s="201">
        <v>400</v>
      </c>
      <c r="C561" s="201" t="s">
        <v>3901</v>
      </c>
      <c r="D561" s="21" t="s">
        <v>7</v>
      </c>
      <c r="E561" s="199">
        <v>156</v>
      </c>
      <c r="F561" s="199">
        <v>145</v>
      </c>
      <c r="G561" s="199">
        <v>173</v>
      </c>
      <c r="H561" s="204">
        <f t="shared" si="104"/>
        <v>103.86919999999999</v>
      </c>
      <c r="I561" s="204">
        <f t="shared" si="98"/>
        <v>25.967299999999998</v>
      </c>
      <c r="J561" s="199">
        <v>156</v>
      </c>
      <c r="K561" s="199">
        <v>145</v>
      </c>
      <c r="L561" s="199">
        <v>173</v>
      </c>
      <c r="M561" s="204">
        <f t="shared" si="99"/>
        <v>103.86919999999999</v>
      </c>
      <c r="N561" s="311">
        <f t="shared" si="100"/>
        <v>25.967299999999998</v>
      </c>
      <c r="O561" s="319"/>
    </row>
    <row r="562" spans="1:15" ht="75" customHeight="1" x14ac:dyDescent="0.25">
      <c r="A562" s="195" t="s">
        <v>2069</v>
      </c>
      <c r="B562" s="201">
        <v>400</v>
      </c>
      <c r="C562" s="201" t="s">
        <v>3901</v>
      </c>
      <c r="D562" s="13" t="s">
        <v>634</v>
      </c>
      <c r="E562" s="199">
        <v>167</v>
      </c>
      <c r="F562" s="199">
        <v>98</v>
      </c>
      <c r="G562" s="199">
        <v>160</v>
      </c>
      <c r="H562" s="204">
        <f t="shared" si="104"/>
        <v>93.131666666666661</v>
      </c>
      <c r="I562" s="204">
        <f t="shared" si="98"/>
        <v>23.282916666666665</v>
      </c>
      <c r="J562" s="199">
        <v>167</v>
      </c>
      <c r="K562" s="199">
        <v>98</v>
      </c>
      <c r="L562" s="199">
        <v>160</v>
      </c>
      <c r="M562" s="204">
        <f t="shared" si="99"/>
        <v>93.131666666666661</v>
      </c>
      <c r="N562" s="311">
        <f t="shared" si="100"/>
        <v>23.282916666666665</v>
      </c>
      <c r="O562" s="319"/>
    </row>
    <row r="563" spans="1:15" ht="15" customHeight="1" x14ac:dyDescent="0.25">
      <c r="A563" s="195" t="s">
        <v>2190</v>
      </c>
      <c r="B563" s="201">
        <v>400</v>
      </c>
      <c r="C563" s="201" t="s">
        <v>3901</v>
      </c>
      <c r="D563" s="21" t="s">
        <v>7</v>
      </c>
      <c r="E563" s="199">
        <v>0</v>
      </c>
      <c r="F563" s="199">
        <v>0</v>
      </c>
      <c r="G563" s="199">
        <v>0</v>
      </c>
      <c r="H563" s="204">
        <f t="shared" si="104"/>
        <v>0</v>
      </c>
      <c r="I563" s="204">
        <f t="shared" si="98"/>
        <v>0</v>
      </c>
      <c r="J563" s="199">
        <v>0</v>
      </c>
      <c r="K563" s="199">
        <v>0</v>
      </c>
      <c r="L563" s="199">
        <v>0</v>
      </c>
      <c r="M563" s="204">
        <f t="shared" si="99"/>
        <v>0</v>
      </c>
      <c r="N563" s="311">
        <f t="shared" si="100"/>
        <v>0</v>
      </c>
      <c r="O563" s="319"/>
    </row>
    <row r="564" spans="1:15" ht="30" customHeight="1" x14ac:dyDescent="0.25">
      <c r="A564" s="195" t="s">
        <v>2070</v>
      </c>
      <c r="B564" s="201">
        <v>630</v>
      </c>
      <c r="C564" s="201" t="s">
        <v>3901</v>
      </c>
      <c r="D564" s="13" t="s">
        <v>415</v>
      </c>
      <c r="E564" s="199">
        <v>82</v>
      </c>
      <c r="F564" s="199">
        <v>98</v>
      </c>
      <c r="G564" s="199">
        <v>81</v>
      </c>
      <c r="H564" s="204">
        <f t="shared" si="104"/>
        <v>57.193800000000003</v>
      </c>
      <c r="I564" s="204">
        <f t="shared" si="98"/>
        <v>9.0783809523809538</v>
      </c>
      <c r="J564" s="199">
        <v>82</v>
      </c>
      <c r="K564" s="199">
        <v>98</v>
      </c>
      <c r="L564" s="199">
        <v>81</v>
      </c>
      <c r="M564" s="204">
        <f t="shared" si="99"/>
        <v>57.193800000000003</v>
      </c>
      <c r="N564" s="311">
        <f t="shared" si="100"/>
        <v>9.0783809523809538</v>
      </c>
      <c r="O564" s="319"/>
    </row>
    <row r="565" spans="1:15" ht="30" customHeight="1" x14ac:dyDescent="0.25">
      <c r="A565" s="195" t="s">
        <v>2191</v>
      </c>
      <c r="B565" s="201">
        <v>630</v>
      </c>
      <c r="C565" s="201" t="s">
        <v>3901</v>
      </c>
      <c r="D565" s="13" t="s">
        <v>416</v>
      </c>
      <c r="E565" s="199">
        <v>102</v>
      </c>
      <c r="F565" s="199">
        <v>115</v>
      </c>
      <c r="G565" s="199">
        <v>140</v>
      </c>
      <c r="H565" s="204">
        <f t="shared" si="104"/>
        <v>78.230599999999995</v>
      </c>
      <c r="I565" s="204">
        <f t="shared" si="98"/>
        <v>12.417555555555555</v>
      </c>
      <c r="J565" s="199">
        <v>102</v>
      </c>
      <c r="K565" s="199">
        <v>115</v>
      </c>
      <c r="L565" s="199">
        <v>140</v>
      </c>
      <c r="M565" s="204">
        <f t="shared" si="99"/>
        <v>78.230599999999995</v>
      </c>
      <c r="N565" s="311">
        <f t="shared" si="100"/>
        <v>12.417555555555555</v>
      </c>
      <c r="O565" s="319"/>
    </row>
    <row r="566" spans="1:15" ht="75" customHeight="1" x14ac:dyDescent="0.25">
      <c r="A566" s="195" t="s">
        <v>2071</v>
      </c>
      <c r="B566" s="201">
        <v>400</v>
      </c>
      <c r="C566" s="201" t="s">
        <v>3901</v>
      </c>
      <c r="D566" s="13" t="s">
        <v>417</v>
      </c>
      <c r="E566" s="199">
        <v>36</v>
      </c>
      <c r="F566" s="199">
        <v>52</v>
      </c>
      <c r="G566" s="199">
        <v>41</v>
      </c>
      <c r="H566" s="204">
        <f t="shared" si="104"/>
        <v>28.2682</v>
      </c>
      <c r="I566" s="204">
        <f t="shared" si="98"/>
        <v>7.0670500000000001</v>
      </c>
      <c r="J566" s="199">
        <v>36</v>
      </c>
      <c r="K566" s="199">
        <v>52</v>
      </c>
      <c r="L566" s="199">
        <v>41</v>
      </c>
      <c r="M566" s="204">
        <f t="shared" si="99"/>
        <v>28.2682</v>
      </c>
      <c r="N566" s="311">
        <f t="shared" si="100"/>
        <v>7.0670500000000001</v>
      </c>
      <c r="O566" s="319"/>
    </row>
    <row r="567" spans="1:15" ht="15" customHeight="1" x14ac:dyDescent="0.25">
      <c r="A567" s="195" t="s">
        <v>2192</v>
      </c>
      <c r="B567" s="201">
        <v>400</v>
      </c>
      <c r="C567" s="201" t="s">
        <v>3901</v>
      </c>
      <c r="D567" s="21" t="s">
        <v>7</v>
      </c>
      <c r="E567" s="199">
        <v>160</v>
      </c>
      <c r="F567" s="199">
        <v>221</v>
      </c>
      <c r="G567" s="199">
        <v>233</v>
      </c>
      <c r="H567" s="204">
        <f t="shared" si="104"/>
        <v>134.54786666666666</v>
      </c>
      <c r="I567" s="204">
        <f t="shared" si="98"/>
        <v>33.636966666666666</v>
      </c>
      <c r="J567" s="199">
        <v>160</v>
      </c>
      <c r="K567" s="199">
        <v>221</v>
      </c>
      <c r="L567" s="199">
        <v>233</v>
      </c>
      <c r="M567" s="204">
        <f t="shared" si="99"/>
        <v>134.54786666666666</v>
      </c>
      <c r="N567" s="311">
        <f t="shared" si="100"/>
        <v>33.636966666666666</v>
      </c>
      <c r="O567" s="319"/>
    </row>
    <row r="568" spans="1:15" ht="60" customHeight="1" x14ac:dyDescent="0.25">
      <c r="A568" s="195" t="s">
        <v>2072</v>
      </c>
      <c r="B568" s="201">
        <v>400</v>
      </c>
      <c r="C568" s="201" t="s">
        <v>3901</v>
      </c>
      <c r="D568" s="13" t="s">
        <v>418</v>
      </c>
      <c r="E568" s="199">
        <v>180</v>
      </c>
      <c r="F568" s="199">
        <v>172</v>
      </c>
      <c r="G568" s="199">
        <v>218</v>
      </c>
      <c r="H568" s="204">
        <f t="shared" si="104"/>
        <v>124.90600000000001</v>
      </c>
      <c r="I568" s="204">
        <f t="shared" si="98"/>
        <v>31.226500000000001</v>
      </c>
      <c r="J568" s="199">
        <v>180</v>
      </c>
      <c r="K568" s="199">
        <v>172</v>
      </c>
      <c r="L568" s="199">
        <v>218</v>
      </c>
      <c r="M568" s="204">
        <f t="shared" si="99"/>
        <v>124.90600000000001</v>
      </c>
      <c r="N568" s="311">
        <f t="shared" si="100"/>
        <v>31.226500000000001</v>
      </c>
      <c r="O568" s="319"/>
    </row>
    <row r="569" spans="1:15" ht="15" customHeight="1" x14ac:dyDescent="0.25">
      <c r="A569" s="195" t="s">
        <v>2193</v>
      </c>
      <c r="B569" s="201">
        <v>630</v>
      </c>
      <c r="C569" s="201" t="s">
        <v>3901</v>
      </c>
      <c r="D569" s="21" t="s">
        <v>7</v>
      </c>
      <c r="E569" s="199">
        <v>21</v>
      </c>
      <c r="F569" s="199">
        <v>16</v>
      </c>
      <c r="G569" s="199">
        <v>14</v>
      </c>
      <c r="H569" s="204">
        <f t="shared" si="104"/>
        <v>11.175800000000001</v>
      </c>
      <c r="I569" s="204">
        <f t="shared" si="98"/>
        <v>1.7739365079365081</v>
      </c>
      <c r="J569" s="199">
        <v>21</v>
      </c>
      <c r="K569" s="199">
        <v>16</v>
      </c>
      <c r="L569" s="199">
        <v>14</v>
      </c>
      <c r="M569" s="204">
        <f t="shared" si="99"/>
        <v>11.175800000000001</v>
      </c>
      <c r="N569" s="311">
        <f t="shared" si="100"/>
        <v>1.7739365079365081</v>
      </c>
      <c r="O569" s="319"/>
    </row>
    <row r="570" spans="1:15" ht="15" customHeight="1" x14ac:dyDescent="0.25">
      <c r="A570" s="195">
        <v>2682</v>
      </c>
      <c r="B570" s="201">
        <v>400</v>
      </c>
      <c r="C570" s="201" t="s">
        <v>3901</v>
      </c>
      <c r="D570" s="13" t="s">
        <v>419</v>
      </c>
      <c r="E570" s="199">
        <v>83</v>
      </c>
      <c r="F570" s="199">
        <v>104</v>
      </c>
      <c r="G570" s="199">
        <v>66</v>
      </c>
      <c r="H570" s="204">
        <f t="shared" si="104"/>
        <v>55.440733333333334</v>
      </c>
      <c r="I570" s="204">
        <f t="shared" si="98"/>
        <v>13.860183333333334</v>
      </c>
      <c r="J570" s="199">
        <v>83</v>
      </c>
      <c r="K570" s="199">
        <v>104</v>
      </c>
      <c r="L570" s="199">
        <v>66</v>
      </c>
      <c r="M570" s="204">
        <f t="shared" si="99"/>
        <v>55.440733333333334</v>
      </c>
      <c r="N570" s="311">
        <f t="shared" si="100"/>
        <v>13.860183333333334</v>
      </c>
      <c r="O570" s="319"/>
    </row>
    <row r="571" spans="1:15" s="53" customFormat="1" ht="15" customHeight="1" x14ac:dyDescent="0.25">
      <c r="A571" s="195">
        <v>2687</v>
      </c>
      <c r="B571" s="201">
        <v>400</v>
      </c>
      <c r="C571" s="201" t="s">
        <v>3901</v>
      </c>
      <c r="D571" s="21" t="s">
        <v>7</v>
      </c>
      <c r="E571" s="199">
        <v>160</v>
      </c>
      <c r="F571" s="199">
        <v>157</v>
      </c>
      <c r="G571" s="199">
        <v>143</v>
      </c>
      <c r="H571" s="204">
        <f t="shared" si="104"/>
        <v>100.80133333333335</v>
      </c>
      <c r="I571" s="204">
        <f t="shared" si="98"/>
        <v>25.200333333333337</v>
      </c>
      <c r="J571" s="199">
        <v>160</v>
      </c>
      <c r="K571" s="199">
        <v>157</v>
      </c>
      <c r="L571" s="199">
        <v>143</v>
      </c>
      <c r="M571" s="204">
        <f t="shared" si="99"/>
        <v>100.80133333333335</v>
      </c>
      <c r="N571" s="311">
        <f t="shared" si="100"/>
        <v>25.200333333333337</v>
      </c>
      <c r="O571" s="319"/>
    </row>
    <row r="572" spans="1:15" ht="15" customHeight="1" x14ac:dyDescent="0.25">
      <c r="A572" s="195" t="s">
        <v>1847</v>
      </c>
      <c r="B572" s="201">
        <v>250</v>
      </c>
      <c r="C572" s="201" t="s">
        <v>3901</v>
      </c>
      <c r="D572" s="13" t="s">
        <v>227</v>
      </c>
      <c r="E572" s="199">
        <v>0</v>
      </c>
      <c r="F572" s="199">
        <v>0</v>
      </c>
      <c r="G572" s="199">
        <v>6</v>
      </c>
      <c r="H572" s="204">
        <f t="shared" si="104"/>
        <v>1.3148</v>
      </c>
      <c r="I572" s="204">
        <f t="shared" si="98"/>
        <v>0.52591999999999994</v>
      </c>
      <c r="J572" s="199">
        <v>0</v>
      </c>
      <c r="K572" s="199">
        <v>0</v>
      </c>
      <c r="L572" s="199">
        <v>6</v>
      </c>
      <c r="M572" s="204">
        <f t="shared" si="99"/>
        <v>1.3148</v>
      </c>
      <c r="N572" s="311">
        <f t="shared" si="100"/>
        <v>0.52591999999999994</v>
      </c>
      <c r="O572" s="319"/>
    </row>
    <row r="573" spans="1:15" ht="15" customHeight="1" x14ac:dyDescent="0.25">
      <c r="A573" s="195" t="s">
        <v>1989</v>
      </c>
      <c r="B573" s="201">
        <v>250</v>
      </c>
      <c r="C573" s="201" t="s">
        <v>3901</v>
      </c>
      <c r="D573" s="21" t="s">
        <v>7</v>
      </c>
      <c r="E573" s="199">
        <v>105</v>
      </c>
      <c r="F573" s="199">
        <v>46</v>
      </c>
      <c r="G573" s="199">
        <v>80</v>
      </c>
      <c r="H573" s="204">
        <f t="shared" si="104"/>
        <v>50.619800000000005</v>
      </c>
      <c r="I573" s="204">
        <f t="shared" si="98"/>
        <v>20.247920000000004</v>
      </c>
      <c r="J573" s="199">
        <v>105</v>
      </c>
      <c r="K573" s="199">
        <v>46</v>
      </c>
      <c r="L573" s="199">
        <v>80</v>
      </c>
      <c r="M573" s="204">
        <f t="shared" si="99"/>
        <v>50.619800000000005</v>
      </c>
      <c r="N573" s="311">
        <f t="shared" si="100"/>
        <v>20.247920000000004</v>
      </c>
      <c r="O573" s="319"/>
    </row>
    <row r="574" spans="1:15" ht="45" customHeight="1" x14ac:dyDescent="0.25">
      <c r="A574" s="195" t="s">
        <v>420</v>
      </c>
      <c r="B574" s="2">
        <v>630</v>
      </c>
      <c r="C574" s="201" t="s">
        <v>3901</v>
      </c>
      <c r="D574" s="13" t="s">
        <v>421</v>
      </c>
      <c r="E574" s="199">
        <v>42</v>
      </c>
      <c r="F574" s="199">
        <v>30</v>
      </c>
      <c r="G574" s="199">
        <v>38</v>
      </c>
      <c r="H574" s="204">
        <f t="shared" si="104"/>
        <v>24.104666666666663</v>
      </c>
      <c r="I574" s="204">
        <f t="shared" si="98"/>
        <v>3.8261375661375654</v>
      </c>
      <c r="J574" s="199">
        <v>42</v>
      </c>
      <c r="K574" s="199">
        <v>30</v>
      </c>
      <c r="L574" s="199">
        <v>38</v>
      </c>
      <c r="M574" s="204">
        <f t="shared" si="99"/>
        <v>24.104666666666663</v>
      </c>
      <c r="N574" s="311">
        <f t="shared" si="100"/>
        <v>3.8261375661375654</v>
      </c>
      <c r="O574" s="319"/>
    </row>
    <row r="575" spans="1:15" ht="15" customHeight="1" x14ac:dyDescent="0.25">
      <c r="A575" s="195" t="s">
        <v>422</v>
      </c>
      <c r="B575" s="2">
        <v>630</v>
      </c>
      <c r="C575" s="201" t="s">
        <v>3901</v>
      </c>
      <c r="D575" s="21" t="s">
        <v>7</v>
      </c>
      <c r="E575" s="199">
        <v>163</v>
      </c>
      <c r="F575" s="199">
        <v>308</v>
      </c>
      <c r="G575" s="199">
        <v>196</v>
      </c>
      <c r="H575" s="204">
        <f t="shared" si="104"/>
        <v>146.16193333333334</v>
      </c>
      <c r="I575" s="204">
        <f t="shared" ref="I575:I638" si="105">H575/B575*100</f>
        <v>23.200306878306879</v>
      </c>
      <c r="J575" s="199">
        <v>163</v>
      </c>
      <c r="K575" s="199">
        <v>308</v>
      </c>
      <c r="L575" s="199">
        <v>196</v>
      </c>
      <c r="M575" s="204">
        <f t="shared" si="99"/>
        <v>146.16193333333334</v>
      </c>
      <c r="N575" s="311">
        <f t="shared" si="100"/>
        <v>23.200306878306879</v>
      </c>
      <c r="O575" s="319"/>
    </row>
    <row r="576" spans="1:15" ht="15" customHeight="1" x14ac:dyDescent="0.25">
      <c r="A576" s="195" t="s">
        <v>1848</v>
      </c>
      <c r="B576" s="201">
        <v>630</v>
      </c>
      <c r="C576" s="201" t="s">
        <v>3901</v>
      </c>
      <c r="D576" s="13" t="s">
        <v>911</v>
      </c>
      <c r="E576" s="199">
        <v>96</v>
      </c>
      <c r="F576" s="199">
        <v>121</v>
      </c>
      <c r="G576" s="199">
        <v>92</v>
      </c>
      <c r="H576" s="204">
        <f t="shared" si="104"/>
        <v>67.712199999999996</v>
      </c>
      <c r="I576" s="204">
        <f t="shared" si="105"/>
        <v>10.747968253968253</v>
      </c>
      <c r="J576" s="199">
        <v>96</v>
      </c>
      <c r="K576" s="199">
        <v>121</v>
      </c>
      <c r="L576" s="199">
        <v>92</v>
      </c>
      <c r="M576" s="204">
        <f t="shared" si="99"/>
        <v>67.712199999999996</v>
      </c>
      <c r="N576" s="311">
        <f t="shared" si="100"/>
        <v>10.747968253968253</v>
      </c>
      <c r="O576" s="319"/>
    </row>
    <row r="577" spans="1:15" ht="15" customHeight="1" x14ac:dyDescent="0.25">
      <c r="A577" s="195" t="s">
        <v>1990</v>
      </c>
      <c r="B577" s="201">
        <v>630</v>
      </c>
      <c r="C577" s="201" t="s">
        <v>3901</v>
      </c>
      <c r="D577" s="21" t="s">
        <v>7</v>
      </c>
      <c r="E577" s="199">
        <v>38</v>
      </c>
      <c r="F577" s="199">
        <v>53</v>
      </c>
      <c r="G577" s="199">
        <v>49</v>
      </c>
      <c r="H577" s="204">
        <f t="shared" si="104"/>
        <v>30.678666666666668</v>
      </c>
      <c r="I577" s="204">
        <f t="shared" si="105"/>
        <v>4.86962962962963</v>
      </c>
      <c r="J577" s="199">
        <v>38</v>
      </c>
      <c r="K577" s="199">
        <v>53</v>
      </c>
      <c r="L577" s="199">
        <v>49</v>
      </c>
      <c r="M577" s="204">
        <f t="shared" si="99"/>
        <v>30.678666666666668</v>
      </c>
      <c r="N577" s="311">
        <f t="shared" si="100"/>
        <v>4.86962962962963</v>
      </c>
      <c r="O577" s="319"/>
    </row>
    <row r="578" spans="1:15" ht="90" customHeight="1" x14ac:dyDescent="0.25">
      <c r="A578" s="195" t="s">
        <v>2073</v>
      </c>
      <c r="B578" s="201">
        <v>400</v>
      </c>
      <c r="C578" s="201" t="s">
        <v>3901</v>
      </c>
      <c r="D578" s="13" t="s">
        <v>659</v>
      </c>
      <c r="E578" s="199">
        <v>51</v>
      </c>
      <c r="F578" s="199">
        <v>48</v>
      </c>
      <c r="G578" s="199">
        <v>62</v>
      </c>
      <c r="H578" s="204">
        <f t="shared" si="104"/>
        <v>35.280466666666669</v>
      </c>
      <c r="I578" s="204">
        <f t="shared" si="105"/>
        <v>8.8201166666666673</v>
      </c>
      <c r="J578" s="199">
        <v>51</v>
      </c>
      <c r="K578" s="199">
        <v>48</v>
      </c>
      <c r="L578" s="199">
        <v>62</v>
      </c>
      <c r="M578" s="204">
        <f t="shared" si="99"/>
        <v>35.280466666666669</v>
      </c>
      <c r="N578" s="311">
        <f t="shared" si="100"/>
        <v>8.8201166666666673</v>
      </c>
      <c r="O578" s="319"/>
    </row>
    <row r="579" spans="1:15" ht="15" customHeight="1" x14ac:dyDescent="0.25">
      <c r="A579" s="195" t="s">
        <v>2194</v>
      </c>
      <c r="B579" s="201">
        <v>400</v>
      </c>
      <c r="C579" s="201" t="s">
        <v>3901</v>
      </c>
      <c r="D579" s="21" t="s">
        <v>7</v>
      </c>
      <c r="E579" s="199">
        <v>42</v>
      </c>
      <c r="F579" s="199">
        <v>38</v>
      </c>
      <c r="G579" s="199">
        <v>31</v>
      </c>
      <c r="H579" s="204">
        <f t="shared" si="104"/>
        <v>24.323800000000002</v>
      </c>
      <c r="I579" s="204">
        <f t="shared" si="105"/>
        <v>6.0809500000000005</v>
      </c>
      <c r="J579" s="199">
        <v>42</v>
      </c>
      <c r="K579" s="199">
        <v>38</v>
      </c>
      <c r="L579" s="199">
        <v>31</v>
      </c>
      <c r="M579" s="204">
        <f t="shared" si="99"/>
        <v>24.323800000000002</v>
      </c>
      <c r="N579" s="311">
        <f t="shared" si="100"/>
        <v>6.0809500000000005</v>
      </c>
      <c r="O579" s="319"/>
    </row>
    <row r="580" spans="1:15" ht="45" customHeight="1" x14ac:dyDescent="0.25">
      <c r="A580" s="195" t="s">
        <v>2074</v>
      </c>
      <c r="B580" s="201">
        <v>630</v>
      </c>
      <c r="C580" s="201" t="s">
        <v>3901</v>
      </c>
      <c r="D580" s="13" t="s">
        <v>423</v>
      </c>
      <c r="E580" s="199">
        <v>163</v>
      </c>
      <c r="F580" s="199">
        <v>158</v>
      </c>
      <c r="G580" s="199">
        <v>78</v>
      </c>
      <c r="H580" s="204">
        <f t="shared" si="104"/>
        <v>87.434200000000004</v>
      </c>
      <c r="I580" s="204">
        <f t="shared" si="105"/>
        <v>13.878444444444446</v>
      </c>
      <c r="J580" s="199">
        <v>163</v>
      </c>
      <c r="K580" s="199">
        <v>158</v>
      </c>
      <c r="L580" s="199">
        <v>78</v>
      </c>
      <c r="M580" s="204">
        <f t="shared" si="99"/>
        <v>87.434200000000004</v>
      </c>
      <c r="N580" s="311">
        <f t="shared" si="100"/>
        <v>13.878444444444446</v>
      </c>
      <c r="O580" s="319"/>
    </row>
    <row r="581" spans="1:15" ht="15" customHeight="1" x14ac:dyDescent="0.25">
      <c r="A581" s="195" t="s">
        <v>2195</v>
      </c>
      <c r="B581" s="201">
        <v>630</v>
      </c>
      <c r="C581" s="201" t="s">
        <v>3901</v>
      </c>
      <c r="D581" s="21" t="s">
        <v>7</v>
      </c>
      <c r="E581" s="199">
        <v>64</v>
      </c>
      <c r="F581" s="199">
        <v>29</v>
      </c>
      <c r="G581" s="199">
        <v>33</v>
      </c>
      <c r="H581" s="204">
        <f t="shared" si="104"/>
        <v>27.610800000000001</v>
      </c>
      <c r="I581" s="204">
        <f t="shared" si="105"/>
        <v>4.3826666666666663</v>
      </c>
      <c r="J581" s="199">
        <v>64</v>
      </c>
      <c r="K581" s="199">
        <v>29</v>
      </c>
      <c r="L581" s="199">
        <v>33</v>
      </c>
      <c r="M581" s="204">
        <f t="shared" ref="M581:M644" si="106">(J581+K581+L581)/3*0.38*1.73</f>
        <v>27.610800000000001</v>
      </c>
      <c r="N581" s="311">
        <f t="shared" ref="N581:N644" si="107">M581/B581*100</f>
        <v>4.3826666666666663</v>
      </c>
      <c r="O581" s="319"/>
    </row>
    <row r="582" spans="1:15" ht="15" customHeight="1" x14ac:dyDescent="0.25">
      <c r="A582" s="195" t="s">
        <v>2075</v>
      </c>
      <c r="B582" s="201">
        <v>400</v>
      </c>
      <c r="C582" s="201" t="s">
        <v>3901</v>
      </c>
      <c r="D582" s="13" t="s">
        <v>424</v>
      </c>
      <c r="E582" s="199">
        <v>0</v>
      </c>
      <c r="F582" s="199">
        <v>0</v>
      </c>
      <c r="G582" s="199">
        <v>0</v>
      </c>
      <c r="H582" s="204">
        <f t="shared" si="104"/>
        <v>0</v>
      </c>
      <c r="I582" s="204">
        <f t="shared" si="105"/>
        <v>0</v>
      </c>
      <c r="J582" s="199">
        <v>0</v>
      </c>
      <c r="K582" s="199">
        <v>0</v>
      </c>
      <c r="L582" s="199">
        <v>0</v>
      </c>
      <c r="M582" s="204">
        <f t="shared" si="106"/>
        <v>0</v>
      </c>
      <c r="N582" s="311">
        <f t="shared" si="107"/>
        <v>0</v>
      </c>
      <c r="O582" s="319"/>
    </row>
    <row r="583" spans="1:15" ht="15" customHeight="1" x14ac:dyDescent="0.25">
      <c r="A583" s="195" t="s">
        <v>2196</v>
      </c>
      <c r="B583" s="201">
        <v>400</v>
      </c>
      <c r="C583" s="201" t="s">
        <v>3901</v>
      </c>
      <c r="D583" s="21" t="s">
        <v>7</v>
      </c>
      <c r="E583" s="199">
        <v>30</v>
      </c>
      <c r="F583" s="199">
        <v>77</v>
      </c>
      <c r="G583" s="199">
        <v>121</v>
      </c>
      <c r="H583" s="204">
        <f t="shared" si="104"/>
        <v>49.962399999999995</v>
      </c>
      <c r="I583" s="204">
        <f t="shared" si="105"/>
        <v>12.490599999999999</v>
      </c>
      <c r="J583" s="199">
        <v>30</v>
      </c>
      <c r="K583" s="199">
        <v>77</v>
      </c>
      <c r="L583" s="199">
        <v>121</v>
      </c>
      <c r="M583" s="204">
        <f t="shared" si="106"/>
        <v>49.962399999999995</v>
      </c>
      <c r="N583" s="311">
        <f t="shared" si="107"/>
        <v>12.490599999999999</v>
      </c>
      <c r="O583" s="319"/>
    </row>
    <row r="584" spans="1:15" ht="15" customHeight="1" x14ac:dyDescent="0.25">
      <c r="A584" s="195" t="s">
        <v>2076</v>
      </c>
      <c r="B584" s="201">
        <v>400</v>
      </c>
      <c r="C584" s="201" t="s">
        <v>3901</v>
      </c>
      <c r="D584" s="13" t="s">
        <v>425</v>
      </c>
      <c r="E584" s="199">
        <v>38</v>
      </c>
      <c r="F584" s="199">
        <v>61</v>
      </c>
      <c r="G584" s="199">
        <v>42</v>
      </c>
      <c r="H584" s="204">
        <f t="shared" si="104"/>
        <v>30.8978</v>
      </c>
      <c r="I584" s="204">
        <f t="shared" si="105"/>
        <v>7.7244499999999992</v>
      </c>
      <c r="J584" s="199">
        <v>38</v>
      </c>
      <c r="K584" s="199">
        <v>61</v>
      </c>
      <c r="L584" s="199">
        <v>42</v>
      </c>
      <c r="M584" s="204">
        <f t="shared" si="106"/>
        <v>30.8978</v>
      </c>
      <c r="N584" s="311">
        <f t="shared" si="107"/>
        <v>7.7244499999999992</v>
      </c>
      <c r="O584" s="319"/>
    </row>
    <row r="585" spans="1:15" ht="15" customHeight="1" x14ac:dyDescent="0.25">
      <c r="A585" s="195" t="s">
        <v>2197</v>
      </c>
      <c r="B585" s="201">
        <v>400</v>
      </c>
      <c r="C585" s="201" t="s">
        <v>3901</v>
      </c>
      <c r="D585" s="21" t="s">
        <v>7</v>
      </c>
      <c r="E585" s="199">
        <v>3</v>
      </c>
      <c r="F585" s="199">
        <v>9</v>
      </c>
      <c r="G585" s="199">
        <v>14</v>
      </c>
      <c r="H585" s="204">
        <f t="shared" si="104"/>
        <v>5.6974666666666662</v>
      </c>
      <c r="I585" s="204">
        <f t="shared" si="105"/>
        <v>1.4243666666666666</v>
      </c>
      <c r="J585" s="199">
        <v>3</v>
      </c>
      <c r="K585" s="199">
        <v>9</v>
      </c>
      <c r="L585" s="199">
        <v>14</v>
      </c>
      <c r="M585" s="204">
        <f t="shared" si="106"/>
        <v>5.6974666666666662</v>
      </c>
      <c r="N585" s="311">
        <f t="shared" si="107"/>
        <v>1.4243666666666666</v>
      </c>
      <c r="O585" s="319"/>
    </row>
    <row r="586" spans="1:15" ht="15" customHeight="1" x14ac:dyDescent="0.25">
      <c r="A586" s="195">
        <v>2701</v>
      </c>
      <c r="B586" s="201">
        <v>320</v>
      </c>
      <c r="C586" s="201" t="s">
        <v>3901</v>
      </c>
      <c r="D586" s="13" t="s">
        <v>227</v>
      </c>
      <c r="E586" s="199">
        <v>176</v>
      </c>
      <c r="F586" s="199">
        <v>262</v>
      </c>
      <c r="G586" s="199">
        <v>314</v>
      </c>
      <c r="H586" s="204">
        <f t="shared" si="104"/>
        <v>164.78826666666666</v>
      </c>
      <c r="I586" s="204">
        <f t="shared" si="105"/>
        <v>51.496333333333332</v>
      </c>
      <c r="J586" s="199">
        <v>176</v>
      </c>
      <c r="K586" s="199">
        <v>262</v>
      </c>
      <c r="L586" s="199">
        <v>314</v>
      </c>
      <c r="M586" s="204">
        <f t="shared" si="106"/>
        <v>164.78826666666666</v>
      </c>
      <c r="N586" s="311">
        <f t="shared" si="107"/>
        <v>51.496333333333332</v>
      </c>
      <c r="O586" s="319"/>
    </row>
    <row r="587" spans="1:15" ht="15" customHeight="1" x14ac:dyDescent="0.25">
      <c r="A587" s="195">
        <v>2704</v>
      </c>
      <c r="B587" s="201">
        <v>315</v>
      </c>
      <c r="C587" s="201" t="s">
        <v>3901</v>
      </c>
      <c r="D587" s="13"/>
      <c r="E587" s="199">
        <v>64</v>
      </c>
      <c r="F587" s="199">
        <v>34</v>
      </c>
      <c r="G587" s="199">
        <v>78</v>
      </c>
      <c r="H587" s="204">
        <f>(E587+F587+G587)/3*0.38*1.73</f>
        <v>38.567466666666668</v>
      </c>
      <c r="I587" s="204">
        <f t="shared" si="105"/>
        <v>12.243640211640212</v>
      </c>
      <c r="J587" s="199">
        <v>64</v>
      </c>
      <c r="K587" s="199">
        <v>34</v>
      </c>
      <c r="L587" s="199">
        <v>78</v>
      </c>
      <c r="M587" s="204">
        <f t="shared" si="106"/>
        <v>38.567466666666668</v>
      </c>
      <c r="N587" s="311">
        <f t="shared" si="107"/>
        <v>12.243640211640212</v>
      </c>
      <c r="O587" s="319"/>
    </row>
    <row r="588" spans="1:15" ht="15" customHeight="1" x14ac:dyDescent="0.25">
      <c r="A588" s="195">
        <v>2706</v>
      </c>
      <c r="B588" s="201">
        <v>630</v>
      </c>
      <c r="C588" s="201" t="s">
        <v>3901</v>
      </c>
      <c r="D588" s="13" t="s">
        <v>227</v>
      </c>
      <c r="E588" s="199">
        <v>90</v>
      </c>
      <c r="F588" s="199">
        <v>68</v>
      </c>
      <c r="G588" s="199">
        <v>49</v>
      </c>
      <c r="H588" s="204">
        <f t="shared" ref="H588:H591" si="108">(E588+F588+G588)/3*0.38*1.73</f>
        <v>45.360599999999998</v>
      </c>
      <c r="I588" s="204">
        <f t="shared" si="105"/>
        <v>7.200095238095237</v>
      </c>
      <c r="J588" s="199">
        <v>14</v>
      </c>
      <c r="K588" s="199">
        <v>8</v>
      </c>
      <c r="L588" s="199">
        <v>7</v>
      </c>
      <c r="M588" s="204">
        <f t="shared" si="106"/>
        <v>6.3548666666666662</v>
      </c>
      <c r="N588" s="311">
        <f t="shared" si="107"/>
        <v>1.0087089947089947</v>
      </c>
      <c r="O588" s="319"/>
    </row>
    <row r="589" spans="1:15" s="54" customFormat="1" ht="15" customHeight="1" x14ac:dyDescent="0.25">
      <c r="A589" s="195">
        <v>2708</v>
      </c>
      <c r="B589" s="201">
        <v>100</v>
      </c>
      <c r="C589" s="201" t="s">
        <v>3901</v>
      </c>
      <c r="D589" s="13" t="s">
        <v>227</v>
      </c>
      <c r="E589" s="199">
        <v>21</v>
      </c>
      <c r="F589" s="199">
        <v>31</v>
      </c>
      <c r="G589" s="199">
        <v>19</v>
      </c>
      <c r="H589" s="204">
        <f t="shared" si="108"/>
        <v>15.558466666666668</v>
      </c>
      <c r="I589" s="204">
        <f t="shared" si="105"/>
        <v>15.558466666666668</v>
      </c>
      <c r="J589" s="199">
        <v>21</v>
      </c>
      <c r="K589" s="199">
        <v>31</v>
      </c>
      <c r="L589" s="199">
        <v>19</v>
      </c>
      <c r="M589" s="204">
        <f t="shared" si="106"/>
        <v>15.558466666666668</v>
      </c>
      <c r="N589" s="311">
        <f t="shared" si="107"/>
        <v>15.558466666666668</v>
      </c>
      <c r="O589" s="319"/>
    </row>
    <row r="590" spans="1:15" ht="15" customHeight="1" x14ac:dyDescent="0.25">
      <c r="A590" s="195">
        <v>2710</v>
      </c>
      <c r="B590" s="201">
        <v>400</v>
      </c>
      <c r="C590" s="201" t="s">
        <v>3901</v>
      </c>
      <c r="D590" s="13" t="s">
        <v>426</v>
      </c>
      <c r="E590" s="199">
        <v>21</v>
      </c>
      <c r="F590" s="199">
        <v>31</v>
      </c>
      <c r="G590" s="199">
        <v>19</v>
      </c>
      <c r="H590" s="204">
        <f>(E590+F590+G590)/3*0.38*1.73</f>
        <v>15.558466666666668</v>
      </c>
      <c r="I590" s="204">
        <f t="shared" si="105"/>
        <v>3.8896166666666669</v>
      </c>
      <c r="J590" s="199">
        <v>8</v>
      </c>
      <c r="K590" s="199">
        <v>1</v>
      </c>
      <c r="L590" s="199">
        <v>3</v>
      </c>
      <c r="M590" s="204">
        <f t="shared" si="106"/>
        <v>2.6295999999999999</v>
      </c>
      <c r="N590" s="311">
        <f t="shared" si="107"/>
        <v>0.65739999999999998</v>
      </c>
      <c r="O590" s="319"/>
    </row>
    <row r="591" spans="1:15" ht="75" customHeight="1" x14ac:dyDescent="0.25">
      <c r="A591" s="195" t="s">
        <v>1849</v>
      </c>
      <c r="B591" s="201">
        <v>630</v>
      </c>
      <c r="C591" s="201" t="s">
        <v>3901</v>
      </c>
      <c r="D591" s="13" t="s">
        <v>427</v>
      </c>
      <c r="E591" s="199">
        <v>3</v>
      </c>
      <c r="F591" s="199">
        <v>1</v>
      </c>
      <c r="G591" s="199">
        <v>5</v>
      </c>
      <c r="H591" s="204">
        <f t="shared" si="108"/>
        <v>1.9722000000000002</v>
      </c>
      <c r="I591" s="204">
        <f t="shared" si="105"/>
        <v>0.31304761904761907</v>
      </c>
      <c r="J591" s="199">
        <v>146</v>
      </c>
      <c r="K591" s="199">
        <v>122</v>
      </c>
      <c r="L591" s="199">
        <v>105</v>
      </c>
      <c r="M591" s="204">
        <f t="shared" si="106"/>
        <v>81.736733333333319</v>
      </c>
      <c r="N591" s="311">
        <f t="shared" si="107"/>
        <v>12.974084656084653</v>
      </c>
      <c r="O591" s="319"/>
    </row>
    <row r="592" spans="1:15" ht="15" customHeight="1" x14ac:dyDescent="0.25">
      <c r="A592" s="195" t="s">
        <v>1991</v>
      </c>
      <c r="B592" s="201">
        <v>630</v>
      </c>
      <c r="C592" s="201" t="s">
        <v>3901</v>
      </c>
      <c r="D592" s="21" t="s">
        <v>7</v>
      </c>
      <c r="E592" s="199">
        <v>141</v>
      </c>
      <c r="F592" s="199">
        <v>158</v>
      </c>
      <c r="G592" s="199">
        <v>134</v>
      </c>
      <c r="H592" s="204">
        <f>(E592+F592+G592)/3*0.38*1.73</f>
        <v>94.884733333333344</v>
      </c>
      <c r="I592" s="204">
        <f t="shared" si="105"/>
        <v>15.061068783068784</v>
      </c>
      <c r="J592" s="199">
        <v>51</v>
      </c>
      <c r="K592" s="199">
        <v>83</v>
      </c>
      <c r="L592" s="199">
        <v>172</v>
      </c>
      <c r="M592" s="204">
        <f t="shared" si="106"/>
        <v>67.0548</v>
      </c>
      <c r="N592" s="311">
        <f t="shared" si="107"/>
        <v>10.643619047619048</v>
      </c>
      <c r="O592" s="319"/>
    </row>
    <row r="593" spans="1:15" ht="15" customHeight="1" x14ac:dyDescent="0.25">
      <c r="A593" s="195">
        <v>2725</v>
      </c>
      <c r="B593" s="201">
        <v>630</v>
      </c>
      <c r="C593" s="201" t="s">
        <v>3901</v>
      </c>
      <c r="D593" s="21"/>
      <c r="E593" s="199">
        <v>38</v>
      </c>
      <c r="F593" s="199">
        <v>73</v>
      </c>
      <c r="G593" s="199">
        <v>45</v>
      </c>
      <c r="H593" s="204">
        <f t="shared" ref="H593" si="109">(E593+F593+G593)/3*0.38*1.73</f>
        <v>34.184800000000003</v>
      </c>
      <c r="I593" s="204">
        <f t="shared" si="105"/>
        <v>5.42615873015873</v>
      </c>
      <c r="J593" s="199">
        <v>38</v>
      </c>
      <c r="K593" s="199">
        <v>73</v>
      </c>
      <c r="L593" s="199">
        <v>45</v>
      </c>
      <c r="M593" s="204">
        <f t="shared" si="106"/>
        <v>34.184800000000003</v>
      </c>
      <c r="N593" s="311">
        <f t="shared" si="107"/>
        <v>5.42615873015873</v>
      </c>
      <c r="O593" s="319"/>
    </row>
    <row r="594" spans="1:15" ht="15" customHeight="1" x14ac:dyDescent="0.25">
      <c r="A594" s="195">
        <v>2770</v>
      </c>
      <c r="B594" s="201">
        <v>630</v>
      </c>
      <c r="C594" s="201" t="s">
        <v>3901</v>
      </c>
      <c r="D594" s="13" t="s">
        <v>428</v>
      </c>
      <c r="E594" s="199">
        <v>15</v>
      </c>
      <c r="F594" s="199">
        <v>7</v>
      </c>
      <c r="G594" s="199">
        <v>10</v>
      </c>
      <c r="H594" s="204">
        <f>(E594+F594+G594)/3*0.38*1.73</f>
        <v>7.0122666666666653</v>
      </c>
      <c r="I594" s="204">
        <f t="shared" si="105"/>
        <v>1.1130582010582009</v>
      </c>
      <c r="J594" s="199">
        <v>7</v>
      </c>
      <c r="K594" s="199">
        <v>8</v>
      </c>
      <c r="L594" s="199">
        <v>8</v>
      </c>
      <c r="M594" s="204">
        <f t="shared" si="106"/>
        <v>5.0400666666666671</v>
      </c>
      <c r="N594" s="311">
        <f t="shared" si="107"/>
        <v>0.80001058201058206</v>
      </c>
      <c r="O594" s="319"/>
    </row>
    <row r="595" spans="1:15" ht="30" customHeight="1" x14ac:dyDescent="0.25">
      <c r="A595" s="195">
        <v>2771</v>
      </c>
      <c r="B595" s="201">
        <v>400</v>
      </c>
      <c r="C595" s="201" t="s">
        <v>3901</v>
      </c>
      <c r="D595" s="13" t="s">
        <v>429</v>
      </c>
      <c r="E595" s="199">
        <v>30</v>
      </c>
      <c r="F595" s="199">
        <v>38</v>
      </c>
      <c r="G595" s="199">
        <v>47</v>
      </c>
      <c r="H595" s="204">
        <f>(E595+F595+G595)/3*0.38*1.73</f>
        <v>25.200333333333337</v>
      </c>
      <c r="I595" s="204">
        <f t="shared" si="105"/>
        <v>6.3000833333333341</v>
      </c>
      <c r="J595" s="199">
        <v>30</v>
      </c>
      <c r="K595" s="199">
        <v>38</v>
      </c>
      <c r="L595" s="199">
        <v>47</v>
      </c>
      <c r="M595" s="204">
        <f t="shared" si="106"/>
        <v>25.200333333333337</v>
      </c>
      <c r="N595" s="311">
        <f t="shared" si="107"/>
        <v>6.3000833333333341</v>
      </c>
      <c r="O595" s="319"/>
    </row>
    <row r="596" spans="1:15" ht="90" customHeight="1" x14ac:dyDescent="0.25">
      <c r="A596" s="195" t="s">
        <v>1850</v>
      </c>
      <c r="B596" s="201">
        <v>630</v>
      </c>
      <c r="C596" s="201" t="s">
        <v>3901</v>
      </c>
      <c r="D596" s="13" t="s">
        <v>430</v>
      </c>
      <c r="E596" s="199">
        <v>230</v>
      </c>
      <c r="F596" s="199">
        <v>130</v>
      </c>
      <c r="G596" s="199">
        <v>173</v>
      </c>
      <c r="H596" s="204">
        <f>(E596+F596+G596)/3*0.38*1.73</f>
        <v>116.79806666666667</v>
      </c>
      <c r="I596" s="204">
        <f t="shared" si="105"/>
        <v>18.539375661375662</v>
      </c>
      <c r="J596" s="199">
        <v>230</v>
      </c>
      <c r="K596" s="199">
        <v>130</v>
      </c>
      <c r="L596" s="199">
        <v>173</v>
      </c>
      <c r="M596" s="204">
        <f t="shared" si="106"/>
        <v>116.79806666666667</v>
      </c>
      <c r="N596" s="311">
        <f t="shared" si="107"/>
        <v>18.539375661375662</v>
      </c>
      <c r="O596" s="319"/>
    </row>
    <row r="597" spans="1:15" ht="15" customHeight="1" x14ac:dyDescent="0.25">
      <c r="A597" s="195" t="s">
        <v>1992</v>
      </c>
      <c r="B597" s="201">
        <v>630</v>
      </c>
      <c r="C597" s="201" t="s">
        <v>3901</v>
      </c>
      <c r="D597" s="21" t="s">
        <v>7</v>
      </c>
      <c r="E597" s="199">
        <v>307</v>
      </c>
      <c r="F597" s="199">
        <v>264</v>
      </c>
      <c r="G597" s="199">
        <v>256</v>
      </c>
      <c r="H597" s="204">
        <f>(E597+F597+G597)/3*0.38*1.73</f>
        <v>181.22326666666669</v>
      </c>
      <c r="I597" s="204">
        <f t="shared" si="105"/>
        <v>28.765597883597888</v>
      </c>
      <c r="J597" s="199">
        <v>307</v>
      </c>
      <c r="K597" s="199">
        <v>264</v>
      </c>
      <c r="L597" s="199">
        <v>256</v>
      </c>
      <c r="M597" s="204">
        <f t="shared" si="106"/>
        <v>181.22326666666669</v>
      </c>
      <c r="N597" s="311">
        <f t="shared" si="107"/>
        <v>28.765597883597888</v>
      </c>
      <c r="O597" s="319"/>
    </row>
    <row r="598" spans="1:15" ht="30" customHeight="1" x14ac:dyDescent="0.25">
      <c r="A598" s="195" t="s">
        <v>1715</v>
      </c>
      <c r="B598" s="201">
        <v>180</v>
      </c>
      <c r="C598" s="201" t="s">
        <v>3911</v>
      </c>
      <c r="D598" s="13" t="s">
        <v>431</v>
      </c>
      <c r="E598" s="199">
        <v>97</v>
      </c>
      <c r="F598" s="199">
        <v>173</v>
      </c>
      <c r="G598" s="199">
        <v>142</v>
      </c>
      <c r="H598" s="204">
        <f>(E598+F598+G598)/3*0.22*1.73</f>
        <v>52.269066666666667</v>
      </c>
      <c r="I598" s="204">
        <f t="shared" si="105"/>
        <v>29.038370370370369</v>
      </c>
      <c r="J598" s="199">
        <v>97</v>
      </c>
      <c r="K598" s="199">
        <v>173</v>
      </c>
      <c r="L598" s="199">
        <v>142</v>
      </c>
      <c r="M598" s="204">
        <f t="shared" si="106"/>
        <v>90.282933333333332</v>
      </c>
      <c r="N598" s="311">
        <f t="shared" si="107"/>
        <v>50.157185185185185</v>
      </c>
      <c r="O598" s="319"/>
    </row>
    <row r="599" spans="1:15" ht="15" customHeight="1" x14ac:dyDescent="0.25">
      <c r="A599" s="195" t="s">
        <v>1851</v>
      </c>
      <c r="B599" s="201">
        <v>1000</v>
      </c>
      <c r="C599" s="201" t="s">
        <v>3901</v>
      </c>
      <c r="D599" s="13" t="s">
        <v>911</v>
      </c>
      <c r="E599" s="199">
        <v>0</v>
      </c>
      <c r="F599" s="199">
        <v>7</v>
      </c>
      <c r="G599" s="199">
        <v>8</v>
      </c>
      <c r="H599" s="204">
        <f t="shared" ref="H599:H616" si="110">(E599+F599+G599)/3*0.38*1.73</f>
        <v>3.2869999999999999</v>
      </c>
      <c r="I599" s="204">
        <f t="shared" si="105"/>
        <v>0.32869999999999999</v>
      </c>
      <c r="J599" s="199">
        <v>0</v>
      </c>
      <c r="K599" s="199">
        <v>7</v>
      </c>
      <c r="L599" s="199">
        <v>8</v>
      </c>
      <c r="M599" s="204">
        <f t="shared" si="106"/>
        <v>3.2869999999999999</v>
      </c>
      <c r="N599" s="311">
        <f t="shared" si="107"/>
        <v>0.32869999999999999</v>
      </c>
      <c r="O599" s="319"/>
    </row>
    <row r="600" spans="1:15" ht="15" customHeight="1" x14ac:dyDescent="0.25">
      <c r="A600" s="195" t="s">
        <v>1993</v>
      </c>
      <c r="B600" s="201">
        <v>1000</v>
      </c>
      <c r="C600" s="201" t="s">
        <v>3901</v>
      </c>
      <c r="D600" s="21" t="s">
        <v>7</v>
      </c>
      <c r="E600" s="199">
        <v>50</v>
      </c>
      <c r="F600" s="199">
        <v>56</v>
      </c>
      <c r="G600" s="199">
        <v>51</v>
      </c>
      <c r="H600" s="204">
        <f t="shared" si="110"/>
        <v>34.403933333333335</v>
      </c>
      <c r="I600" s="204">
        <f t="shared" si="105"/>
        <v>3.4403933333333336</v>
      </c>
      <c r="J600" s="199">
        <v>50</v>
      </c>
      <c r="K600" s="199">
        <v>56</v>
      </c>
      <c r="L600" s="199">
        <v>51</v>
      </c>
      <c r="M600" s="204">
        <f t="shared" si="106"/>
        <v>34.403933333333335</v>
      </c>
      <c r="N600" s="311">
        <f t="shared" si="107"/>
        <v>3.4403933333333336</v>
      </c>
      <c r="O600" s="319"/>
    </row>
    <row r="601" spans="1:15" ht="15" customHeight="1" x14ac:dyDescent="0.25">
      <c r="A601" s="195" t="s">
        <v>1852</v>
      </c>
      <c r="B601" s="201">
        <v>400</v>
      </c>
      <c r="C601" s="201" t="s">
        <v>3901</v>
      </c>
      <c r="D601" s="13" t="s">
        <v>913</v>
      </c>
      <c r="E601" s="199">
        <v>39</v>
      </c>
      <c r="F601" s="199">
        <v>58</v>
      </c>
      <c r="G601" s="199">
        <v>43</v>
      </c>
      <c r="H601" s="204">
        <f t="shared" si="110"/>
        <v>30.678666666666668</v>
      </c>
      <c r="I601" s="204">
        <f t="shared" si="105"/>
        <v>7.669666666666668</v>
      </c>
      <c r="J601" s="199">
        <v>39</v>
      </c>
      <c r="K601" s="199">
        <v>58</v>
      </c>
      <c r="L601" s="199">
        <v>43</v>
      </c>
      <c r="M601" s="204">
        <f t="shared" si="106"/>
        <v>30.678666666666668</v>
      </c>
      <c r="N601" s="311">
        <f t="shared" si="107"/>
        <v>7.669666666666668</v>
      </c>
      <c r="O601" s="319"/>
    </row>
    <row r="602" spans="1:15" ht="15" customHeight="1" x14ac:dyDescent="0.25">
      <c r="A602" s="195" t="s">
        <v>1994</v>
      </c>
      <c r="B602" s="201">
        <v>400</v>
      </c>
      <c r="C602" s="201" t="s">
        <v>3901</v>
      </c>
      <c r="D602" s="21" t="s">
        <v>7</v>
      </c>
      <c r="E602" s="199">
        <v>28</v>
      </c>
      <c r="F602" s="199">
        <v>20</v>
      </c>
      <c r="G602" s="199">
        <v>44</v>
      </c>
      <c r="H602" s="204">
        <f t="shared" si="110"/>
        <v>20.160266666666669</v>
      </c>
      <c r="I602" s="204">
        <f t="shared" si="105"/>
        <v>5.0400666666666671</v>
      </c>
      <c r="J602" s="199">
        <v>28</v>
      </c>
      <c r="K602" s="199">
        <v>20</v>
      </c>
      <c r="L602" s="199">
        <v>44</v>
      </c>
      <c r="M602" s="204">
        <f t="shared" si="106"/>
        <v>20.160266666666669</v>
      </c>
      <c r="N602" s="311">
        <f t="shared" si="107"/>
        <v>5.0400666666666671</v>
      </c>
      <c r="O602" s="319"/>
    </row>
    <row r="603" spans="1:15" ht="60" customHeight="1" x14ac:dyDescent="0.25">
      <c r="A603" s="195" t="s">
        <v>2077</v>
      </c>
      <c r="B603" s="201">
        <v>400</v>
      </c>
      <c r="C603" s="201" t="s">
        <v>3901</v>
      </c>
      <c r="D603" s="13" t="s">
        <v>635</v>
      </c>
      <c r="E603" s="199">
        <v>160</v>
      </c>
      <c r="F603" s="199">
        <v>180</v>
      </c>
      <c r="G603" s="199">
        <v>145</v>
      </c>
      <c r="H603" s="204">
        <f t="shared" si="110"/>
        <v>106.27966666666666</v>
      </c>
      <c r="I603" s="204">
        <f t="shared" si="105"/>
        <v>26.569916666666664</v>
      </c>
      <c r="J603" s="199">
        <v>166</v>
      </c>
      <c r="K603" s="199">
        <v>190</v>
      </c>
      <c r="L603" s="199">
        <v>145</v>
      </c>
      <c r="M603" s="204">
        <f t="shared" si="106"/>
        <v>109.78579999999999</v>
      </c>
      <c r="N603" s="311">
        <f t="shared" si="107"/>
        <v>27.446449999999999</v>
      </c>
      <c r="O603" s="319"/>
    </row>
    <row r="604" spans="1:15" ht="15" customHeight="1" x14ac:dyDescent="0.25">
      <c r="A604" s="195" t="s">
        <v>2198</v>
      </c>
      <c r="B604" s="201">
        <v>400</v>
      </c>
      <c r="C604" s="201" t="s">
        <v>3901</v>
      </c>
      <c r="D604" s="21" t="s">
        <v>7</v>
      </c>
      <c r="E604" s="199">
        <v>70</v>
      </c>
      <c r="F604" s="199">
        <v>90</v>
      </c>
      <c r="G604" s="199">
        <v>60</v>
      </c>
      <c r="H604" s="204">
        <f t="shared" si="110"/>
        <v>48.209333333333326</v>
      </c>
      <c r="I604" s="204">
        <f t="shared" si="105"/>
        <v>12.052333333333332</v>
      </c>
      <c r="J604" s="199">
        <v>68</v>
      </c>
      <c r="K604" s="199">
        <v>69</v>
      </c>
      <c r="L604" s="199">
        <v>63</v>
      </c>
      <c r="M604" s="204">
        <f t="shared" si="106"/>
        <v>43.826666666666668</v>
      </c>
      <c r="N604" s="311">
        <f t="shared" si="107"/>
        <v>10.956666666666667</v>
      </c>
      <c r="O604" s="319"/>
    </row>
    <row r="605" spans="1:15" ht="60" customHeight="1" x14ac:dyDescent="0.25">
      <c r="A605" s="195" t="s">
        <v>2078</v>
      </c>
      <c r="B605" s="201">
        <v>400</v>
      </c>
      <c r="C605" s="201" t="s">
        <v>3901</v>
      </c>
      <c r="D605" s="13" t="s">
        <v>432</v>
      </c>
      <c r="E605" s="199">
        <v>247</v>
      </c>
      <c r="F605" s="199">
        <v>286</v>
      </c>
      <c r="G605" s="199">
        <v>284</v>
      </c>
      <c r="H605" s="204">
        <f t="shared" si="110"/>
        <v>179.03193333333334</v>
      </c>
      <c r="I605" s="204">
        <f t="shared" si="105"/>
        <v>44.757983333333335</v>
      </c>
      <c r="J605" s="199">
        <v>44</v>
      </c>
      <c r="K605" s="199">
        <v>75</v>
      </c>
      <c r="L605" s="199">
        <v>55</v>
      </c>
      <c r="M605" s="204">
        <f t="shared" si="106"/>
        <v>38.129199999999997</v>
      </c>
      <c r="N605" s="311">
        <f t="shared" si="107"/>
        <v>9.5322999999999993</v>
      </c>
      <c r="O605" s="319"/>
    </row>
    <row r="606" spans="1:15" ht="15" customHeight="1" x14ac:dyDescent="0.25">
      <c r="A606" s="195" t="s">
        <v>2199</v>
      </c>
      <c r="B606" s="201">
        <v>400</v>
      </c>
      <c r="C606" s="201" t="s">
        <v>3901</v>
      </c>
      <c r="D606" s="21" t="s">
        <v>7</v>
      </c>
      <c r="E606" s="199" t="s">
        <v>49</v>
      </c>
      <c r="F606" s="199" t="s">
        <v>49</v>
      </c>
      <c r="G606" s="199" t="s">
        <v>49</v>
      </c>
      <c r="H606" s="204" t="e">
        <f t="shared" si="110"/>
        <v>#VALUE!</v>
      </c>
      <c r="I606" s="204" t="e">
        <f t="shared" si="105"/>
        <v>#VALUE!</v>
      </c>
      <c r="J606" s="199">
        <v>130</v>
      </c>
      <c r="K606" s="199">
        <v>125</v>
      </c>
      <c r="L606" s="199">
        <v>131</v>
      </c>
      <c r="M606" s="204">
        <f t="shared" si="106"/>
        <v>84.585466666666662</v>
      </c>
      <c r="N606" s="311">
        <f t="shared" si="107"/>
        <v>21.146366666666665</v>
      </c>
      <c r="O606" s="319"/>
    </row>
    <row r="607" spans="1:15" ht="75" customHeight="1" x14ac:dyDescent="0.25">
      <c r="A607" s="195" t="s">
        <v>2079</v>
      </c>
      <c r="B607" s="201">
        <v>400</v>
      </c>
      <c r="C607" s="201" t="s">
        <v>3901</v>
      </c>
      <c r="D607" s="13" t="s">
        <v>433</v>
      </c>
      <c r="E607" s="199">
        <v>57</v>
      </c>
      <c r="F607" s="199">
        <v>84</v>
      </c>
      <c r="G607" s="199">
        <v>115</v>
      </c>
      <c r="H607" s="204">
        <f t="shared" si="110"/>
        <v>56.098133333333323</v>
      </c>
      <c r="I607" s="204">
        <f t="shared" si="105"/>
        <v>14.024533333333331</v>
      </c>
      <c r="J607" s="199">
        <v>58</v>
      </c>
      <c r="K607" s="199">
        <v>40</v>
      </c>
      <c r="L607" s="199">
        <v>36</v>
      </c>
      <c r="M607" s="204">
        <f t="shared" si="106"/>
        <v>29.363866666666667</v>
      </c>
      <c r="N607" s="311">
        <f t="shared" si="107"/>
        <v>7.3409666666666666</v>
      </c>
      <c r="O607" s="319"/>
    </row>
    <row r="608" spans="1:15" ht="15" customHeight="1" x14ac:dyDescent="0.25">
      <c r="A608" s="195" t="s">
        <v>2200</v>
      </c>
      <c r="B608" s="201">
        <v>400</v>
      </c>
      <c r="C608" s="201" t="s">
        <v>3901</v>
      </c>
      <c r="D608" s="21" t="s">
        <v>7</v>
      </c>
      <c r="E608" s="199">
        <v>116</v>
      </c>
      <c r="F608" s="199">
        <v>151</v>
      </c>
      <c r="G608" s="199">
        <v>109</v>
      </c>
      <c r="H608" s="204">
        <f t="shared" si="110"/>
        <v>82.394133333333329</v>
      </c>
      <c r="I608" s="204">
        <f t="shared" si="105"/>
        <v>20.598533333333332</v>
      </c>
      <c r="J608" s="199">
        <v>79</v>
      </c>
      <c r="K608" s="199">
        <v>86</v>
      </c>
      <c r="L608" s="199">
        <v>85</v>
      </c>
      <c r="M608" s="204">
        <f t="shared" si="106"/>
        <v>54.783333333333331</v>
      </c>
      <c r="N608" s="311">
        <f t="shared" si="107"/>
        <v>13.695833333333333</v>
      </c>
      <c r="O608" s="319"/>
    </row>
    <row r="609" spans="1:15" ht="45" customHeight="1" x14ac:dyDescent="0.25">
      <c r="A609" s="195" t="s">
        <v>2080</v>
      </c>
      <c r="B609" s="201">
        <v>400</v>
      </c>
      <c r="C609" s="201" t="s">
        <v>3901</v>
      </c>
      <c r="D609" s="13" t="s">
        <v>434</v>
      </c>
      <c r="E609" s="199">
        <v>105</v>
      </c>
      <c r="F609" s="199">
        <v>132</v>
      </c>
      <c r="G609" s="199">
        <v>140</v>
      </c>
      <c r="H609" s="204">
        <f t="shared" si="110"/>
        <v>82.613266666666675</v>
      </c>
      <c r="I609" s="204">
        <f t="shared" si="105"/>
        <v>20.653316666666669</v>
      </c>
      <c r="J609" s="199">
        <v>86</v>
      </c>
      <c r="K609" s="199">
        <v>91</v>
      </c>
      <c r="L609" s="199">
        <v>123</v>
      </c>
      <c r="M609" s="204">
        <f t="shared" si="106"/>
        <v>65.739999999999995</v>
      </c>
      <c r="N609" s="311">
        <f t="shared" si="107"/>
        <v>16.434999999999999</v>
      </c>
      <c r="O609" s="319"/>
    </row>
    <row r="610" spans="1:15" ht="15" customHeight="1" x14ac:dyDescent="0.25">
      <c r="A610" s="195" t="s">
        <v>2201</v>
      </c>
      <c r="B610" s="201">
        <v>400</v>
      </c>
      <c r="C610" s="201" t="s">
        <v>3901</v>
      </c>
      <c r="D610" s="21" t="s">
        <v>7</v>
      </c>
      <c r="E610" s="199">
        <v>132</v>
      </c>
      <c r="F610" s="199">
        <v>122</v>
      </c>
      <c r="G610" s="199">
        <v>92</v>
      </c>
      <c r="H610" s="204">
        <f t="shared" si="110"/>
        <v>75.820133333333331</v>
      </c>
      <c r="I610" s="204">
        <f t="shared" si="105"/>
        <v>18.955033333333333</v>
      </c>
      <c r="J610" s="199">
        <v>86</v>
      </c>
      <c r="K610" s="199">
        <v>91</v>
      </c>
      <c r="L610" s="199">
        <v>123</v>
      </c>
      <c r="M610" s="204">
        <f t="shared" si="106"/>
        <v>65.739999999999995</v>
      </c>
      <c r="N610" s="311">
        <f t="shared" si="107"/>
        <v>16.434999999999999</v>
      </c>
      <c r="O610" s="319"/>
    </row>
    <row r="611" spans="1:15" ht="45" customHeight="1" x14ac:dyDescent="0.25">
      <c r="A611" s="195" t="s">
        <v>2081</v>
      </c>
      <c r="B611" s="201">
        <v>400</v>
      </c>
      <c r="C611" s="201" t="s">
        <v>3901</v>
      </c>
      <c r="D611" s="13" t="s">
        <v>435</v>
      </c>
      <c r="E611" s="199">
        <v>7</v>
      </c>
      <c r="F611" s="199">
        <v>20</v>
      </c>
      <c r="G611" s="199">
        <v>13</v>
      </c>
      <c r="H611" s="204">
        <f t="shared" si="110"/>
        <v>8.7653333333333343</v>
      </c>
      <c r="I611" s="204">
        <f t="shared" si="105"/>
        <v>2.1913333333333336</v>
      </c>
      <c r="J611" s="199">
        <v>90</v>
      </c>
      <c r="K611" s="199">
        <v>114</v>
      </c>
      <c r="L611" s="199">
        <v>110</v>
      </c>
      <c r="M611" s="204">
        <f t="shared" si="106"/>
        <v>68.807866666666669</v>
      </c>
      <c r="N611" s="311">
        <f t="shared" si="107"/>
        <v>17.201966666666667</v>
      </c>
      <c r="O611" s="319"/>
    </row>
    <row r="612" spans="1:15" ht="15" customHeight="1" x14ac:dyDescent="0.25">
      <c r="A612" s="195" t="s">
        <v>2202</v>
      </c>
      <c r="B612" s="201">
        <v>400</v>
      </c>
      <c r="C612" s="201" t="s">
        <v>3901</v>
      </c>
      <c r="D612" s="21" t="s">
        <v>7</v>
      </c>
      <c r="E612" s="199">
        <v>190</v>
      </c>
      <c r="F612" s="199">
        <v>136</v>
      </c>
      <c r="G612" s="199">
        <v>140</v>
      </c>
      <c r="H612" s="204">
        <f t="shared" si="110"/>
        <v>102.11613333333334</v>
      </c>
      <c r="I612" s="204">
        <f t="shared" si="105"/>
        <v>25.529033333333334</v>
      </c>
      <c r="J612" s="199">
        <v>89</v>
      </c>
      <c r="K612" s="199">
        <v>65</v>
      </c>
      <c r="L612" s="199">
        <v>84</v>
      </c>
      <c r="M612" s="204">
        <f t="shared" si="106"/>
        <v>52.153733333333328</v>
      </c>
      <c r="N612" s="311">
        <f t="shared" si="107"/>
        <v>13.038433333333332</v>
      </c>
      <c r="O612" s="319"/>
    </row>
    <row r="613" spans="1:15" ht="45" customHeight="1" x14ac:dyDescent="0.25">
      <c r="A613" s="195" t="s">
        <v>2082</v>
      </c>
      <c r="B613" s="201">
        <v>630</v>
      </c>
      <c r="C613" s="201" t="s">
        <v>3901</v>
      </c>
      <c r="D613" s="13" t="s">
        <v>436</v>
      </c>
      <c r="E613" s="199">
        <v>137</v>
      </c>
      <c r="F613" s="199">
        <v>150</v>
      </c>
      <c r="G613" s="199">
        <v>122</v>
      </c>
      <c r="H613" s="204">
        <f t="shared" si="110"/>
        <v>89.625533333333337</v>
      </c>
      <c r="I613" s="204">
        <f t="shared" si="105"/>
        <v>14.226275132275132</v>
      </c>
      <c r="J613" s="199">
        <v>162</v>
      </c>
      <c r="K613" s="199">
        <v>175</v>
      </c>
      <c r="L613" s="199">
        <v>133</v>
      </c>
      <c r="M613" s="204">
        <f t="shared" si="106"/>
        <v>102.99266666666666</v>
      </c>
      <c r="N613" s="311">
        <f t="shared" si="107"/>
        <v>16.348042328042329</v>
      </c>
      <c r="O613" s="319"/>
    </row>
    <row r="614" spans="1:15" ht="15" customHeight="1" x14ac:dyDescent="0.25">
      <c r="A614" s="195" t="s">
        <v>2203</v>
      </c>
      <c r="B614" s="201">
        <v>630</v>
      </c>
      <c r="C614" s="201" t="s">
        <v>3901</v>
      </c>
      <c r="D614" s="21" t="s">
        <v>7</v>
      </c>
      <c r="E614" s="199">
        <v>68</v>
      </c>
      <c r="F614" s="199">
        <v>72</v>
      </c>
      <c r="G614" s="199">
        <v>64</v>
      </c>
      <c r="H614" s="204">
        <f t="shared" si="110"/>
        <v>44.703200000000002</v>
      </c>
      <c r="I614" s="204">
        <f t="shared" si="105"/>
        <v>7.0957460317460326</v>
      </c>
      <c r="J614" s="199">
        <v>106</v>
      </c>
      <c r="K614" s="199">
        <v>69</v>
      </c>
      <c r="L614" s="199">
        <v>68</v>
      </c>
      <c r="M614" s="204">
        <f t="shared" si="106"/>
        <v>53.249400000000001</v>
      </c>
      <c r="N614" s="311">
        <f t="shared" si="107"/>
        <v>8.4522857142857148</v>
      </c>
      <c r="O614" s="319"/>
    </row>
    <row r="615" spans="1:15" ht="60" customHeight="1" x14ac:dyDescent="0.25">
      <c r="A615" s="195" t="s">
        <v>2083</v>
      </c>
      <c r="B615" s="201">
        <v>400</v>
      </c>
      <c r="C615" s="201" t="s">
        <v>3901</v>
      </c>
      <c r="D615" s="13" t="s">
        <v>660</v>
      </c>
      <c r="E615" s="199">
        <v>114</v>
      </c>
      <c r="F615" s="199">
        <v>142</v>
      </c>
      <c r="G615" s="199">
        <v>180</v>
      </c>
      <c r="H615" s="204">
        <f t="shared" si="110"/>
        <v>95.542133333333339</v>
      </c>
      <c r="I615" s="204">
        <f t="shared" si="105"/>
        <v>23.885533333333335</v>
      </c>
      <c r="J615" s="199">
        <v>114</v>
      </c>
      <c r="K615" s="199">
        <v>142</v>
      </c>
      <c r="L615" s="199">
        <v>180</v>
      </c>
      <c r="M615" s="204">
        <f t="shared" si="106"/>
        <v>95.542133333333339</v>
      </c>
      <c r="N615" s="311">
        <f t="shared" si="107"/>
        <v>23.885533333333335</v>
      </c>
      <c r="O615" s="319"/>
    </row>
    <row r="616" spans="1:15" ht="15" customHeight="1" x14ac:dyDescent="0.25">
      <c r="A616" s="195" t="s">
        <v>2204</v>
      </c>
      <c r="B616" s="201">
        <v>400</v>
      </c>
      <c r="C616" s="201" t="s">
        <v>3901</v>
      </c>
      <c r="D616" s="21" t="s">
        <v>7</v>
      </c>
      <c r="E616" s="199">
        <v>55</v>
      </c>
      <c r="F616" s="199">
        <v>52</v>
      </c>
      <c r="G616" s="199">
        <v>45</v>
      </c>
      <c r="H616" s="204">
        <f t="shared" si="110"/>
        <v>33.308266666666668</v>
      </c>
      <c r="I616" s="204">
        <f t="shared" si="105"/>
        <v>8.3270666666666671</v>
      </c>
      <c r="J616" s="199">
        <v>55</v>
      </c>
      <c r="K616" s="199">
        <v>52</v>
      </c>
      <c r="L616" s="199">
        <v>45</v>
      </c>
      <c r="M616" s="204">
        <f t="shared" si="106"/>
        <v>33.308266666666668</v>
      </c>
      <c r="N616" s="311">
        <f t="shared" si="107"/>
        <v>8.3270666666666671</v>
      </c>
      <c r="O616" s="319"/>
    </row>
    <row r="617" spans="1:15" ht="30" customHeight="1" x14ac:dyDescent="0.25">
      <c r="A617" s="195" t="s">
        <v>1853</v>
      </c>
      <c r="B617" s="201">
        <v>400</v>
      </c>
      <c r="C617" s="201" t="s">
        <v>3901</v>
      </c>
      <c r="D617" s="13" t="s">
        <v>437</v>
      </c>
      <c r="E617" s="199">
        <v>115</v>
      </c>
      <c r="F617" s="199">
        <v>147</v>
      </c>
      <c r="G617" s="199">
        <v>119</v>
      </c>
      <c r="H617" s="204">
        <f t="shared" ref="H617:H650" si="111">(E617+F617+G617)/3*0.38*1.73</f>
        <v>83.489800000000002</v>
      </c>
      <c r="I617" s="204">
        <f t="shared" si="105"/>
        <v>20.872450000000001</v>
      </c>
      <c r="J617" s="199">
        <v>100</v>
      </c>
      <c r="K617" s="199">
        <v>107</v>
      </c>
      <c r="L617" s="199">
        <v>76</v>
      </c>
      <c r="M617" s="204">
        <f t="shared" si="106"/>
        <v>62.014733333333325</v>
      </c>
      <c r="N617" s="311">
        <f t="shared" si="107"/>
        <v>15.503683333333331</v>
      </c>
      <c r="O617" s="319"/>
    </row>
    <row r="618" spans="1:15" ht="15" customHeight="1" x14ac:dyDescent="0.25">
      <c r="A618" s="195" t="s">
        <v>1995</v>
      </c>
      <c r="B618" s="201">
        <v>400</v>
      </c>
      <c r="C618" s="201" t="s">
        <v>3901</v>
      </c>
      <c r="D618" s="21" t="s">
        <v>7</v>
      </c>
      <c r="E618" s="199">
        <v>45</v>
      </c>
      <c r="F618" s="199">
        <v>3</v>
      </c>
      <c r="G618" s="199">
        <v>45</v>
      </c>
      <c r="H618" s="204">
        <f t="shared" si="111"/>
        <v>20.3794</v>
      </c>
      <c r="I618" s="204">
        <f t="shared" si="105"/>
        <v>5.0948500000000001</v>
      </c>
      <c r="J618" s="199">
        <v>23</v>
      </c>
      <c r="K618" s="199">
        <v>9</v>
      </c>
      <c r="L618" s="199">
        <v>19</v>
      </c>
      <c r="M618" s="204">
        <f t="shared" si="106"/>
        <v>11.175800000000001</v>
      </c>
      <c r="N618" s="311">
        <f t="shared" si="107"/>
        <v>2.7939500000000002</v>
      </c>
      <c r="O618" s="319"/>
    </row>
    <row r="619" spans="1:15" ht="75" customHeight="1" x14ac:dyDescent="0.25">
      <c r="A619" s="195" t="s">
        <v>2084</v>
      </c>
      <c r="B619" s="201">
        <v>400</v>
      </c>
      <c r="C619" s="201" t="s">
        <v>3901</v>
      </c>
      <c r="D619" s="13" t="s">
        <v>661</v>
      </c>
      <c r="E619" s="199">
        <v>74</v>
      </c>
      <c r="F619" s="199">
        <v>81</v>
      </c>
      <c r="G619" s="199">
        <v>79</v>
      </c>
      <c r="H619" s="204">
        <f t="shared" si="111"/>
        <v>51.277200000000001</v>
      </c>
      <c r="I619" s="204">
        <f t="shared" si="105"/>
        <v>12.8193</v>
      </c>
      <c r="J619" s="199">
        <v>74</v>
      </c>
      <c r="K619" s="199">
        <v>81</v>
      </c>
      <c r="L619" s="199">
        <v>79</v>
      </c>
      <c r="M619" s="204">
        <f t="shared" si="106"/>
        <v>51.277200000000001</v>
      </c>
      <c r="N619" s="311">
        <f t="shared" si="107"/>
        <v>12.8193</v>
      </c>
      <c r="O619" s="319"/>
    </row>
    <row r="620" spans="1:15" ht="15" customHeight="1" x14ac:dyDescent="0.25">
      <c r="A620" s="195" t="s">
        <v>2205</v>
      </c>
      <c r="B620" s="201">
        <v>400</v>
      </c>
      <c r="C620" s="201" t="s">
        <v>3901</v>
      </c>
      <c r="D620" s="21" t="s">
        <v>7</v>
      </c>
      <c r="E620" s="199">
        <v>199</v>
      </c>
      <c r="F620" s="199">
        <v>200</v>
      </c>
      <c r="G620" s="199">
        <v>196</v>
      </c>
      <c r="H620" s="204">
        <f t="shared" si="111"/>
        <v>130.38433333333336</v>
      </c>
      <c r="I620" s="204">
        <f t="shared" si="105"/>
        <v>32.59608333333334</v>
      </c>
      <c r="J620" s="199">
        <v>199</v>
      </c>
      <c r="K620" s="199">
        <v>200</v>
      </c>
      <c r="L620" s="199">
        <v>196</v>
      </c>
      <c r="M620" s="204">
        <f t="shared" si="106"/>
        <v>130.38433333333336</v>
      </c>
      <c r="N620" s="311">
        <f t="shared" si="107"/>
        <v>32.59608333333334</v>
      </c>
      <c r="O620" s="319"/>
    </row>
    <row r="621" spans="1:15" ht="15" customHeight="1" x14ac:dyDescent="0.25">
      <c r="A621" s="195" t="s">
        <v>2085</v>
      </c>
      <c r="B621" s="201">
        <v>250</v>
      </c>
      <c r="C621" s="201" t="s">
        <v>3901</v>
      </c>
      <c r="D621" s="13" t="s">
        <v>227</v>
      </c>
      <c r="E621" s="199">
        <v>78</v>
      </c>
      <c r="F621" s="199">
        <v>68</v>
      </c>
      <c r="G621" s="199">
        <v>102</v>
      </c>
      <c r="H621" s="204">
        <f t="shared" si="111"/>
        <v>54.345066666666668</v>
      </c>
      <c r="I621" s="204">
        <f t="shared" si="105"/>
        <v>21.73802666666667</v>
      </c>
      <c r="J621" s="199">
        <v>78</v>
      </c>
      <c r="K621" s="199">
        <v>68</v>
      </c>
      <c r="L621" s="199">
        <v>102</v>
      </c>
      <c r="M621" s="204">
        <f t="shared" si="106"/>
        <v>54.345066666666668</v>
      </c>
      <c r="N621" s="311">
        <f t="shared" si="107"/>
        <v>21.73802666666667</v>
      </c>
      <c r="O621" s="319"/>
    </row>
    <row r="622" spans="1:15" ht="15" customHeight="1" x14ac:dyDescent="0.25">
      <c r="A622" s="195" t="s">
        <v>2206</v>
      </c>
      <c r="B622" s="201">
        <v>250</v>
      </c>
      <c r="C622" s="201" t="s">
        <v>3901</v>
      </c>
      <c r="D622" s="21" t="s">
        <v>7</v>
      </c>
      <c r="E622" s="199">
        <v>69</v>
      </c>
      <c r="F622" s="199">
        <v>55</v>
      </c>
      <c r="G622" s="199">
        <v>46</v>
      </c>
      <c r="H622" s="204">
        <f t="shared" si="111"/>
        <v>37.252666666666663</v>
      </c>
      <c r="I622" s="204">
        <f t="shared" si="105"/>
        <v>14.901066666666665</v>
      </c>
      <c r="J622" s="199">
        <v>69</v>
      </c>
      <c r="K622" s="199">
        <v>55</v>
      </c>
      <c r="L622" s="199">
        <v>46</v>
      </c>
      <c r="M622" s="204">
        <f t="shared" si="106"/>
        <v>37.252666666666663</v>
      </c>
      <c r="N622" s="311">
        <f t="shared" si="107"/>
        <v>14.901066666666665</v>
      </c>
      <c r="O622" s="319"/>
    </row>
    <row r="623" spans="1:15" ht="30" customHeight="1" x14ac:dyDescent="0.25">
      <c r="A623" s="195" t="s">
        <v>2086</v>
      </c>
      <c r="B623" s="201">
        <v>400</v>
      </c>
      <c r="C623" s="201" t="s">
        <v>3901</v>
      </c>
      <c r="D623" s="13" t="s">
        <v>438</v>
      </c>
      <c r="E623" s="199">
        <v>99</v>
      </c>
      <c r="F623" s="199">
        <v>66</v>
      </c>
      <c r="G623" s="199">
        <v>148</v>
      </c>
      <c r="H623" s="204">
        <f t="shared" si="111"/>
        <v>68.588733333333337</v>
      </c>
      <c r="I623" s="204">
        <f t="shared" si="105"/>
        <v>17.147183333333334</v>
      </c>
      <c r="J623" s="199">
        <v>99</v>
      </c>
      <c r="K623" s="199">
        <v>66</v>
      </c>
      <c r="L623" s="199">
        <v>148</v>
      </c>
      <c r="M623" s="204">
        <f t="shared" si="106"/>
        <v>68.588733333333337</v>
      </c>
      <c r="N623" s="311">
        <f t="shared" si="107"/>
        <v>17.147183333333334</v>
      </c>
      <c r="O623" s="319"/>
    </row>
    <row r="624" spans="1:15" ht="15" customHeight="1" x14ac:dyDescent="0.25">
      <c r="A624" s="195" t="s">
        <v>2207</v>
      </c>
      <c r="B624" s="201">
        <v>400</v>
      </c>
      <c r="C624" s="201" t="s">
        <v>3901</v>
      </c>
      <c r="D624" s="21" t="s">
        <v>7</v>
      </c>
      <c r="E624" s="199">
        <v>149</v>
      </c>
      <c r="F624" s="199">
        <v>163</v>
      </c>
      <c r="G624" s="199">
        <v>154</v>
      </c>
      <c r="H624" s="204">
        <f t="shared" si="111"/>
        <v>102.11613333333334</v>
      </c>
      <c r="I624" s="204">
        <f t="shared" si="105"/>
        <v>25.529033333333334</v>
      </c>
      <c r="J624" s="199">
        <v>149</v>
      </c>
      <c r="K624" s="199">
        <v>163</v>
      </c>
      <c r="L624" s="199">
        <v>154</v>
      </c>
      <c r="M624" s="204">
        <f t="shared" si="106"/>
        <v>102.11613333333334</v>
      </c>
      <c r="N624" s="311">
        <f t="shared" si="107"/>
        <v>25.529033333333334</v>
      </c>
      <c r="O624" s="319"/>
    </row>
    <row r="625" spans="1:15" ht="15" customHeight="1" x14ac:dyDescent="0.25">
      <c r="A625" s="195" t="s">
        <v>2087</v>
      </c>
      <c r="B625" s="201">
        <v>400</v>
      </c>
      <c r="C625" s="201" t="s">
        <v>3901</v>
      </c>
      <c r="D625" s="13" t="s">
        <v>439</v>
      </c>
      <c r="E625" s="199">
        <v>155</v>
      </c>
      <c r="F625" s="199">
        <v>96</v>
      </c>
      <c r="G625" s="199">
        <v>124</v>
      </c>
      <c r="H625" s="204">
        <f t="shared" si="111"/>
        <v>82.174999999999997</v>
      </c>
      <c r="I625" s="204">
        <f t="shared" si="105"/>
        <v>20.543749999999999</v>
      </c>
      <c r="J625" s="199">
        <v>155</v>
      </c>
      <c r="K625" s="199">
        <v>96</v>
      </c>
      <c r="L625" s="199">
        <v>124</v>
      </c>
      <c r="M625" s="204">
        <f t="shared" si="106"/>
        <v>82.174999999999997</v>
      </c>
      <c r="N625" s="311">
        <f t="shared" si="107"/>
        <v>20.543749999999999</v>
      </c>
      <c r="O625" s="319"/>
    </row>
    <row r="626" spans="1:15" ht="15" customHeight="1" x14ac:dyDescent="0.25">
      <c r="A626" s="195" t="s">
        <v>2208</v>
      </c>
      <c r="B626" s="201">
        <v>400</v>
      </c>
      <c r="C626" s="201" t="s">
        <v>3901</v>
      </c>
      <c r="D626" s="21" t="s">
        <v>7</v>
      </c>
      <c r="E626" s="199">
        <v>58</v>
      </c>
      <c r="F626" s="199">
        <v>53</v>
      </c>
      <c r="G626" s="199">
        <v>53</v>
      </c>
      <c r="H626" s="204">
        <f t="shared" si="111"/>
        <v>35.937866666666665</v>
      </c>
      <c r="I626" s="204">
        <f t="shared" si="105"/>
        <v>8.9844666666666662</v>
      </c>
      <c r="J626" s="199">
        <v>58</v>
      </c>
      <c r="K626" s="199">
        <v>53</v>
      </c>
      <c r="L626" s="199">
        <v>53</v>
      </c>
      <c r="M626" s="204">
        <f t="shared" si="106"/>
        <v>35.937866666666665</v>
      </c>
      <c r="N626" s="311">
        <f t="shared" si="107"/>
        <v>8.9844666666666662</v>
      </c>
      <c r="O626" s="319"/>
    </row>
    <row r="627" spans="1:15" ht="30" customHeight="1" x14ac:dyDescent="0.25">
      <c r="A627" s="195" t="s">
        <v>2088</v>
      </c>
      <c r="B627" s="201">
        <v>630</v>
      </c>
      <c r="C627" s="201" t="s">
        <v>3901</v>
      </c>
      <c r="D627" s="13" t="s">
        <v>440</v>
      </c>
      <c r="E627" s="199">
        <v>2</v>
      </c>
      <c r="F627" s="199">
        <v>2</v>
      </c>
      <c r="G627" s="199">
        <v>13</v>
      </c>
      <c r="H627" s="204">
        <f t="shared" si="111"/>
        <v>3.7252666666666667</v>
      </c>
      <c r="I627" s="204">
        <f t="shared" si="105"/>
        <v>0.59131216931216934</v>
      </c>
      <c r="J627" s="199">
        <v>2</v>
      </c>
      <c r="K627" s="199">
        <v>2</v>
      </c>
      <c r="L627" s="199">
        <v>13</v>
      </c>
      <c r="M627" s="204">
        <f t="shared" si="106"/>
        <v>3.7252666666666667</v>
      </c>
      <c r="N627" s="311">
        <f t="shared" si="107"/>
        <v>0.59131216931216934</v>
      </c>
      <c r="O627" s="319"/>
    </row>
    <row r="628" spans="1:15" ht="15" customHeight="1" x14ac:dyDescent="0.25">
      <c r="A628" s="195" t="s">
        <v>2209</v>
      </c>
      <c r="B628" s="201">
        <v>630</v>
      </c>
      <c r="C628" s="201" t="s">
        <v>3901</v>
      </c>
      <c r="D628" s="21" t="s">
        <v>7</v>
      </c>
      <c r="E628" s="199">
        <v>128</v>
      </c>
      <c r="F628" s="199">
        <v>141</v>
      </c>
      <c r="G628" s="199">
        <v>114</v>
      </c>
      <c r="H628" s="204">
        <f t="shared" si="111"/>
        <v>83.928066666666666</v>
      </c>
      <c r="I628" s="204">
        <f t="shared" si="105"/>
        <v>13.321915343915345</v>
      </c>
      <c r="J628" s="199">
        <v>128</v>
      </c>
      <c r="K628" s="199">
        <v>141</v>
      </c>
      <c r="L628" s="199">
        <v>114</v>
      </c>
      <c r="M628" s="204">
        <f t="shared" si="106"/>
        <v>83.928066666666666</v>
      </c>
      <c r="N628" s="311">
        <f t="shared" si="107"/>
        <v>13.321915343915345</v>
      </c>
      <c r="O628" s="319"/>
    </row>
    <row r="629" spans="1:15" ht="45" customHeight="1" x14ac:dyDescent="0.25">
      <c r="A629" s="195" t="s">
        <v>2089</v>
      </c>
      <c r="B629" s="201">
        <v>400</v>
      </c>
      <c r="C629" s="201" t="s">
        <v>3901</v>
      </c>
      <c r="D629" s="13" t="s">
        <v>441</v>
      </c>
      <c r="E629" s="199">
        <v>52</v>
      </c>
      <c r="F629" s="199">
        <v>134</v>
      </c>
      <c r="G629" s="199">
        <v>80</v>
      </c>
      <c r="H629" s="204">
        <f t="shared" si="111"/>
        <v>58.289466666666669</v>
      </c>
      <c r="I629" s="204">
        <f t="shared" si="105"/>
        <v>14.572366666666667</v>
      </c>
      <c r="J629" s="199">
        <v>52</v>
      </c>
      <c r="K629" s="199">
        <v>134</v>
      </c>
      <c r="L629" s="199">
        <v>80</v>
      </c>
      <c r="M629" s="204">
        <f t="shared" si="106"/>
        <v>58.289466666666669</v>
      </c>
      <c r="N629" s="311">
        <f t="shared" si="107"/>
        <v>14.572366666666667</v>
      </c>
      <c r="O629" s="319"/>
    </row>
    <row r="630" spans="1:15" ht="15" customHeight="1" x14ac:dyDescent="0.25">
      <c r="A630" s="195" t="s">
        <v>2210</v>
      </c>
      <c r="B630" s="201">
        <v>400</v>
      </c>
      <c r="C630" s="201" t="s">
        <v>3901</v>
      </c>
      <c r="D630" s="21" t="s">
        <v>7</v>
      </c>
      <c r="E630" s="199">
        <v>74</v>
      </c>
      <c r="F630" s="199">
        <v>56</v>
      </c>
      <c r="G630" s="199">
        <v>51</v>
      </c>
      <c r="H630" s="204">
        <f t="shared" si="111"/>
        <v>39.663133333333334</v>
      </c>
      <c r="I630" s="204">
        <f t="shared" si="105"/>
        <v>9.9157833333333336</v>
      </c>
      <c r="J630" s="199">
        <v>74</v>
      </c>
      <c r="K630" s="199">
        <v>56</v>
      </c>
      <c r="L630" s="199">
        <v>51</v>
      </c>
      <c r="M630" s="204">
        <f t="shared" si="106"/>
        <v>39.663133333333334</v>
      </c>
      <c r="N630" s="311">
        <f t="shared" si="107"/>
        <v>9.9157833333333336</v>
      </c>
      <c r="O630" s="319"/>
    </row>
    <row r="631" spans="1:15" ht="15" customHeight="1" x14ac:dyDescent="0.25">
      <c r="A631" s="195" t="s">
        <v>2090</v>
      </c>
      <c r="B631" s="201">
        <v>400</v>
      </c>
      <c r="C631" s="201" t="s">
        <v>3901</v>
      </c>
      <c r="D631" s="13" t="s">
        <v>227</v>
      </c>
      <c r="E631" s="199">
        <v>35</v>
      </c>
      <c r="F631" s="199">
        <v>26</v>
      </c>
      <c r="G631" s="199">
        <v>66</v>
      </c>
      <c r="H631" s="204">
        <f t="shared" si="111"/>
        <v>27.829933333333333</v>
      </c>
      <c r="I631" s="204">
        <f t="shared" si="105"/>
        <v>6.9574833333333332</v>
      </c>
      <c r="J631" s="199">
        <v>35</v>
      </c>
      <c r="K631" s="199">
        <v>26</v>
      </c>
      <c r="L631" s="199">
        <v>66</v>
      </c>
      <c r="M631" s="204">
        <f t="shared" si="106"/>
        <v>27.829933333333333</v>
      </c>
      <c r="N631" s="311">
        <f t="shared" si="107"/>
        <v>6.9574833333333332</v>
      </c>
      <c r="O631" s="319"/>
    </row>
    <row r="632" spans="1:15" ht="15" customHeight="1" x14ac:dyDescent="0.25">
      <c r="A632" s="195" t="s">
        <v>2211</v>
      </c>
      <c r="B632" s="201">
        <v>400</v>
      </c>
      <c r="C632" s="201" t="s">
        <v>3901</v>
      </c>
      <c r="D632" s="21" t="s">
        <v>7</v>
      </c>
      <c r="E632" s="199">
        <v>96</v>
      </c>
      <c r="F632" s="199">
        <v>87</v>
      </c>
      <c r="G632" s="199">
        <v>82</v>
      </c>
      <c r="H632" s="204">
        <f t="shared" si="111"/>
        <v>58.070333333333323</v>
      </c>
      <c r="I632" s="204">
        <f t="shared" si="105"/>
        <v>14.517583333333331</v>
      </c>
      <c r="J632" s="199">
        <v>96</v>
      </c>
      <c r="K632" s="199">
        <v>87</v>
      </c>
      <c r="L632" s="199">
        <v>82</v>
      </c>
      <c r="M632" s="204">
        <f t="shared" si="106"/>
        <v>58.070333333333323</v>
      </c>
      <c r="N632" s="311">
        <f t="shared" si="107"/>
        <v>14.517583333333331</v>
      </c>
      <c r="O632" s="319"/>
    </row>
    <row r="633" spans="1:15" ht="45" customHeight="1" x14ac:dyDescent="0.25">
      <c r="A633" s="195" t="s">
        <v>2091</v>
      </c>
      <c r="B633" s="201">
        <v>400</v>
      </c>
      <c r="C633" s="201" t="s">
        <v>3901</v>
      </c>
      <c r="D633" s="13" t="s">
        <v>442</v>
      </c>
      <c r="E633" s="199">
        <v>57</v>
      </c>
      <c r="F633" s="199">
        <v>50</v>
      </c>
      <c r="G633" s="199">
        <v>59</v>
      </c>
      <c r="H633" s="204">
        <f t="shared" si="111"/>
        <v>36.376133333333335</v>
      </c>
      <c r="I633" s="204">
        <f t="shared" si="105"/>
        <v>9.0940333333333339</v>
      </c>
      <c r="J633" s="199">
        <v>57</v>
      </c>
      <c r="K633" s="199">
        <v>50</v>
      </c>
      <c r="L633" s="199">
        <v>59</v>
      </c>
      <c r="M633" s="204">
        <f t="shared" si="106"/>
        <v>36.376133333333335</v>
      </c>
      <c r="N633" s="311">
        <f t="shared" si="107"/>
        <v>9.0940333333333339</v>
      </c>
      <c r="O633" s="319"/>
    </row>
    <row r="634" spans="1:15" ht="15" customHeight="1" x14ac:dyDescent="0.25">
      <c r="A634" s="195" t="s">
        <v>2212</v>
      </c>
      <c r="B634" s="201">
        <v>400</v>
      </c>
      <c r="C634" s="201" t="s">
        <v>3901</v>
      </c>
      <c r="D634" s="21" t="s">
        <v>7</v>
      </c>
      <c r="E634" s="199">
        <v>38</v>
      </c>
      <c r="F634" s="199">
        <v>27</v>
      </c>
      <c r="G634" s="199">
        <v>43</v>
      </c>
      <c r="H634" s="204">
        <f t="shared" si="111"/>
        <v>23.666399999999999</v>
      </c>
      <c r="I634" s="204">
        <f t="shared" si="105"/>
        <v>5.9165999999999999</v>
      </c>
      <c r="J634" s="199">
        <v>38</v>
      </c>
      <c r="K634" s="199">
        <v>27</v>
      </c>
      <c r="L634" s="199">
        <v>43</v>
      </c>
      <c r="M634" s="204">
        <f t="shared" si="106"/>
        <v>23.666399999999999</v>
      </c>
      <c r="N634" s="311">
        <f t="shared" si="107"/>
        <v>5.9165999999999999</v>
      </c>
      <c r="O634" s="319"/>
    </row>
    <row r="635" spans="1:15" ht="45" customHeight="1" x14ac:dyDescent="0.25">
      <c r="A635" s="195" t="s">
        <v>1854</v>
      </c>
      <c r="B635" s="201">
        <v>400</v>
      </c>
      <c r="C635" s="201" t="s">
        <v>3901</v>
      </c>
      <c r="D635" s="13" t="s">
        <v>443</v>
      </c>
      <c r="E635" s="199">
        <v>23</v>
      </c>
      <c r="F635" s="199">
        <v>8</v>
      </c>
      <c r="G635" s="199">
        <v>38</v>
      </c>
      <c r="H635" s="204">
        <f t="shared" si="111"/>
        <v>15.120200000000001</v>
      </c>
      <c r="I635" s="204">
        <f t="shared" si="105"/>
        <v>3.7800500000000001</v>
      </c>
      <c r="J635" s="199">
        <v>23</v>
      </c>
      <c r="K635" s="199">
        <v>8</v>
      </c>
      <c r="L635" s="199">
        <v>38</v>
      </c>
      <c r="M635" s="204">
        <f t="shared" si="106"/>
        <v>15.120200000000001</v>
      </c>
      <c r="N635" s="311">
        <f t="shared" si="107"/>
        <v>3.7800500000000001</v>
      </c>
      <c r="O635" s="319"/>
    </row>
    <row r="636" spans="1:15" ht="15" customHeight="1" x14ac:dyDescent="0.25">
      <c r="A636" s="195" t="s">
        <v>1996</v>
      </c>
      <c r="B636" s="201">
        <v>400</v>
      </c>
      <c r="C636" s="201" t="s">
        <v>3901</v>
      </c>
      <c r="D636" s="21" t="s">
        <v>7</v>
      </c>
      <c r="E636" s="199">
        <v>86</v>
      </c>
      <c r="F636" s="199">
        <v>114</v>
      </c>
      <c r="G636" s="199">
        <v>128</v>
      </c>
      <c r="H636" s="204">
        <f t="shared" si="111"/>
        <v>71.875733333333329</v>
      </c>
      <c r="I636" s="204">
        <f t="shared" si="105"/>
        <v>17.968933333333332</v>
      </c>
      <c r="J636" s="199">
        <v>86</v>
      </c>
      <c r="K636" s="199">
        <v>114</v>
      </c>
      <c r="L636" s="199">
        <v>128</v>
      </c>
      <c r="M636" s="204">
        <f t="shared" si="106"/>
        <v>71.875733333333329</v>
      </c>
      <c r="N636" s="311">
        <f t="shared" si="107"/>
        <v>17.968933333333332</v>
      </c>
      <c r="O636" s="319"/>
    </row>
    <row r="637" spans="1:15" ht="15" customHeight="1" x14ac:dyDescent="0.25">
      <c r="A637" s="195" t="s">
        <v>1855</v>
      </c>
      <c r="B637" s="201">
        <v>630</v>
      </c>
      <c r="C637" s="201" t="s">
        <v>3901</v>
      </c>
      <c r="D637" s="13" t="s">
        <v>227</v>
      </c>
      <c r="E637" s="199">
        <v>12</v>
      </c>
      <c r="F637" s="199">
        <v>5</v>
      </c>
      <c r="G637" s="199">
        <v>9</v>
      </c>
      <c r="H637" s="204">
        <f t="shared" si="111"/>
        <v>5.6974666666666662</v>
      </c>
      <c r="I637" s="204">
        <f t="shared" si="105"/>
        <v>0.90435978835978825</v>
      </c>
      <c r="J637" s="199">
        <v>12</v>
      </c>
      <c r="K637" s="199">
        <v>5</v>
      </c>
      <c r="L637" s="199">
        <v>9</v>
      </c>
      <c r="M637" s="204">
        <f t="shared" si="106"/>
        <v>5.6974666666666662</v>
      </c>
      <c r="N637" s="311">
        <f t="shared" si="107"/>
        <v>0.90435978835978825</v>
      </c>
      <c r="O637" s="319"/>
    </row>
    <row r="638" spans="1:15" ht="15" customHeight="1" x14ac:dyDescent="0.25">
      <c r="A638" s="195" t="s">
        <v>1997</v>
      </c>
      <c r="B638" s="201">
        <v>630</v>
      </c>
      <c r="C638" s="201" t="s">
        <v>3901</v>
      </c>
      <c r="D638" s="21" t="s">
        <v>7</v>
      </c>
      <c r="E638" s="199">
        <v>241</v>
      </c>
      <c r="F638" s="199">
        <v>88</v>
      </c>
      <c r="G638" s="199">
        <v>112</v>
      </c>
      <c r="H638" s="204">
        <f t="shared" si="111"/>
        <v>96.637799999999999</v>
      </c>
      <c r="I638" s="204">
        <f t="shared" si="105"/>
        <v>15.339333333333332</v>
      </c>
      <c r="J638" s="199">
        <v>241</v>
      </c>
      <c r="K638" s="199">
        <v>88</v>
      </c>
      <c r="L638" s="199">
        <v>112</v>
      </c>
      <c r="M638" s="204">
        <f t="shared" si="106"/>
        <v>96.637799999999999</v>
      </c>
      <c r="N638" s="311">
        <f t="shared" si="107"/>
        <v>15.339333333333332</v>
      </c>
      <c r="O638" s="319"/>
    </row>
    <row r="639" spans="1:15" ht="15" customHeight="1" x14ac:dyDescent="0.25">
      <c r="A639" s="195" t="s">
        <v>1856</v>
      </c>
      <c r="B639" s="201">
        <v>630</v>
      </c>
      <c r="C639" s="201" t="s">
        <v>3901</v>
      </c>
      <c r="D639" s="13" t="s">
        <v>227</v>
      </c>
      <c r="E639" s="199">
        <v>112</v>
      </c>
      <c r="F639" s="199">
        <v>138</v>
      </c>
      <c r="G639" s="199">
        <v>126</v>
      </c>
      <c r="H639" s="204">
        <f t="shared" si="111"/>
        <v>82.394133333333329</v>
      </c>
      <c r="I639" s="204">
        <f t="shared" ref="I639:I702" si="112">H639/B639*100</f>
        <v>13.078433862433862</v>
      </c>
      <c r="J639" s="199">
        <v>112</v>
      </c>
      <c r="K639" s="199">
        <v>138</v>
      </c>
      <c r="L639" s="199">
        <v>126</v>
      </c>
      <c r="M639" s="204">
        <f t="shared" si="106"/>
        <v>82.394133333333329</v>
      </c>
      <c r="N639" s="311">
        <f t="shared" si="107"/>
        <v>13.078433862433862</v>
      </c>
      <c r="O639" s="319"/>
    </row>
    <row r="640" spans="1:15" ht="15" customHeight="1" x14ac:dyDescent="0.25">
      <c r="A640" s="195" t="s">
        <v>1998</v>
      </c>
      <c r="B640" s="201">
        <v>630</v>
      </c>
      <c r="C640" s="201" t="s">
        <v>3901</v>
      </c>
      <c r="D640" s="21" t="s">
        <v>7</v>
      </c>
      <c r="E640" s="199">
        <v>31</v>
      </c>
      <c r="F640" s="199">
        <v>43</v>
      </c>
      <c r="G640" s="199">
        <v>45</v>
      </c>
      <c r="H640" s="204">
        <f t="shared" si="111"/>
        <v>26.076866666666664</v>
      </c>
      <c r="I640" s="204">
        <f t="shared" si="112"/>
        <v>4.1391851851851849</v>
      </c>
      <c r="J640" s="199">
        <v>31</v>
      </c>
      <c r="K640" s="199">
        <v>43</v>
      </c>
      <c r="L640" s="199">
        <v>45</v>
      </c>
      <c r="M640" s="204">
        <f t="shared" si="106"/>
        <v>26.076866666666664</v>
      </c>
      <c r="N640" s="311">
        <f t="shared" si="107"/>
        <v>4.1391851851851849</v>
      </c>
      <c r="O640" s="319"/>
    </row>
    <row r="641" spans="1:15" ht="30" customHeight="1" x14ac:dyDescent="0.25">
      <c r="A641" s="195" t="s">
        <v>1857</v>
      </c>
      <c r="B641" s="201">
        <v>630</v>
      </c>
      <c r="C641" s="201" t="s">
        <v>3901</v>
      </c>
      <c r="D641" s="13" t="s">
        <v>739</v>
      </c>
      <c r="E641" s="199">
        <v>67</v>
      </c>
      <c r="F641" s="199">
        <v>66</v>
      </c>
      <c r="G641" s="199">
        <v>77</v>
      </c>
      <c r="H641" s="204">
        <f t="shared" si="111"/>
        <v>46.018000000000001</v>
      </c>
      <c r="I641" s="204">
        <f t="shared" si="112"/>
        <v>7.3044444444444441</v>
      </c>
      <c r="J641" s="199">
        <v>34</v>
      </c>
      <c r="K641" s="199">
        <v>26</v>
      </c>
      <c r="L641" s="199">
        <v>53</v>
      </c>
      <c r="M641" s="204">
        <f t="shared" si="106"/>
        <v>24.762066666666666</v>
      </c>
      <c r="N641" s="311">
        <f t="shared" si="107"/>
        <v>3.930486772486772</v>
      </c>
      <c r="O641" s="319"/>
    </row>
    <row r="642" spans="1:15" ht="15" customHeight="1" x14ac:dyDescent="0.25">
      <c r="A642" s="195" t="s">
        <v>1999</v>
      </c>
      <c r="B642" s="201">
        <v>630</v>
      </c>
      <c r="C642" s="201" t="s">
        <v>3901</v>
      </c>
      <c r="D642" s="21" t="s">
        <v>7</v>
      </c>
      <c r="E642" s="199">
        <v>238</v>
      </c>
      <c r="F642" s="199">
        <v>195</v>
      </c>
      <c r="G642" s="199">
        <v>234</v>
      </c>
      <c r="H642" s="204">
        <f t="shared" si="111"/>
        <v>146.16193333333334</v>
      </c>
      <c r="I642" s="204">
        <f t="shared" si="112"/>
        <v>23.200306878306879</v>
      </c>
      <c r="J642" s="199">
        <v>230</v>
      </c>
      <c r="K642" s="199">
        <v>175</v>
      </c>
      <c r="L642" s="199">
        <v>152</v>
      </c>
      <c r="M642" s="204">
        <f t="shared" si="106"/>
        <v>122.05726666666665</v>
      </c>
      <c r="N642" s="311">
        <f t="shared" si="107"/>
        <v>19.374169312169307</v>
      </c>
      <c r="O642" s="319"/>
    </row>
    <row r="643" spans="1:15" ht="15" customHeight="1" x14ac:dyDescent="0.25">
      <c r="A643" s="195" t="s">
        <v>1858</v>
      </c>
      <c r="B643" s="201">
        <v>630</v>
      </c>
      <c r="C643" s="201" t="s">
        <v>3901</v>
      </c>
      <c r="D643" s="13" t="s">
        <v>227</v>
      </c>
      <c r="E643" s="199">
        <v>91</v>
      </c>
      <c r="F643" s="199">
        <v>208</v>
      </c>
      <c r="G643" s="199">
        <v>92</v>
      </c>
      <c r="H643" s="204">
        <f t="shared" si="111"/>
        <v>85.681133333333335</v>
      </c>
      <c r="I643" s="204">
        <f t="shared" si="112"/>
        <v>13.600179894179895</v>
      </c>
      <c r="J643" s="199">
        <v>89</v>
      </c>
      <c r="K643" s="199">
        <v>72</v>
      </c>
      <c r="L643" s="199">
        <v>63</v>
      </c>
      <c r="M643" s="204">
        <f t="shared" si="106"/>
        <v>49.085866666666668</v>
      </c>
      <c r="N643" s="311">
        <f t="shared" si="107"/>
        <v>7.7914074074074078</v>
      </c>
      <c r="O643" s="319"/>
    </row>
    <row r="644" spans="1:15" ht="15" customHeight="1" x14ac:dyDescent="0.25">
      <c r="A644" s="195" t="s">
        <v>2000</v>
      </c>
      <c r="B644" s="201">
        <v>630</v>
      </c>
      <c r="C644" s="201" t="s">
        <v>3901</v>
      </c>
      <c r="D644" s="21" t="s">
        <v>7</v>
      </c>
      <c r="E644" s="199">
        <v>84</v>
      </c>
      <c r="F644" s="199">
        <v>77</v>
      </c>
      <c r="G644" s="199">
        <v>59</v>
      </c>
      <c r="H644" s="204">
        <f t="shared" si="111"/>
        <v>48.209333333333326</v>
      </c>
      <c r="I644" s="204">
        <f t="shared" si="112"/>
        <v>7.6522751322751308</v>
      </c>
      <c r="J644" s="199">
        <v>44</v>
      </c>
      <c r="K644" s="199">
        <v>54</v>
      </c>
      <c r="L644" s="199">
        <v>31</v>
      </c>
      <c r="M644" s="204">
        <f t="shared" si="106"/>
        <v>28.2682</v>
      </c>
      <c r="N644" s="311">
        <f t="shared" si="107"/>
        <v>4.4870158730158733</v>
      </c>
      <c r="O644" s="319"/>
    </row>
    <row r="645" spans="1:15" ht="15" customHeight="1" x14ac:dyDescent="0.25">
      <c r="A645" s="195" t="s">
        <v>1859</v>
      </c>
      <c r="B645" s="201">
        <v>400</v>
      </c>
      <c r="C645" s="201" t="s">
        <v>3901</v>
      </c>
      <c r="D645" s="13" t="s">
        <v>911</v>
      </c>
      <c r="E645" s="199">
        <v>95</v>
      </c>
      <c r="F645" s="199">
        <v>84</v>
      </c>
      <c r="G645" s="199">
        <v>175</v>
      </c>
      <c r="H645" s="204">
        <f t="shared" si="111"/>
        <v>77.5732</v>
      </c>
      <c r="I645" s="204">
        <f t="shared" si="112"/>
        <v>19.3933</v>
      </c>
      <c r="J645" s="199">
        <v>66</v>
      </c>
      <c r="K645" s="199">
        <v>59</v>
      </c>
      <c r="L645" s="199">
        <v>59</v>
      </c>
      <c r="M645" s="204">
        <f t="shared" ref="M645:M708" si="113">(J645+K645+L645)/3*0.38*1.73</f>
        <v>40.320533333333337</v>
      </c>
      <c r="N645" s="311">
        <f t="shared" ref="N645:N708" si="114">M645/B645*100</f>
        <v>10.080133333333334</v>
      </c>
      <c r="O645" s="319"/>
    </row>
    <row r="646" spans="1:15" ht="15" customHeight="1" x14ac:dyDescent="0.25">
      <c r="A646" s="195" t="s">
        <v>2001</v>
      </c>
      <c r="B646" s="201">
        <v>400</v>
      </c>
      <c r="C646" s="201" t="s">
        <v>3901</v>
      </c>
      <c r="D646" s="21" t="s">
        <v>7</v>
      </c>
      <c r="E646" s="199">
        <v>2</v>
      </c>
      <c r="F646" s="199">
        <v>4</v>
      </c>
      <c r="G646" s="199">
        <v>2</v>
      </c>
      <c r="H646" s="204">
        <f t="shared" si="111"/>
        <v>1.7530666666666663</v>
      </c>
      <c r="I646" s="204">
        <f t="shared" si="112"/>
        <v>0.43826666666666658</v>
      </c>
      <c r="J646" s="199">
        <v>9</v>
      </c>
      <c r="K646" s="199">
        <v>9</v>
      </c>
      <c r="L646" s="199">
        <v>6</v>
      </c>
      <c r="M646" s="204">
        <f t="shared" si="113"/>
        <v>5.2591999999999999</v>
      </c>
      <c r="N646" s="311">
        <f t="shared" si="114"/>
        <v>1.3148</v>
      </c>
      <c r="O646" s="319"/>
    </row>
    <row r="647" spans="1:15" ht="15" customHeight="1" x14ac:dyDescent="0.25">
      <c r="A647" s="195" t="s">
        <v>1860</v>
      </c>
      <c r="B647" s="201">
        <v>630</v>
      </c>
      <c r="C647" s="201" t="s">
        <v>3901</v>
      </c>
      <c r="D647" s="13" t="s">
        <v>911</v>
      </c>
      <c r="E647" s="199">
        <v>17</v>
      </c>
      <c r="F647" s="199">
        <v>20</v>
      </c>
      <c r="G647" s="199">
        <v>32</v>
      </c>
      <c r="H647" s="204">
        <f t="shared" si="111"/>
        <v>15.120200000000001</v>
      </c>
      <c r="I647" s="204">
        <f t="shared" si="112"/>
        <v>2.400031746031746</v>
      </c>
      <c r="J647" s="199">
        <v>17</v>
      </c>
      <c r="K647" s="199">
        <v>20</v>
      </c>
      <c r="L647" s="199">
        <v>32</v>
      </c>
      <c r="M647" s="204">
        <f t="shared" si="113"/>
        <v>15.120200000000001</v>
      </c>
      <c r="N647" s="311">
        <f t="shared" si="114"/>
        <v>2.400031746031746</v>
      </c>
      <c r="O647" s="319"/>
    </row>
    <row r="648" spans="1:15" ht="15" customHeight="1" x14ac:dyDescent="0.25">
      <c r="A648" s="195" t="s">
        <v>2002</v>
      </c>
      <c r="B648" s="201">
        <v>630</v>
      </c>
      <c r="C648" s="201" t="s">
        <v>3901</v>
      </c>
      <c r="D648" s="21" t="s">
        <v>7</v>
      </c>
      <c r="E648" s="199">
        <v>36</v>
      </c>
      <c r="F648" s="199">
        <v>69</v>
      </c>
      <c r="G648" s="199">
        <v>46</v>
      </c>
      <c r="H648" s="204">
        <f t="shared" si="111"/>
        <v>33.089133333333336</v>
      </c>
      <c r="I648" s="204">
        <f t="shared" si="112"/>
        <v>5.2522433862433866</v>
      </c>
      <c r="J648" s="199">
        <v>36</v>
      </c>
      <c r="K648" s="199">
        <v>69</v>
      </c>
      <c r="L648" s="199">
        <v>46</v>
      </c>
      <c r="M648" s="204">
        <f t="shared" si="113"/>
        <v>33.089133333333336</v>
      </c>
      <c r="N648" s="311">
        <f t="shared" si="114"/>
        <v>5.2522433862433866</v>
      </c>
      <c r="O648" s="319"/>
    </row>
    <row r="649" spans="1:15" ht="30" customHeight="1" x14ac:dyDescent="0.25">
      <c r="A649" s="195" t="s">
        <v>3275</v>
      </c>
      <c r="B649" s="201">
        <v>1250</v>
      </c>
      <c r="C649" s="201" t="s">
        <v>3901</v>
      </c>
      <c r="D649" s="13" t="s">
        <v>911</v>
      </c>
      <c r="E649" s="199">
        <v>15</v>
      </c>
      <c r="F649" s="199">
        <v>22</v>
      </c>
      <c r="G649" s="199">
        <v>15</v>
      </c>
      <c r="H649" s="204">
        <f t="shared" si="111"/>
        <v>11.394933333333332</v>
      </c>
      <c r="I649" s="204">
        <f t="shared" si="112"/>
        <v>0.91159466666666655</v>
      </c>
      <c r="J649" s="199">
        <v>15</v>
      </c>
      <c r="K649" s="199">
        <v>22</v>
      </c>
      <c r="L649" s="199">
        <v>15</v>
      </c>
      <c r="M649" s="204">
        <f t="shared" si="113"/>
        <v>11.394933333333332</v>
      </c>
      <c r="N649" s="311">
        <f t="shared" si="114"/>
        <v>0.91159466666666655</v>
      </c>
      <c r="O649" s="319"/>
    </row>
    <row r="650" spans="1:15" ht="30" customHeight="1" x14ac:dyDescent="0.25">
      <c r="A650" s="195" t="s">
        <v>3276</v>
      </c>
      <c r="B650" s="201">
        <v>1250</v>
      </c>
      <c r="C650" s="201" t="s">
        <v>3901</v>
      </c>
      <c r="D650" s="21" t="s">
        <v>7</v>
      </c>
      <c r="E650" s="199">
        <v>40</v>
      </c>
      <c r="F650" s="199">
        <v>40</v>
      </c>
      <c r="G650" s="199">
        <v>38</v>
      </c>
      <c r="H650" s="204">
        <f t="shared" si="111"/>
        <v>25.857733333333336</v>
      </c>
      <c r="I650" s="204">
        <f t="shared" si="112"/>
        <v>2.068618666666667</v>
      </c>
      <c r="J650" s="199">
        <v>40</v>
      </c>
      <c r="K650" s="199">
        <v>40</v>
      </c>
      <c r="L650" s="199">
        <v>38</v>
      </c>
      <c r="M650" s="204">
        <f t="shared" si="113"/>
        <v>25.857733333333336</v>
      </c>
      <c r="N650" s="311">
        <f t="shared" si="114"/>
        <v>2.068618666666667</v>
      </c>
      <c r="O650" s="319"/>
    </row>
    <row r="651" spans="1:15" ht="30" customHeight="1" x14ac:dyDescent="0.25">
      <c r="A651" s="195" t="s">
        <v>3320</v>
      </c>
      <c r="B651" s="201">
        <v>1600</v>
      </c>
      <c r="C651" s="201" t="s">
        <v>3901</v>
      </c>
      <c r="D651" s="13" t="s">
        <v>911</v>
      </c>
      <c r="E651" s="199">
        <v>200</v>
      </c>
      <c r="F651" s="199">
        <v>200</v>
      </c>
      <c r="G651" s="199">
        <v>180</v>
      </c>
      <c r="H651" s="204">
        <f t="shared" ref="H651:H714" si="115">(E651+F651+G651)/3*0.38*1.73</f>
        <v>127.09733333333334</v>
      </c>
      <c r="I651" s="204">
        <f t="shared" si="112"/>
        <v>7.9435833333333328</v>
      </c>
      <c r="J651" s="199">
        <v>200</v>
      </c>
      <c r="K651" s="199">
        <v>200</v>
      </c>
      <c r="L651" s="199">
        <v>180</v>
      </c>
      <c r="M651" s="204">
        <f t="shared" si="113"/>
        <v>127.09733333333334</v>
      </c>
      <c r="N651" s="311">
        <f t="shared" si="114"/>
        <v>7.9435833333333328</v>
      </c>
      <c r="O651" s="319"/>
    </row>
    <row r="652" spans="1:15" ht="30" customHeight="1" x14ac:dyDescent="0.25">
      <c r="A652" s="195" t="s">
        <v>3321</v>
      </c>
      <c r="B652" s="201">
        <v>1600</v>
      </c>
      <c r="C652" s="201" t="s">
        <v>3901</v>
      </c>
      <c r="D652" s="21" t="s">
        <v>7</v>
      </c>
      <c r="E652" s="199">
        <v>58</v>
      </c>
      <c r="F652" s="199">
        <v>140</v>
      </c>
      <c r="G652" s="199">
        <v>140</v>
      </c>
      <c r="H652" s="204">
        <f t="shared" si="115"/>
        <v>74.067066666666662</v>
      </c>
      <c r="I652" s="204">
        <f t="shared" si="112"/>
        <v>4.6291916666666664</v>
      </c>
      <c r="J652" s="199">
        <v>58</v>
      </c>
      <c r="K652" s="199">
        <v>140</v>
      </c>
      <c r="L652" s="199">
        <v>140</v>
      </c>
      <c r="M652" s="204">
        <f t="shared" si="113"/>
        <v>74.067066666666662</v>
      </c>
      <c r="N652" s="311">
        <f t="shared" si="114"/>
        <v>4.6291916666666664</v>
      </c>
      <c r="O652" s="319"/>
    </row>
    <row r="653" spans="1:15" ht="30" customHeight="1" x14ac:dyDescent="0.25">
      <c r="A653" s="195" t="s">
        <v>3322</v>
      </c>
      <c r="B653" s="201">
        <v>1600</v>
      </c>
      <c r="C653" s="201" t="s">
        <v>3901</v>
      </c>
      <c r="D653" s="13" t="s">
        <v>911</v>
      </c>
      <c r="E653" s="199">
        <v>120</v>
      </c>
      <c r="F653" s="199">
        <v>390</v>
      </c>
      <c r="G653" s="199">
        <v>368</v>
      </c>
      <c r="H653" s="204">
        <f t="shared" si="115"/>
        <v>192.39906666666667</v>
      </c>
      <c r="I653" s="204">
        <f t="shared" si="112"/>
        <v>12.024941666666667</v>
      </c>
      <c r="J653" s="199">
        <v>120</v>
      </c>
      <c r="K653" s="199">
        <v>390</v>
      </c>
      <c r="L653" s="199">
        <v>368</v>
      </c>
      <c r="M653" s="204">
        <f t="shared" si="113"/>
        <v>192.39906666666667</v>
      </c>
      <c r="N653" s="311">
        <f t="shared" si="114"/>
        <v>12.024941666666667</v>
      </c>
      <c r="O653" s="319"/>
    </row>
    <row r="654" spans="1:15" ht="30" customHeight="1" x14ac:dyDescent="0.25">
      <c r="A654" s="195" t="s">
        <v>3323</v>
      </c>
      <c r="B654" s="201">
        <v>1600</v>
      </c>
      <c r="C654" s="201" t="s">
        <v>3901</v>
      </c>
      <c r="D654" s="21" t="s">
        <v>7</v>
      </c>
      <c r="E654" s="199">
        <v>1</v>
      </c>
      <c r="F654" s="199">
        <v>1</v>
      </c>
      <c r="G654" s="199">
        <v>1</v>
      </c>
      <c r="H654" s="204">
        <f t="shared" si="115"/>
        <v>0.65739999999999998</v>
      </c>
      <c r="I654" s="204">
        <f t="shared" si="112"/>
        <v>4.1087499999999999E-2</v>
      </c>
      <c r="J654" s="199">
        <v>1</v>
      </c>
      <c r="K654" s="199">
        <v>1</v>
      </c>
      <c r="L654" s="199">
        <v>1</v>
      </c>
      <c r="M654" s="204">
        <f t="shared" si="113"/>
        <v>0.65739999999999998</v>
      </c>
      <c r="N654" s="311">
        <f t="shared" si="114"/>
        <v>4.1087499999999999E-2</v>
      </c>
      <c r="O654" s="319"/>
    </row>
    <row r="655" spans="1:15" ht="30" customHeight="1" x14ac:dyDescent="0.25">
      <c r="A655" s="195" t="s">
        <v>2092</v>
      </c>
      <c r="B655" s="201">
        <v>400</v>
      </c>
      <c r="C655" s="201" t="s">
        <v>3901</v>
      </c>
      <c r="D655" s="13" t="s">
        <v>444</v>
      </c>
      <c r="E655" s="199">
        <v>56</v>
      </c>
      <c r="F655" s="199">
        <v>88</v>
      </c>
      <c r="G655" s="199">
        <v>51</v>
      </c>
      <c r="H655" s="204">
        <f t="shared" si="115"/>
        <v>42.731000000000002</v>
      </c>
      <c r="I655" s="204">
        <f t="shared" si="112"/>
        <v>10.68275</v>
      </c>
      <c r="J655" s="199">
        <v>56</v>
      </c>
      <c r="K655" s="199">
        <v>88</v>
      </c>
      <c r="L655" s="199">
        <v>51</v>
      </c>
      <c r="M655" s="204">
        <f t="shared" si="113"/>
        <v>42.731000000000002</v>
      </c>
      <c r="N655" s="311">
        <f t="shared" si="114"/>
        <v>10.68275</v>
      </c>
      <c r="O655" s="319"/>
    </row>
    <row r="656" spans="1:15" ht="15" customHeight="1" x14ac:dyDescent="0.25">
      <c r="A656" s="195" t="s">
        <v>2213</v>
      </c>
      <c r="B656" s="201">
        <v>400</v>
      </c>
      <c r="C656" s="201" t="s">
        <v>3901</v>
      </c>
      <c r="D656" s="21" t="s">
        <v>7</v>
      </c>
      <c r="E656" s="199">
        <v>126</v>
      </c>
      <c r="F656" s="199">
        <v>167</v>
      </c>
      <c r="G656" s="199">
        <v>128</v>
      </c>
      <c r="H656" s="204">
        <f t="shared" si="115"/>
        <v>92.255133333333333</v>
      </c>
      <c r="I656" s="204">
        <f t="shared" si="112"/>
        <v>23.063783333333333</v>
      </c>
      <c r="J656" s="199">
        <v>126</v>
      </c>
      <c r="K656" s="199">
        <v>167</v>
      </c>
      <c r="L656" s="199">
        <v>128</v>
      </c>
      <c r="M656" s="204">
        <f t="shared" si="113"/>
        <v>92.255133333333333</v>
      </c>
      <c r="N656" s="311">
        <f t="shared" si="114"/>
        <v>23.063783333333333</v>
      </c>
      <c r="O656" s="319"/>
    </row>
    <row r="657" spans="1:15" ht="30" customHeight="1" x14ac:dyDescent="0.25">
      <c r="A657" s="195" t="s">
        <v>2093</v>
      </c>
      <c r="B657" s="201">
        <v>400</v>
      </c>
      <c r="C657" s="201" t="s">
        <v>3901</v>
      </c>
      <c r="D657" s="13" t="s">
        <v>445</v>
      </c>
      <c r="E657" s="199">
        <v>134</v>
      </c>
      <c r="F657" s="199">
        <v>96</v>
      </c>
      <c r="G657" s="199">
        <v>143</v>
      </c>
      <c r="H657" s="204">
        <f t="shared" si="115"/>
        <v>81.736733333333319</v>
      </c>
      <c r="I657" s="204">
        <f t="shared" si="112"/>
        <v>20.43418333333333</v>
      </c>
      <c r="J657" s="199">
        <v>134</v>
      </c>
      <c r="K657" s="199">
        <v>96</v>
      </c>
      <c r="L657" s="199">
        <v>143</v>
      </c>
      <c r="M657" s="204">
        <f t="shared" si="113"/>
        <v>81.736733333333319</v>
      </c>
      <c r="N657" s="311">
        <f t="shared" si="114"/>
        <v>20.43418333333333</v>
      </c>
      <c r="O657" s="319"/>
    </row>
    <row r="658" spans="1:15" ht="15" customHeight="1" x14ac:dyDescent="0.25">
      <c r="A658" s="195" t="s">
        <v>2214</v>
      </c>
      <c r="B658" s="201">
        <v>400</v>
      </c>
      <c r="C658" s="201" t="s">
        <v>3901</v>
      </c>
      <c r="D658" s="21" t="s">
        <v>7</v>
      </c>
      <c r="E658" s="199">
        <v>96</v>
      </c>
      <c r="F658" s="199">
        <v>130</v>
      </c>
      <c r="G658" s="199">
        <v>83</v>
      </c>
      <c r="H658" s="204">
        <f t="shared" si="115"/>
        <v>67.712199999999996</v>
      </c>
      <c r="I658" s="204">
        <f t="shared" si="112"/>
        <v>16.928049999999999</v>
      </c>
      <c r="J658" s="199">
        <v>96</v>
      </c>
      <c r="K658" s="199">
        <v>130</v>
      </c>
      <c r="L658" s="199">
        <v>83</v>
      </c>
      <c r="M658" s="204">
        <f t="shared" si="113"/>
        <v>67.712199999999996</v>
      </c>
      <c r="N658" s="311">
        <f t="shared" si="114"/>
        <v>16.928049999999999</v>
      </c>
      <c r="O658" s="319"/>
    </row>
    <row r="659" spans="1:15" ht="15" customHeight="1" x14ac:dyDescent="0.25">
      <c r="A659" s="195" t="s">
        <v>2094</v>
      </c>
      <c r="B659" s="201">
        <v>400</v>
      </c>
      <c r="C659" s="201" t="s">
        <v>3901</v>
      </c>
      <c r="D659" s="13" t="s">
        <v>227</v>
      </c>
      <c r="E659" s="199">
        <v>58</v>
      </c>
      <c r="F659" s="199">
        <v>33</v>
      </c>
      <c r="G659" s="199">
        <v>57</v>
      </c>
      <c r="H659" s="204">
        <f t="shared" si="115"/>
        <v>32.431733333333334</v>
      </c>
      <c r="I659" s="204">
        <f t="shared" si="112"/>
        <v>8.1079333333333334</v>
      </c>
      <c r="J659" s="199">
        <v>58</v>
      </c>
      <c r="K659" s="199">
        <v>33</v>
      </c>
      <c r="L659" s="199">
        <v>57</v>
      </c>
      <c r="M659" s="204">
        <f t="shared" si="113"/>
        <v>32.431733333333334</v>
      </c>
      <c r="N659" s="311">
        <f t="shared" si="114"/>
        <v>8.1079333333333334</v>
      </c>
      <c r="O659" s="319"/>
    </row>
    <row r="660" spans="1:15" ht="15" customHeight="1" x14ac:dyDescent="0.25">
      <c r="A660" s="195" t="s">
        <v>2215</v>
      </c>
      <c r="B660" s="201">
        <v>400</v>
      </c>
      <c r="C660" s="201" t="s">
        <v>3901</v>
      </c>
      <c r="D660" s="21" t="s">
        <v>7</v>
      </c>
      <c r="E660" s="199">
        <v>37</v>
      </c>
      <c r="F660" s="199">
        <v>61</v>
      </c>
      <c r="G660" s="199">
        <v>46</v>
      </c>
      <c r="H660" s="204">
        <f t="shared" si="115"/>
        <v>31.555200000000003</v>
      </c>
      <c r="I660" s="204">
        <f t="shared" si="112"/>
        <v>7.8888000000000016</v>
      </c>
      <c r="J660" s="199">
        <v>37</v>
      </c>
      <c r="K660" s="199">
        <v>61</v>
      </c>
      <c r="L660" s="199">
        <v>46</v>
      </c>
      <c r="M660" s="204">
        <f t="shared" si="113"/>
        <v>31.555200000000003</v>
      </c>
      <c r="N660" s="311">
        <f t="shared" si="114"/>
        <v>7.8888000000000016</v>
      </c>
      <c r="O660" s="319"/>
    </row>
    <row r="661" spans="1:15" ht="15" customHeight="1" x14ac:dyDescent="0.25">
      <c r="A661" s="195" t="s">
        <v>2095</v>
      </c>
      <c r="B661" s="201">
        <v>400</v>
      </c>
      <c r="C661" s="201" t="s">
        <v>3901</v>
      </c>
      <c r="D661" s="13" t="s">
        <v>227</v>
      </c>
      <c r="E661" s="199">
        <v>36</v>
      </c>
      <c r="F661" s="199">
        <v>25</v>
      </c>
      <c r="G661" s="199">
        <v>38</v>
      </c>
      <c r="H661" s="204">
        <f t="shared" si="115"/>
        <v>21.694200000000002</v>
      </c>
      <c r="I661" s="204">
        <f t="shared" si="112"/>
        <v>5.4235500000000005</v>
      </c>
      <c r="J661" s="199">
        <v>36</v>
      </c>
      <c r="K661" s="199">
        <v>25</v>
      </c>
      <c r="L661" s="199">
        <v>38</v>
      </c>
      <c r="M661" s="204">
        <f t="shared" si="113"/>
        <v>21.694200000000002</v>
      </c>
      <c r="N661" s="311">
        <f t="shared" si="114"/>
        <v>5.4235500000000005</v>
      </c>
      <c r="O661" s="319"/>
    </row>
    <row r="662" spans="1:15" ht="15" customHeight="1" x14ac:dyDescent="0.25">
      <c r="A662" s="195" t="s">
        <v>2216</v>
      </c>
      <c r="B662" s="201">
        <v>400</v>
      </c>
      <c r="C662" s="201" t="s">
        <v>3901</v>
      </c>
      <c r="D662" s="21" t="s">
        <v>7</v>
      </c>
      <c r="E662" s="199">
        <v>120</v>
      </c>
      <c r="F662" s="199">
        <v>89</v>
      </c>
      <c r="G662" s="199">
        <v>84</v>
      </c>
      <c r="H662" s="204">
        <f t="shared" si="115"/>
        <v>64.206066666666672</v>
      </c>
      <c r="I662" s="204">
        <f t="shared" si="112"/>
        <v>16.051516666666668</v>
      </c>
      <c r="J662" s="199">
        <v>120</v>
      </c>
      <c r="K662" s="199">
        <v>89</v>
      </c>
      <c r="L662" s="199">
        <v>84</v>
      </c>
      <c r="M662" s="204">
        <f t="shared" si="113"/>
        <v>64.206066666666672</v>
      </c>
      <c r="N662" s="311">
        <f t="shared" si="114"/>
        <v>16.051516666666668</v>
      </c>
      <c r="O662" s="319"/>
    </row>
    <row r="663" spans="1:15" s="55" customFormat="1" ht="30" x14ac:dyDescent="0.25">
      <c r="A663" s="195" t="s">
        <v>3858</v>
      </c>
      <c r="B663" s="201">
        <v>400</v>
      </c>
      <c r="C663" s="201" t="s">
        <v>3901</v>
      </c>
      <c r="D663" s="21" t="s">
        <v>3859</v>
      </c>
      <c r="E663" s="199">
        <v>60</v>
      </c>
      <c r="F663" s="199">
        <v>49</v>
      </c>
      <c r="G663" s="199">
        <v>76</v>
      </c>
      <c r="H663" s="204">
        <f t="shared" si="115"/>
        <v>40.539666666666669</v>
      </c>
      <c r="I663" s="204">
        <f t="shared" si="112"/>
        <v>10.134916666666667</v>
      </c>
      <c r="J663" s="199">
        <v>35</v>
      </c>
      <c r="K663" s="199">
        <v>41</v>
      </c>
      <c r="L663" s="199">
        <v>22</v>
      </c>
      <c r="M663" s="204">
        <f t="shared" si="113"/>
        <v>21.475066666666663</v>
      </c>
      <c r="N663" s="311">
        <f t="shared" si="114"/>
        <v>5.3687666666666658</v>
      </c>
      <c r="O663" s="319"/>
    </row>
    <row r="664" spans="1:15" s="55" customFormat="1" ht="15" customHeight="1" x14ac:dyDescent="0.25">
      <c r="A664" s="195" t="s">
        <v>3860</v>
      </c>
      <c r="B664" s="201">
        <v>400</v>
      </c>
      <c r="C664" s="201" t="s">
        <v>3901</v>
      </c>
      <c r="D664" s="21" t="s">
        <v>7</v>
      </c>
      <c r="E664" s="199">
        <v>37</v>
      </c>
      <c r="F664" s="199">
        <v>17</v>
      </c>
      <c r="G664" s="199">
        <v>41</v>
      </c>
      <c r="H664" s="204">
        <f t="shared" si="115"/>
        <v>20.817666666666668</v>
      </c>
      <c r="I664" s="204">
        <f t="shared" si="112"/>
        <v>5.2044166666666669</v>
      </c>
      <c r="J664" s="199">
        <v>36</v>
      </c>
      <c r="K664" s="199">
        <v>38</v>
      </c>
      <c r="L664" s="199">
        <v>44</v>
      </c>
      <c r="M664" s="204">
        <f t="shared" si="113"/>
        <v>25.857733333333336</v>
      </c>
      <c r="N664" s="311">
        <f t="shared" si="114"/>
        <v>6.4644333333333348</v>
      </c>
      <c r="O664" s="319"/>
    </row>
    <row r="665" spans="1:15" ht="75" customHeight="1" x14ac:dyDescent="0.25">
      <c r="A665" s="195" t="s">
        <v>2096</v>
      </c>
      <c r="B665" s="201">
        <v>400</v>
      </c>
      <c r="C665" s="201" t="s">
        <v>3901</v>
      </c>
      <c r="D665" s="13" t="s">
        <v>446</v>
      </c>
      <c r="E665" s="199">
        <v>76</v>
      </c>
      <c r="F665" s="199">
        <v>86</v>
      </c>
      <c r="G665" s="199">
        <v>120</v>
      </c>
      <c r="H665" s="204">
        <f t="shared" si="115"/>
        <v>61.7956</v>
      </c>
      <c r="I665" s="204">
        <f t="shared" si="112"/>
        <v>15.448899999999998</v>
      </c>
      <c r="J665" s="199">
        <v>76</v>
      </c>
      <c r="K665" s="199">
        <v>86</v>
      </c>
      <c r="L665" s="199">
        <v>120</v>
      </c>
      <c r="M665" s="204">
        <f t="shared" si="113"/>
        <v>61.7956</v>
      </c>
      <c r="N665" s="311">
        <f t="shared" si="114"/>
        <v>15.448899999999998</v>
      </c>
      <c r="O665" s="319"/>
    </row>
    <row r="666" spans="1:15" ht="15" customHeight="1" x14ac:dyDescent="0.25">
      <c r="A666" s="195" t="s">
        <v>2217</v>
      </c>
      <c r="B666" s="201">
        <v>400</v>
      </c>
      <c r="C666" s="201" t="s">
        <v>3901</v>
      </c>
      <c r="D666" s="21" t="s">
        <v>7</v>
      </c>
      <c r="E666" s="199">
        <v>115</v>
      </c>
      <c r="F666" s="199">
        <v>166</v>
      </c>
      <c r="G666" s="199">
        <v>103</v>
      </c>
      <c r="H666" s="204">
        <f t="shared" si="115"/>
        <v>84.147199999999998</v>
      </c>
      <c r="I666" s="204">
        <f t="shared" si="112"/>
        <v>21.036799999999999</v>
      </c>
      <c r="J666" s="199">
        <v>115</v>
      </c>
      <c r="K666" s="199">
        <v>166</v>
      </c>
      <c r="L666" s="199">
        <v>103</v>
      </c>
      <c r="M666" s="204">
        <f t="shared" si="113"/>
        <v>84.147199999999998</v>
      </c>
      <c r="N666" s="311">
        <f t="shared" si="114"/>
        <v>21.036799999999999</v>
      </c>
      <c r="O666" s="319"/>
    </row>
    <row r="667" spans="1:15" ht="30" customHeight="1" x14ac:dyDescent="0.25">
      <c r="A667" s="195" t="s">
        <v>2097</v>
      </c>
      <c r="B667" s="201">
        <v>400</v>
      </c>
      <c r="C667" s="201" t="s">
        <v>3901</v>
      </c>
      <c r="D667" s="13" t="s">
        <v>740</v>
      </c>
      <c r="E667" s="199">
        <v>181</v>
      </c>
      <c r="F667" s="199">
        <v>151</v>
      </c>
      <c r="G667" s="199">
        <v>140</v>
      </c>
      <c r="H667" s="204">
        <f t="shared" si="115"/>
        <v>103.43093333333334</v>
      </c>
      <c r="I667" s="204">
        <f t="shared" si="112"/>
        <v>25.857733333333339</v>
      </c>
      <c r="J667" s="199">
        <v>181</v>
      </c>
      <c r="K667" s="199">
        <v>151</v>
      </c>
      <c r="L667" s="199">
        <v>140</v>
      </c>
      <c r="M667" s="204">
        <f t="shared" si="113"/>
        <v>103.43093333333334</v>
      </c>
      <c r="N667" s="311">
        <f t="shared" si="114"/>
        <v>25.857733333333339</v>
      </c>
      <c r="O667" s="319"/>
    </row>
    <row r="668" spans="1:15" ht="15" customHeight="1" x14ac:dyDescent="0.25">
      <c r="A668" s="195" t="s">
        <v>2218</v>
      </c>
      <c r="B668" s="201">
        <v>400</v>
      </c>
      <c r="C668" s="201" t="s">
        <v>3901</v>
      </c>
      <c r="D668" s="21" t="s">
        <v>7</v>
      </c>
      <c r="E668" s="199">
        <v>170</v>
      </c>
      <c r="F668" s="199">
        <v>152</v>
      </c>
      <c r="G668" s="199">
        <v>160</v>
      </c>
      <c r="H668" s="204">
        <f t="shared" si="115"/>
        <v>105.62226666666666</v>
      </c>
      <c r="I668" s="204">
        <f t="shared" si="112"/>
        <v>26.405566666666662</v>
      </c>
      <c r="J668" s="199">
        <v>170</v>
      </c>
      <c r="K668" s="199">
        <v>152</v>
      </c>
      <c r="L668" s="199">
        <v>160</v>
      </c>
      <c r="M668" s="204">
        <f t="shared" si="113"/>
        <v>105.62226666666666</v>
      </c>
      <c r="N668" s="311">
        <f t="shared" si="114"/>
        <v>26.405566666666662</v>
      </c>
      <c r="O668" s="319"/>
    </row>
    <row r="669" spans="1:15" ht="30" customHeight="1" x14ac:dyDescent="0.25">
      <c r="A669" s="195" t="s">
        <v>2098</v>
      </c>
      <c r="B669" s="201">
        <v>400</v>
      </c>
      <c r="C669" s="201" t="s">
        <v>3901</v>
      </c>
      <c r="D669" s="13" t="s">
        <v>741</v>
      </c>
      <c r="E669" s="199">
        <v>5</v>
      </c>
      <c r="F669" s="199">
        <v>1</v>
      </c>
      <c r="G669" s="199">
        <v>1</v>
      </c>
      <c r="H669" s="204">
        <f t="shared" si="115"/>
        <v>1.5339333333333334</v>
      </c>
      <c r="I669" s="204">
        <f t="shared" si="112"/>
        <v>0.38348333333333334</v>
      </c>
      <c r="J669" s="199">
        <v>5</v>
      </c>
      <c r="K669" s="199">
        <v>1</v>
      </c>
      <c r="L669" s="199">
        <v>1</v>
      </c>
      <c r="M669" s="204">
        <f t="shared" si="113"/>
        <v>1.5339333333333334</v>
      </c>
      <c r="N669" s="311">
        <f t="shared" si="114"/>
        <v>0.38348333333333334</v>
      </c>
      <c r="O669" s="319"/>
    </row>
    <row r="670" spans="1:15" ht="15" customHeight="1" x14ac:dyDescent="0.25">
      <c r="A670" s="195" t="s">
        <v>2219</v>
      </c>
      <c r="B670" s="201">
        <v>400</v>
      </c>
      <c r="C670" s="201" t="s">
        <v>3901</v>
      </c>
      <c r="D670" s="21" t="s">
        <v>7</v>
      </c>
      <c r="E670" s="199">
        <v>17</v>
      </c>
      <c r="F670" s="199">
        <v>38</v>
      </c>
      <c r="G670" s="199">
        <v>38</v>
      </c>
      <c r="H670" s="204">
        <f t="shared" si="115"/>
        <v>20.3794</v>
      </c>
      <c r="I670" s="204">
        <f t="shared" si="112"/>
        <v>5.0948500000000001</v>
      </c>
      <c r="J670" s="199">
        <v>17</v>
      </c>
      <c r="K670" s="199">
        <v>38</v>
      </c>
      <c r="L670" s="199">
        <v>38</v>
      </c>
      <c r="M670" s="204">
        <f t="shared" si="113"/>
        <v>20.3794</v>
      </c>
      <c r="N670" s="311">
        <f t="shared" si="114"/>
        <v>5.0948500000000001</v>
      </c>
      <c r="O670" s="319"/>
    </row>
    <row r="671" spans="1:15" ht="90" customHeight="1" x14ac:dyDescent="0.25">
      <c r="A671" s="195" t="s">
        <v>1861</v>
      </c>
      <c r="B671" s="201">
        <v>250</v>
      </c>
      <c r="C671" s="201" t="s">
        <v>3901</v>
      </c>
      <c r="D671" s="13" t="s">
        <v>742</v>
      </c>
      <c r="E671" s="199">
        <v>40</v>
      </c>
      <c r="F671" s="199">
        <v>38</v>
      </c>
      <c r="G671" s="199">
        <v>13</v>
      </c>
      <c r="H671" s="204">
        <f t="shared" si="115"/>
        <v>19.94113333333333</v>
      </c>
      <c r="I671" s="204">
        <f t="shared" si="112"/>
        <v>7.9764533333333318</v>
      </c>
      <c r="J671" s="199">
        <v>40</v>
      </c>
      <c r="K671" s="199">
        <v>38</v>
      </c>
      <c r="L671" s="199">
        <v>13</v>
      </c>
      <c r="M671" s="204">
        <f t="shared" si="113"/>
        <v>19.94113333333333</v>
      </c>
      <c r="N671" s="311">
        <f t="shared" si="114"/>
        <v>7.9764533333333318</v>
      </c>
      <c r="O671" s="319"/>
    </row>
    <row r="672" spans="1:15" ht="15" customHeight="1" x14ac:dyDescent="0.25">
      <c r="A672" s="195" t="s">
        <v>2003</v>
      </c>
      <c r="B672" s="201">
        <v>250</v>
      </c>
      <c r="C672" s="201" t="s">
        <v>3901</v>
      </c>
      <c r="D672" s="21" t="s">
        <v>7</v>
      </c>
      <c r="E672" s="199">
        <v>126</v>
      </c>
      <c r="F672" s="199">
        <v>127</v>
      </c>
      <c r="G672" s="199">
        <v>113</v>
      </c>
      <c r="H672" s="204">
        <f t="shared" si="115"/>
        <v>80.202799999999996</v>
      </c>
      <c r="I672" s="204">
        <f t="shared" si="112"/>
        <v>32.081119999999999</v>
      </c>
      <c r="J672" s="199">
        <v>126</v>
      </c>
      <c r="K672" s="199">
        <v>127</v>
      </c>
      <c r="L672" s="199">
        <v>113</v>
      </c>
      <c r="M672" s="204">
        <f t="shared" si="113"/>
        <v>80.202799999999996</v>
      </c>
      <c r="N672" s="311">
        <f t="shared" si="114"/>
        <v>32.081119999999999</v>
      </c>
      <c r="O672" s="319"/>
    </row>
    <row r="673" spans="1:15" ht="15" customHeight="1" x14ac:dyDescent="0.25">
      <c r="A673" s="195" t="s">
        <v>2099</v>
      </c>
      <c r="B673" s="201">
        <v>250</v>
      </c>
      <c r="C673" s="201" t="s">
        <v>3901</v>
      </c>
      <c r="D673" s="13" t="s">
        <v>743</v>
      </c>
      <c r="E673" s="199">
        <v>38</v>
      </c>
      <c r="F673" s="199">
        <v>44</v>
      </c>
      <c r="G673" s="199">
        <v>32</v>
      </c>
      <c r="H673" s="204">
        <f t="shared" si="115"/>
        <v>24.981199999999998</v>
      </c>
      <c r="I673" s="204">
        <f t="shared" si="112"/>
        <v>9.9924799999999987</v>
      </c>
      <c r="J673" s="199">
        <v>38</v>
      </c>
      <c r="K673" s="199">
        <v>44</v>
      </c>
      <c r="L673" s="199">
        <v>32</v>
      </c>
      <c r="M673" s="204">
        <f t="shared" si="113"/>
        <v>24.981199999999998</v>
      </c>
      <c r="N673" s="311">
        <f t="shared" si="114"/>
        <v>9.9924799999999987</v>
      </c>
      <c r="O673" s="319"/>
    </row>
    <row r="674" spans="1:15" ht="15" customHeight="1" x14ac:dyDescent="0.25">
      <c r="A674" s="195" t="s">
        <v>2220</v>
      </c>
      <c r="B674" s="201">
        <v>250</v>
      </c>
      <c r="C674" s="201" t="s">
        <v>3901</v>
      </c>
      <c r="D674" s="21" t="s">
        <v>7</v>
      </c>
      <c r="E674" s="199">
        <v>66</v>
      </c>
      <c r="F674" s="199">
        <v>31</v>
      </c>
      <c r="G674" s="199">
        <v>43</v>
      </c>
      <c r="H674" s="204">
        <f t="shared" si="115"/>
        <v>30.678666666666668</v>
      </c>
      <c r="I674" s="204">
        <f t="shared" si="112"/>
        <v>12.271466666666667</v>
      </c>
      <c r="J674" s="199">
        <v>66</v>
      </c>
      <c r="K674" s="199">
        <v>31</v>
      </c>
      <c r="L674" s="199">
        <v>43</v>
      </c>
      <c r="M674" s="204">
        <f t="shared" si="113"/>
        <v>30.678666666666668</v>
      </c>
      <c r="N674" s="311">
        <f t="shared" si="114"/>
        <v>12.271466666666667</v>
      </c>
      <c r="O674" s="319"/>
    </row>
    <row r="675" spans="1:15" ht="15" customHeight="1" x14ac:dyDescent="0.25">
      <c r="A675" s="195" t="s">
        <v>2100</v>
      </c>
      <c r="B675" s="201">
        <v>400</v>
      </c>
      <c r="C675" s="201" t="s">
        <v>3901</v>
      </c>
      <c r="D675" s="13" t="s">
        <v>227</v>
      </c>
      <c r="E675" s="199">
        <v>57</v>
      </c>
      <c r="F675" s="199">
        <v>66</v>
      </c>
      <c r="G675" s="199">
        <v>54</v>
      </c>
      <c r="H675" s="204">
        <f t="shared" si="115"/>
        <v>38.7866</v>
      </c>
      <c r="I675" s="204">
        <f t="shared" si="112"/>
        <v>9.69665</v>
      </c>
      <c r="J675" s="199">
        <v>54</v>
      </c>
      <c r="K675" s="199">
        <v>99</v>
      </c>
      <c r="L675" s="199">
        <v>44</v>
      </c>
      <c r="M675" s="204">
        <f t="shared" si="113"/>
        <v>43.169266666666672</v>
      </c>
      <c r="N675" s="311">
        <f t="shared" si="114"/>
        <v>10.792316666666668</v>
      </c>
      <c r="O675" s="319"/>
    </row>
    <row r="676" spans="1:15" ht="15" customHeight="1" x14ac:dyDescent="0.25">
      <c r="A676" s="195" t="s">
        <v>2221</v>
      </c>
      <c r="B676" s="201">
        <v>400</v>
      </c>
      <c r="C676" s="201" t="s">
        <v>3901</v>
      </c>
      <c r="D676" s="21" t="s">
        <v>7</v>
      </c>
      <c r="E676" s="199">
        <v>178</v>
      </c>
      <c r="F676" s="199">
        <v>199</v>
      </c>
      <c r="G676" s="199">
        <v>182</v>
      </c>
      <c r="H676" s="204">
        <f t="shared" si="115"/>
        <v>122.49553333333334</v>
      </c>
      <c r="I676" s="204">
        <f t="shared" si="112"/>
        <v>30.623883333333335</v>
      </c>
      <c r="J676" s="199">
        <v>118</v>
      </c>
      <c r="K676" s="199">
        <v>192</v>
      </c>
      <c r="L676" s="199">
        <v>128</v>
      </c>
      <c r="M676" s="204">
        <f t="shared" si="113"/>
        <v>95.980400000000003</v>
      </c>
      <c r="N676" s="311">
        <f t="shared" si="114"/>
        <v>23.995100000000001</v>
      </c>
      <c r="O676" s="319"/>
    </row>
    <row r="677" spans="1:15" ht="15" customHeight="1" x14ac:dyDescent="0.25">
      <c r="A677" s="195" t="s">
        <v>2101</v>
      </c>
      <c r="B677" s="201">
        <v>400</v>
      </c>
      <c r="C677" s="201" t="s">
        <v>3901</v>
      </c>
      <c r="D677" s="13" t="s">
        <v>744</v>
      </c>
      <c r="E677" s="199">
        <v>199</v>
      </c>
      <c r="F677" s="199">
        <v>198</v>
      </c>
      <c r="G677" s="199">
        <v>134</v>
      </c>
      <c r="H677" s="204">
        <f t="shared" si="115"/>
        <v>116.35980000000001</v>
      </c>
      <c r="I677" s="204">
        <f t="shared" si="112"/>
        <v>29.089950000000002</v>
      </c>
      <c r="J677" s="199">
        <v>37</v>
      </c>
      <c r="K677" s="199">
        <v>42</v>
      </c>
      <c r="L677" s="199">
        <v>31</v>
      </c>
      <c r="M677" s="204">
        <f t="shared" si="113"/>
        <v>24.104666666666663</v>
      </c>
      <c r="N677" s="311">
        <f t="shared" si="114"/>
        <v>6.0261666666666658</v>
      </c>
      <c r="O677" s="319"/>
    </row>
    <row r="678" spans="1:15" ht="15" customHeight="1" x14ac:dyDescent="0.25">
      <c r="A678" s="195" t="s">
        <v>2222</v>
      </c>
      <c r="B678" s="201">
        <v>400</v>
      </c>
      <c r="C678" s="201" t="s">
        <v>3901</v>
      </c>
      <c r="D678" s="21" t="s">
        <v>7</v>
      </c>
      <c r="E678" s="199">
        <v>6</v>
      </c>
      <c r="F678" s="199">
        <v>4</v>
      </c>
      <c r="G678" s="199">
        <v>7</v>
      </c>
      <c r="H678" s="204">
        <f t="shared" si="115"/>
        <v>3.7252666666666667</v>
      </c>
      <c r="I678" s="204">
        <f t="shared" si="112"/>
        <v>0.93131666666666679</v>
      </c>
      <c r="J678" s="199">
        <v>104</v>
      </c>
      <c r="K678" s="199">
        <v>99</v>
      </c>
      <c r="L678" s="199">
        <v>76</v>
      </c>
      <c r="M678" s="204">
        <f t="shared" si="113"/>
        <v>61.138200000000005</v>
      </c>
      <c r="N678" s="311">
        <f t="shared" si="114"/>
        <v>15.284550000000003</v>
      </c>
      <c r="O678" s="319"/>
    </row>
    <row r="679" spans="1:15" ht="30" customHeight="1" x14ac:dyDescent="0.25">
      <c r="A679" s="195" t="s">
        <v>1862</v>
      </c>
      <c r="B679" s="201">
        <v>400</v>
      </c>
      <c r="C679" s="201" t="s">
        <v>3901</v>
      </c>
      <c r="D679" s="13" t="s">
        <v>745</v>
      </c>
      <c r="E679" s="199">
        <v>148</v>
      </c>
      <c r="F679" s="199">
        <v>170</v>
      </c>
      <c r="G679" s="199">
        <v>177</v>
      </c>
      <c r="H679" s="204">
        <f t="shared" si="115"/>
        <v>108.471</v>
      </c>
      <c r="I679" s="204">
        <f t="shared" si="112"/>
        <v>27.117750000000001</v>
      </c>
      <c r="J679" s="199">
        <v>155</v>
      </c>
      <c r="K679" s="199">
        <v>181</v>
      </c>
      <c r="L679" s="199">
        <v>146</v>
      </c>
      <c r="M679" s="204">
        <f t="shared" si="113"/>
        <v>105.62226666666666</v>
      </c>
      <c r="N679" s="311">
        <f t="shared" si="114"/>
        <v>26.405566666666662</v>
      </c>
      <c r="O679" s="319"/>
    </row>
    <row r="680" spans="1:15" ht="15" customHeight="1" x14ac:dyDescent="0.25">
      <c r="A680" s="195" t="s">
        <v>2004</v>
      </c>
      <c r="B680" s="201">
        <v>400</v>
      </c>
      <c r="C680" s="201" t="s">
        <v>3901</v>
      </c>
      <c r="D680" s="21" t="s">
        <v>7</v>
      </c>
      <c r="E680" s="199">
        <v>23</v>
      </c>
      <c r="F680" s="199">
        <v>21</v>
      </c>
      <c r="G680" s="199">
        <v>14</v>
      </c>
      <c r="H680" s="204">
        <f t="shared" si="115"/>
        <v>12.709733333333332</v>
      </c>
      <c r="I680" s="204">
        <f t="shared" si="112"/>
        <v>3.1774333333333327</v>
      </c>
      <c r="J680" s="199">
        <v>20</v>
      </c>
      <c r="K680" s="199">
        <v>15</v>
      </c>
      <c r="L680" s="199">
        <v>15</v>
      </c>
      <c r="M680" s="204">
        <f t="shared" si="113"/>
        <v>10.956666666666667</v>
      </c>
      <c r="N680" s="311">
        <f t="shared" si="114"/>
        <v>2.7391666666666667</v>
      </c>
      <c r="O680" s="319"/>
    </row>
    <row r="681" spans="1:15" ht="30" customHeight="1" x14ac:dyDescent="0.25">
      <c r="A681" s="195" t="s">
        <v>2102</v>
      </c>
      <c r="B681" s="201">
        <v>400</v>
      </c>
      <c r="C681" s="201" t="s">
        <v>3901</v>
      </c>
      <c r="D681" s="13" t="s">
        <v>746</v>
      </c>
      <c r="E681" s="199">
        <v>135</v>
      </c>
      <c r="F681" s="199">
        <v>98</v>
      </c>
      <c r="G681" s="199">
        <v>111</v>
      </c>
      <c r="H681" s="204">
        <f t="shared" si="115"/>
        <v>75.381866666666667</v>
      </c>
      <c r="I681" s="204">
        <f t="shared" si="112"/>
        <v>18.845466666666667</v>
      </c>
      <c r="J681" s="199">
        <v>13</v>
      </c>
      <c r="K681" s="199">
        <v>11</v>
      </c>
      <c r="L681" s="199">
        <v>6</v>
      </c>
      <c r="M681" s="204">
        <f t="shared" si="113"/>
        <v>6.5739999999999998</v>
      </c>
      <c r="N681" s="311">
        <f t="shared" si="114"/>
        <v>1.6434999999999997</v>
      </c>
      <c r="O681" s="319"/>
    </row>
    <row r="682" spans="1:15" ht="15" customHeight="1" x14ac:dyDescent="0.25">
      <c r="A682" s="195" t="s">
        <v>2223</v>
      </c>
      <c r="B682" s="201">
        <v>400</v>
      </c>
      <c r="C682" s="201" t="s">
        <v>3901</v>
      </c>
      <c r="D682" s="21" t="s">
        <v>7</v>
      </c>
      <c r="E682" s="199">
        <v>48</v>
      </c>
      <c r="F682" s="199">
        <v>36</v>
      </c>
      <c r="G682" s="199">
        <v>54</v>
      </c>
      <c r="H682" s="204">
        <f t="shared" si="115"/>
        <v>30.240400000000001</v>
      </c>
      <c r="I682" s="204">
        <f t="shared" si="112"/>
        <v>7.5601000000000003</v>
      </c>
      <c r="J682" s="199">
        <v>159</v>
      </c>
      <c r="K682" s="199">
        <v>62</v>
      </c>
      <c r="L682" s="199">
        <v>81</v>
      </c>
      <c r="M682" s="204">
        <f t="shared" si="113"/>
        <v>66.178266666666673</v>
      </c>
      <c r="N682" s="311">
        <f t="shared" si="114"/>
        <v>16.544566666666668</v>
      </c>
      <c r="O682" s="319"/>
    </row>
    <row r="683" spans="1:15" ht="30" customHeight="1" x14ac:dyDescent="0.25">
      <c r="A683" s="195" t="s">
        <v>2103</v>
      </c>
      <c r="B683" s="201">
        <v>400</v>
      </c>
      <c r="C683" s="201" t="s">
        <v>3901</v>
      </c>
      <c r="D683" s="13" t="s">
        <v>747</v>
      </c>
      <c r="E683" s="199">
        <v>20</v>
      </c>
      <c r="F683" s="199">
        <v>23</v>
      </c>
      <c r="G683" s="199">
        <v>20</v>
      </c>
      <c r="H683" s="204">
        <f t="shared" si="115"/>
        <v>13.805400000000001</v>
      </c>
      <c r="I683" s="204">
        <f t="shared" si="112"/>
        <v>3.4513500000000001</v>
      </c>
      <c r="J683" s="199">
        <v>65</v>
      </c>
      <c r="K683" s="199">
        <v>66</v>
      </c>
      <c r="L683" s="199">
        <v>51</v>
      </c>
      <c r="M683" s="204">
        <f t="shared" si="113"/>
        <v>39.882266666666659</v>
      </c>
      <c r="N683" s="311">
        <f t="shared" si="114"/>
        <v>9.9705666666666648</v>
      </c>
      <c r="O683" s="319"/>
    </row>
    <row r="684" spans="1:15" ht="15" customHeight="1" x14ac:dyDescent="0.25">
      <c r="A684" s="195" t="s">
        <v>2224</v>
      </c>
      <c r="B684" s="201">
        <v>400</v>
      </c>
      <c r="C684" s="201" t="s">
        <v>3901</v>
      </c>
      <c r="D684" s="21" t="s">
        <v>7</v>
      </c>
      <c r="E684" s="199">
        <v>41</v>
      </c>
      <c r="F684" s="199">
        <v>23</v>
      </c>
      <c r="G684" s="199">
        <v>47</v>
      </c>
      <c r="H684" s="204">
        <f t="shared" si="115"/>
        <v>24.323800000000002</v>
      </c>
      <c r="I684" s="204">
        <f t="shared" si="112"/>
        <v>6.0809500000000005</v>
      </c>
      <c r="J684" s="199">
        <v>70</v>
      </c>
      <c r="K684" s="199">
        <v>76</v>
      </c>
      <c r="L684" s="199">
        <v>64</v>
      </c>
      <c r="M684" s="204">
        <f t="shared" si="113"/>
        <v>46.018000000000001</v>
      </c>
      <c r="N684" s="311">
        <f t="shared" si="114"/>
        <v>11.5045</v>
      </c>
      <c r="O684" s="319"/>
    </row>
    <row r="685" spans="1:15" ht="75" customHeight="1" x14ac:dyDescent="0.25">
      <c r="A685" s="195" t="s">
        <v>2104</v>
      </c>
      <c r="B685" s="201">
        <v>400</v>
      </c>
      <c r="C685" s="201" t="s">
        <v>3901</v>
      </c>
      <c r="D685" s="13" t="s">
        <v>446</v>
      </c>
      <c r="E685" s="199">
        <v>22</v>
      </c>
      <c r="F685" s="199">
        <v>19</v>
      </c>
      <c r="G685" s="199">
        <v>27</v>
      </c>
      <c r="H685" s="204">
        <f t="shared" si="115"/>
        <v>14.901066666666667</v>
      </c>
      <c r="I685" s="204">
        <f t="shared" si="112"/>
        <v>3.7252666666666672</v>
      </c>
      <c r="J685" s="199">
        <v>22</v>
      </c>
      <c r="K685" s="199">
        <v>19</v>
      </c>
      <c r="L685" s="199">
        <v>27</v>
      </c>
      <c r="M685" s="204">
        <f t="shared" si="113"/>
        <v>14.901066666666667</v>
      </c>
      <c r="N685" s="311">
        <f t="shared" si="114"/>
        <v>3.7252666666666672</v>
      </c>
      <c r="O685" s="319"/>
    </row>
    <row r="686" spans="1:15" ht="15" customHeight="1" x14ac:dyDescent="0.25">
      <c r="A686" s="195" t="s">
        <v>2225</v>
      </c>
      <c r="B686" s="201">
        <v>400</v>
      </c>
      <c r="C686" s="201" t="s">
        <v>3901</v>
      </c>
      <c r="D686" s="21" t="s">
        <v>7</v>
      </c>
      <c r="E686" s="199">
        <v>74</v>
      </c>
      <c r="F686" s="199">
        <v>58</v>
      </c>
      <c r="G686" s="199">
        <v>80</v>
      </c>
      <c r="H686" s="204">
        <f t="shared" si="115"/>
        <v>46.456266666666671</v>
      </c>
      <c r="I686" s="204">
        <f t="shared" si="112"/>
        <v>11.614066666666668</v>
      </c>
      <c r="J686" s="199">
        <v>74</v>
      </c>
      <c r="K686" s="199">
        <v>58</v>
      </c>
      <c r="L686" s="199">
        <v>80</v>
      </c>
      <c r="M686" s="204">
        <f t="shared" si="113"/>
        <v>46.456266666666671</v>
      </c>
      <c r="N686" s="311">
        <f t="shared" si="114"/>
        <v>11.614066666666668</v>
      </c>
      <c r="O686" s="319"/>
    </row>
    <row r="687" spans="1:15" ht="15" customHeight="1" x14ac:dyDescent="0.25">
      <c r="A687" s="195" t="s">
        <v>2105</v>
      </c>
      <c r="B687" s="201">
        <v>400</v>
      </c>
      <c r="C687" s="201" t="s">
        <v>3901</v>
      </c>
      <c r="D687" s="13" t="s">
        <v>227</v>
      </c>
      <c r="E687" s="199">
        <v>34</v>
      </c>
      <c r="F687" s="199">
        <v>48</v>
      </c>
      <c r="G687" s="199">
        <v>72</v>
      </c>
      <c r="H687" s="204">
        <f t="shared" si="115"/>
        <v>33.746533333333332</v>
      </c>
      <c r="I687" s="204">
        <f t="shared" si="112"/>
        <v>8.436633333333333</v>
      </c>
      <c r="J687" s="199">
        <v>34</v>
      </c>
      <c r="K687" s="199">
        <v>48</v>
      </c>
      <c r="L687" s="199">
        <v>72</v>
      </c>
      <c r="M687" s="204">
        <f t="shared" si="113"/>
        <v>33.746533333333332</v>
      </c>
      <c r="N687" s="311">
        <f t="shared" si="114"/>
        <v>8.436633333333333</v>
      </c>
      <c r="O687" s="319"/>
    </row>
    <row r="688" spans="1:15" ht="15" customHeight="1" x14ac:dyDescent="0.25">
      <c r="A688" s="195" t="s">
        <v>2226</v>
      </c>
      <c r="B688" s="201">
        <v>400</v>
      </c>
      <c r="C688" s="201" t="s">
        <v>3901</v>
      </c>
      <c r="D688" s="21" t="s">
        <v>7</v>
      </c>
      <c r="E688" s="199">
        <v>57</v>
      </c>
      <c r="F688" s="199">
        <v>73</v>
      </c>
      <c r="G688" s="199">
        <v>43</v>
      </c>
      <c r="H688" s="204">
        <f t="shared" si="115"/>
        <v>37.910066666666665</v>
      </c>
      <c r="I688" s="204">
        <f t="shared" si="112"/>
        <v>9.4775166666666664</v>
      </c>
      <c r="J688" s="199">
        <v>57</v>
      </c>
      <c r="K688" s="199">
        <v>73</v>
      </c>
      <c r="L688" s="199">
        <v>43</v>
      </c>
      <c r="M688" s="204">
        <f t="shared" si="113"/>
        <v>37.910066666666665</v>
      </c>
      <c r="N688" s="311">
        <f t="shared" si="114"/>
        <v>9.4775166666666664</v>
      </c>
      <c r="O688" s="319"/>
    </row>
    <row r="689" spans="1:15" ht="75" customHeight="1" x14ac:dyDescent="0.25">
      <c r="A689" s="195" t="s">
        <v>2106</v>
      </c>
      <c r="B689" s="201">
        <v>400</v>
      </c>
      <c r="C689" s="201" t="s">
        <v>3901</v>
      </c>
      <c r="D689" s="13" t="s">
        <v>748</v>
      </c>
      <c r="E689" s="199">
        <v>74</v>
      </c>
      <c r="F689" s="199">
        <v>53</v>
      </c>
      <c r="G689" s="199">
        <v>93</v>
      </c>
      <c r="H689" s="204">
        <f t="shared" si="115"/>
        <v>48.209333333333326</v>
      </c>
      <c r="I689" s="204">
        <f t="shared" si="112"/>
        <v>12.052333333333332</v>
      </c>
      <c r="J689" s="199">
        <v>74</v>
      </c>
      <c r="K689" s="199">
        <v>53</v>
      </c>
      <c r="L689" s="199">
        <v>93</v>
      </c>
      <c r="M689" s="204">
        <f t="shared" si="113"/>
        <v>48.209333333333326</v>
      </c>
      <c r="N689" s="311">
        <f t="shared" si="114"/>
        <v>12.052333333333332</v>
      </c>
      <c r="O689" s="319"/>
    </row>
    <row r="690" spans="1:15" ht="15" customHeight="1" x14ac:dyDescent="0.25">
      <c r="A690" s="195" t="s">
        <v>2227</v>
      </c>
      <c r="B690" s="201">
        <v>400</v>
      </c>
      <c r="C690" s="201" t="s">
        <v>3901</v>
      </c>
      <c r="D690" s="21" t="s">
        <v>7</v>
      </c>
      <c r="E690" s="199">
        <v>38</v>
      </c>
      <c r="F690" s="199">
        <v>43</v>
      </c>
      <c r="G690" s="199">
        <v>35</v>
      </c>
      <c r="H690" s="204">
        <f t="shared" si="115"/>
        <v>25.419466666666665</v>
      </c>
      <c r="I690" s="204">
        <f t="shared" si="112"/>
        <v>6.3548666666666653</v>
      </c>
      <c r="J690" s="199">
        <v>38</v>
      </c>
      <c r="K690" s="199">
        <v>43</v>
      </c>
      <c r="L690" s="199">
        <v>35</v>
      </c>
      <c r="M690" s="204">
        <f t="shared" si="113"/>
        <v>25.419466666666665</v>
      </c>
      <c r="N690" s="311">
        <f t="shared" si="114"/>
        <v>6.3548666666666653</v>
      </c>
      <c r="O690" s="319"/>
    </row>
    <row r="691" spans="1:15" ht="15" customHeight="1" x14ac:dyDescent="0.25">
      <c r="A691" s="195" t="s">
        <v>2107</v>
      </c>
      <c r="B691" s="201">
        <v>250</v>
      </c>
      <c r="C691" s="201" t="s">
        <v>3901</v>
      </c>
      <c r="D691" s="13" t="s">
        <v>227</v>
      </c>
      <c r="E691" s="199">
        <v>19</v>
      </c>
      <c r="F691" s="199">
        <v>17</v>
      </c>
      <c r="G691" s="199">
        <v>10</v>
      </c>
      <c r="H691" s="204">
        <f t="shared" si="115"/>
        <v>10.080133333333334</v>
      </c>
      <c r="I691" s="204">
        <f t="shared" si="112"/>
        <v>4.0320533333333337</v>
      </c>
      <c r="J691" s="199">
        <v>19</v>
      </c>
      <c r="K691" s="199">
        <v>17</v>
      </c>
      <c r="L691" s="199">
        <v>10</v>
      </c>
      <c r="M691" s="204">
        <f t="shared" si="113"/>
        <v>10.080133333333334</v>
      </c>
      <c r="N691" s="311">
        <f t="shared" si="114"/>
        <v>4.0320533333333337</v>
      </c>
      <c r="O691" s="319"/>
    </row>
    <row r="692" spans="1:15" ht="15" customHeight="1" x14ac:dyDescent="0.25">
      <c r="A692" s="195" t="s">
        <v>2228</v>
      </c>
      <c r="B692" s="201">
        <v>400</v>
      </c>
      <c r="C692" s="201" t="s">
        <v>3901</v>
      </c>
      <c r="D692" s="21" t="s">
        <v>7</v>
      </c>
      <c r="E692" s="199">
        <v>33</v>
      </c>
      <c r="F692" s="199">
        <v>51</v>
      </c>
      <c r="G692" s="199">
        <v>48</v>
      </c>
      <c r="H692" s="204">
        <f t="shared" si="115"/>
        <v>28.925599999999999</v>
      </c>
      <c r="I692" s="204">
        <f t="shared" si="112"/>
        <v>7.2314000000000007</v>
      </c>
      <c r="J692" s="199">
        <v>33</v>
      </c>
      <c r="K692" s="199">
        <v>51</v>
      </c>
      <c r="L692" s="199">
        <v>48</v>
      </c>
      <c r="M692" s="204">
        <f t="shared" si="113"/>
        <v>28.925599999999999</v>
      </c>
      <c r="N692" s="311">
        <f t="shared" si="114"/>
        <v>7.2314000000000007</v>
      </c>
      <c r="O692" s="319"/>
    </row>
    <row r="693" spans="1:15" ht="75.75" customHeight="1" x14ac:dyDescent="0.25">
      <c r="A693" s="195" t="s">
        <v>2108</v>
      </c>
      <c r="B693" s="201">
        <v>400</v>
      </c>
      <c r="C693" s="201" t="s">
        <v>3901</v>
      </c>
      <c r="D693" s="13" t="s">
        <v>749</v>
      </c>
      <c r="E693" s="199">
        <v>22</v>
      </c>
      <c r="F693" s="199">
        <v>28</v>
      </c>
      <c r="G693" s="199">
        <v>23</v>
      </c>
      <c r="H693" s="204">
        <f t="shared" si="115"/>
        <v>15.996733333333331</v>
      </c>
      <c r="I693" s="204">
        <f t="shared" si="112"/>
        <v>3.9991833333333329</v>
      </c>
      <c r="J693" s="199">
        <v>22</v>
      </c>
      <c r="K693" s="199">
        <v>28</v>
      </c>
      <c r="L693" s="199">
        <v>23</v>
      </c>
      <c r="M693" s="204">
        <f t="shared" si="113"/>
        <v>15.996733333333331</v>
      </c>
      <c r="N693" s="311">
        <f t="shared" si="114"/>
        <v>3.9991833333333329</v>
      </c>
      <c r="O693" s="319"/>
    </row>
    <row r="694" spans="1:15" ht="30" customHeight="1" x14ac:dyDescent="0.25">
      <c r="A694" s="195" t="s">
        <v>2229</v>
      </c>
      <c r="B694" s="201">
        <v>400</v>
      </c>
      <c r="C694" s="201" t="s">
        <v>3901</v>
      </c>
      <c r="D694" s="21" t="s">
        <v>7</v>
      </c>
      <c r="E694" s="199">
        <v>202</v>
      </c>
      <c r="F694" s="199">
        <v>209</v>
      </c>
      <c r="G694" s="199">
        <v>129</v>
      </c>
      <c r="H694" s="204">
        <f t="shared" si="115"/>
        <v>118.33200000000001</v>
      </c>
      <c r="I694" s="204">
        <f t="shared" si="112"/>
        <v>29.583000000000006</v>
      </c>
      <c r="J694" s="199">
        <v>202</v>
      </c>
      <c r="K694" s="199">
        <v>209</v>
      </c>
      <c r="L694" s="199">
        <v>129</v>
      </c>
      <c r="M694" s="204">
        <f t="shared" si="113"/>
        <v>118.33200000000001</v>
      </c>
      <c r="N694" s="311">
        <f t="shared" si="114"/>
        <v>29.583000000000006</v>
      </c>
      <c r="O694" s="319"/>
    </row>
    <row r="695" spans="1:15" ht="15" customHeight="1" x14ac:dyDescent="0.25">
      <c r="A695" s="195" t="s">
        <v>2109</v>
      </c>
      <c r="B695" s="201">
        <v>400</v>
      </c>
      <c r="C695" s="201" t="s">
        <v>3901</v>
      </c>
      <c r="D695" s="13" t="s">
        <v>227</v>
      </c>
      <c r="E695" s="199">
        <v>111</v>
      </c>
      <c r="F695" s="199">
        <v>149</v>
      </c>
      <c r="G695" s="199">
        <v>83</v>
      </c>
      <c r="H695" s="204">
        <f t="shared" si="115"/>
        <v>75.162733333333335</v>
      </c>
      <c r="I695" s="204">
        <f t="shared" si="112"/>
        <v>18.790683333333334</v>
      </c>
      <c r="J695" s="199">
        <v>111</v>
      </c>
      <c r="K695" s="199">
        <v>149</v>
      </c>
      <c r="L695" s="199">
        <v>83</v>
      </c>
      <c r="M695" s="204">
        <f t="shared" si="113"/>
        <v>75.162733333333335</v>
      </c>
      <c r="N695" s="311">
        <f t="shared" si="114"/>
        <v>18.790683333333334</v>
      </c>
      <c r="O695" s="319"/>
    </row>
    <row r="696" spans="1:15" ht="15" customHeight="1" x14ac:dyDescent="0.25">
      <c r="A696" s="195" t="s">
        <v>2230</v>
      </c>
      <c r="B696" s="201">
        <v>400</v>
      </c>
      <c r="C696" s="201" t="s">
        <v>3901</v>
      </c>
      <c r="D696" s="21" t="s">
        <v>7</v>
      </c>
      <c r="E696" s="199">
        <v>40</v>
      </c>
      <c r="F696" s="199">
        <v>18</v>
      </c>
      <c r="G696" s="199">
        <v>23</v>
      </c>
      <c r="H696" s="204">
        <f t="shared" si="115"/>
        <v>17.7498</v>
      </c>
      <c r="I696" s="204">
        <f t="shared" si="112"/>
        <v>4.4374500000000001</v>
      </c>
      <c r="J696" s="199">
        <v>40</v>
      </c>
      <c r="K696" s="199">
        <v>18</v>
      </c>
      <c r="L696" s="199">
        <v>23</v>
      </c>
      <c r="M696" s="204">
        <f t="shared" si="113"/>
        <v>17.7498</v>
      </c>
      <c r="N696" s="311">
        <f t="shared" si="114"/>
        <v>4.4374500000000001</v>
      </c>
      <c r="O696" s="319"/>
    </row>
    <row r="697" spans="1:15" ht="30" customHeight="1" x14ac:dyDescent="0.25">
      <c r="A697" s="195" t="s">
        <v>2110</v>
      </c>
      <c r="B697" s="201">
        <v>400</v>
      </c>
      <c r="C697" s="201" t="s">
        <v>3901</v>
      </c>
      <c r="D697" s="13" t="s">
        <v>750</v>
      </c>
      <c r="E697" s="199">
        <v>23</v>
      </c>
      <c r="F697" s="199">
        <v>13</v>
      </c>
      <c r="G697" s="199">
        <v>16</v>
      </c>
      <c r="H697" s="204">
        <f t="shared" si="115"/>
        <v>11.394933333333332</v>
      </c>
      <c r="I697" s="204">
        <f t="shared" si="112"/>
        <v>2.8487333333333331</v>
      </c>
      <c r="J697" s="199">
        <v>23</v>
      </c>
      <c r="K697" s="199">
        <v>13</v>
      </c>
      <c r="L697" s="199">
        <v>16</v>
      </c>
      <c r="M697" s="204">
        <f t="shared" si="113"/>
        <v>11.394933333333332</v>
      </c>
      <c r="N697" s="311">
        <f t="shared" si="114"/>
        <v>2.8487333333333331</v>
      </c>
      <c r="O697" s="319"/>
    </row>
    <row r="698" spans="1:15" ht="15" customHeight="1" x14ac:dyDescent="0.25">
      <c r="A698" s="195" t="s">
        <v>2231</v>
      </c>
      <c r="B698" s="201">
        <v>400</v>
      </c>
      <c r="C698" s="201" t="s">
        <v>3901</v>
      </c>
      <c r="D698" s="21" t="s">
        <v>7</v>
      </c>
      <c r="E698" s="199">
        <v>25</v>
      </c>
      <c r="F698" s="199">
        <v>27</v>
      </c>
      <c r="G698" s="199">
        <v>12</v>
      </c>
      <c r="H698" s="204">
        <f t="shared" si="115"/>
        <v>14.024533333333331</v>
      </c>
      <c r="I698" s="204">
        <f t="shared" si="112"/>
        <v>3.5061333333333327</v>
      </c>
      <c r="J698" s="199">
        <v>25</v>
      </c>
      <c r="K698" s="199">
        <v>27</v>
      </c>
      <c r="L698" s="199">
        <v>12</v>
      </c>
      <c r="M698" s="204">
        <f t="shared" si="113"/>
        <v>14.024533333333331</v>
      </c>
      <c r="N698" s="311">
        <f t="shared" si="114"/>
        <v>3.5061333333333327</v>
      </c>
      <c r="O698" s="319"/>
    </row>
    <row r="699" spans="1:15" ht="90" customHeight="1" x14ac:dyDescent="0.25">
      <c r="A699" s="195" t="s">
        <v>2111</v>
      </c>
      <c r="B699" s="201">
        <v>400</v>
      </c>
      <c r="C699" s="201" t="s">
        <v>3901</v>
      </c>
      <c r="D699" s="13" t="s">
        <v>751</v>
      </c>
      <c r="E699" s="199">
        <v>44</v>
      </c>
      <c r="F699" s="199">
        <v>20</v>
      </c>
      <c r="G699" s="199">
        <v>14</v>
      </c>
      <c r="H699" s="204">
        <f t="shared" si="115"/>
        <v>17.092400000000001</v>
      </c>
      <c r="I699" s="204">
        <f t="shared" si="112"/>
        <v>4.2731000000000003</v>
      </c>
      <c r="J699" s="199">
        <v>44</v>
      </c>
      <c r="K699" s="199">
        <v>20</v>
      </c>
      <c r="L699" s="199">
        <v>14</v>
      </c>
      <c r="M699" s="204">
        <f t="shared" si="113"/>
        <v>17.092400000000001</v>
      </c>
      <c r="N699" s="311">
        <f t="shared" si="114"/>
        <v>4.2731000000000003</v>
      </c>
      <c r="O699" s="319"/>
    </row>
    <row r="700" spans="1:15" ht="15" customHeight="1" x14ac:dyDescent="0.25">
      <c r="A700" s="195" t="s">
        <v>2232</v>
      </c>
      <c r="B700" s="201">
        <v>400</v>
      </c>
      <c r="C700" s="201" t="s">
        <v>3901</v>
      </c>
      <c r="D700" s="21" t="s">
        <v>7</v>
      </c>
      <c r="E700" s="199">
        <v>48</v>
      </c>
      <c r="F700" s="199">
        <v>15</v>
      </c>
      <c r="G700" s="199">
        <v>18</v>
      </c>
      <c r="H700" s="204">
        <f t="shared" si="115"/>
        <v>17.7498</v>
      </c>
      <c r="I700" s="204">
        <f t="shared" si="112"/>
        <v>4.4374500000000001</v>
      </c>
      <c r="J700" s="199">
        <v>48</v>
      </c>
      <c r="K700" s="199">
        <v>15</v>
      </c>
      <c r="L700" s="199">
        <v>18</v>
      </c>
      <c r="M700" s="204">
        <f t="shared" si="113"/>
        <v>17.7498</v>
      </c>
      <c r="N700" s="311">
        <f t="shared" si="114"/>
        <v>4.4374500000000001</v>
      </c>
      <c r="O700" s="319"/>
    </row>
    <row r="701" spans="1:15" ht="30" customHeight="1" x14ac:dyDescent="0.25">
      <c r="A701" s="195" t="s">
        <v>2112</v>
      </c>
      <c r="B701" s="201">
        <v>630</v>
      </c>
      <c r="C701" s="201" t="s">
        <v>3901</v>
      </c>
      <c r="D701" s="13" t="s">
        <v>227</v>
      </c>
      <c r="E701" s="199">
        <v>70</v>
      </c>
      <c r="F701" s="199">
        <v>72</v>
      </c>
      <c r="G701" s="199">
        <v>40</v>
      </c>
      <c r="H701" s="204">
        <f t="shared" si="115"/>
        <v>39.882266666666659</v>
      </c>
      <c r="I701" s="204">
        <f t="shared" si="112"/>
        <v>6.3305185185185175</v>
      </c>
      <c r="J701" s="199">
        <v>70</v>
      </c>
      <c r="K701" s="199">
        <v>72</v>
      </c>
      <c r="L701" s="199">
        <v>40</v>
      </c>
      <c r="M701" s="204">
        <f t="shared" si="113"/>
        <v>39.882266666666659</v>
      </c>
      <c r="N701" s="311">
        <f t="shared" si="114"/>
        <v>6.3305185185185175</v>
      </c>
      <c r="O701" s="327"/>
    </row>
    <row r="702" spans="1:15" ht="45" customHeight="1" x14ac:dyDescent="0.25">
      <c r="A702" s="195" t="s">
        <v>2233</v>
      </c>
      <c r="B702" s="201">
        <v>630</v>
      </c>
      <c r="C702" s="201" t="s">
        <v>3901</v>
      </c>
      <c r="D702" s="21" t="s">
        <v>7</v>
      </c>
      <c r="E702" s="199">
        <v>57</v>
      </c>
      <c r="F702" s="199">
        <v>70</v>
      </c>
      <c r="G702" s="199">
        <v>42</v>
      </c>
      <c r="H702" s="204">
        <f t="shared" si="115"/>
        <v>37.033533333333331</v>
      </c>
      <c r="I702" s="204">
        <f t="shared" si="112"/>
        <v>5.8783386243386238</v>
      </c>
      <c r="J702" s="199">
        <v>57</v>
      </c>
      <c r="K702" s="199">
        <v>70</v>
      </c>
      <c r="L702" s="199">
        <v>42</v>
      </c>
      <c r="M702" s="204">
        <f t="shared" si="113"/>
        <v>37.033533333333331</v>
      </c>
      <c r="N702" s="311">
        <f t="shared" si="114"/>
        <v>5.8783386243386238</v>
      </c>
      <c r="O702" s="327"/>
    </row>
    <row r="703" spans="1:15" ht="45" customHeight="1" x14ac:dyDescent="0.25">
      <c r="A703" s="195" t="s">
        <v>2113</v>
      </c>
      <c r="B703" s="201">
        <v>400</v>
      </c>
      <c r="C703" s="201" t="s">
        <v>3901</v>
      </c>
      <c r="D703" s="13" t="s">
        <v>752</v>
      </c>
      <c r="E703" s="199">
        <v>30</v>
      </c>
      <c r="F703" s="199">
        <v>80</v>
      </c>
      <c r="G703" s="199">
        <v>65</v>
      </c>
      <c r="H703" s="204">
        <f t="shared" si="115"/>
        <v>38.348333333333336</v>
      </c>
      <c r="I703" s="204">
        <f t="shared" ref="I703:I766" si="116">H703/B703*100</f>
        <v>9.5870833333333341</v>
      </c>
      <c r="J703" s="199">
        <v>30</v>
      </c>
      <c r="K703" s="199">
        <v>80</v>
      </c>
      <c r="L703" s="199">
        <v>65</v>
      </c>
      <c r="M703" s="204">
        <f t="shared" si="113"/>
        <v>38.348333333333336</v>
      </c>
      <c r="N703" s="311">
        <f t="shared" si="114"/>
        <v>9.5870833333333341</v>
      </c>
      <c r="O703" s="319"/>
    </row>
    <row r="704" spans="1:15" ht="15" customHeight="1" x14ac:dyDescent="0.25">
      <c r="A704" s="195" t="s">
        <v>2234</v>
      </c>
      <c r="B704" s="201">
        <v>400</v>
      </c>
      <c r="C704" s="201" t="s">
        <v>3901</v>
      </c>
      <c r="D704" s="21" t="s">
        <v>7</v>
      </c>
      <c r="E704" s="199">
        <v>100</v>
      </c>
      <c r="F704" s="199">
        <v>107</v>
      </c>
      <c r="G704" s="199">
        <v>97</v>
      </c>
      <c r="H704" s="204">
        <f t="shared" si="115"/>
        <v>66.616533333333336</v>
      </c>
      <c r="I704" s="204">
        <f t="shared" si="116"/>
        <v>16.654133333333334</v>
      </c>
      <c r="J704" s="199">
        <v>100</v>
      </c>
      <c r="K704" s="199">
        <v>107</v>
      </c>
      <c r="L704" s="199">
        <v>97</v>
      </c>
      <c r="M704" s="204">
        <f t="shared" si="113"/>
        <v>66.616533333333336</v>
      </c>
      <c r="N704" s="311">
        <f t="shared" si="114"/>
        <v>16.654133333333334</v>
      </c>
      <c r="O704" s="319"/>
    </row>
    <row r="705" spans="1:15" ht="15" customHeight="1" x14ac:dyDescent="0.25">
      <c r="A705" s="195" t="s">
        <v>2114</v>
      </c>
      <c r="B705" s="201">
        <v>400</v>
      </c>
      <c r="C705" s="201" t="s">
        <v>3901</v>
      </c>
      <c r="D705" s="13" t="s">
        <v>753</v>
      </c>
      <c r="E705" s="199">
        <v>116</v>
      </c>
      <c r="F705" s="199">
        <v>51</v>
      </c>
      <c r="G705" s="199">
        <v>123</v>
      </c>
      <c r="H705" s="204">
        <f t="shared" si="115"/>
        <v>63.548666666666669</v>
      </c>
      <c r="I705" s="204">
        <f t="shared" si="116"/>
        <v>15.887166666666666</v>
      </c>
      <c r="J705" s="199">
        <v>116</v>
      </c>
      <c r="K705" s="199">
        <v>51</v>
      </c>
      <c r="L705" s="199">
        <v>123</v>
      </c>
      <c r="M705" s="204">
        <f t="shared" si="113"/>
        <v>63.548666666666669</v>
      </c>
      <c r="N705" s="311">
        <f t="shared" si="114"/>
        <v>15.887166666666666</v>
      </c>
      <c r="O705" s="319"/>
    </row>
    <row r="706" spans="1:15" ht="15" customHeight="1" x14ac:dyDescent="0.25">
      <c r="A706" s="195" t="s">
        <v>2235</v>
      </c>
      <c r="B706" s="201">
        <v>400</v>
      </c>
      <c r="C706" s="201" t="s">
        <v>3901</v>
      </c>
      <c r="D706" s="21" t="s">
        <v>7</v>
      </c>
      <c r="E706" s="199">
        <v>54</v>
      </c>
      <c r="F706" s="199">
        <v>53</v>
      </c>
      <c r="G706" s="199">
        <v>45</v>
      </c>
      <c r="H706" s="204">
        <f t="shared" si="115"/>
        <v>33.308266666666668</v>
      </c>
      <c r="I706" s="204">
        <f t="shared" si="116"/>
        <v>8.3270666666666671</v>
      </c>
      <c r="J706" s="199">
        <v>54</v>
      </c>
      <c r="K706" s="199">
        <v>53</v>
      </c>
      <c r="L706" s="199">
        <v>45</v>
      </c>
      <c r="M706" s="204">
        <f t="shared" si="113"/>
        <v>33.308266666666668</v>
      </c>
      <c r="N706" s="311">
        <f t="shared" si="114"/>
        <v>8.3270666666666671</v>
      </c>
      <c r="O706" s="319"/>
    </row>
    <row r="707" spans="1:15" ht="15" customHeight="1" x14ac:dyDescent="0.25">
      <c r="A707" s="195" t="s">
        <v>2115</v>
      </c>
      <c r="B707" s="201">
        <v>400</v>
      </c>
      <c r="C707" s="201" t="s">
        <v>3901</v>
      </c>
      <c r="D707" s="13" t="s">
        <v>227</v>
      </c>
      <c r="E707" s="199">
        <v>65</v>
      </c>
      <c r="F707" s="199">
        <v>98</v>
      </c>
      <c r="G707" s="199">
        <v>76</v>
      </c>
      <c r="H707" s="204">
        <f t="shared" si="115"/>
        <v>52.372866666666674</v>
      </c>
      <c r="I707" s="204">
        <f t="shared" si="116"/>
        <v>13.093216666666669</v>
      </c>
      <c r="J707" s="199">
        <v>13</v>
      </c>
      <c r="K707" s="199">
        <v>16</v>
      </c>
      <c r="L707" s="199">
        <v>21</v>
      </c>
      <c r="M707" s="204">
        <f t="shared" si="113"/>
        <v>10.956666666666667</v>
      </c>
      <c r="N707" s="311">
        <f t="shared" si="114"/>
        <v>2.7391666666666667</v>
      </c>
      <c r="O707" s="319"/>
    </row>
    <row r="708" spans="1:15" ht="15" customHeight="1" x14ac:dyDescent="0.25">
      <c r="A708" s="195" t="s">
        <v>2236</v>
      </c>
      <c r="B708" s="201">
        <v>400</v>
      </c>
      <c r="C708" s="201" t="s">
        <v>3901</v>
      </c>
      <c r="D708" s="21" t="s">
        <v>7</v>
      </c>
      <c r="E708" s="199">
        <v>129</v>
      </c>
      <c r="F708" s="199">
        <v>179</v>
      </c>
      <c r="G708" s="199">
        <v>140</v>
      </c>
      <c r="H708" s="204">
        <f t="shared" si="115"/>
        <v>98.171733333333336</v>
      </c>
      <c r="I708" s="204">
        <f t="shared" si="116"/>
        <v>24.542933333333334</v>
      </c>
      <c r="J708" s="199">
        <v>129</v>
      </c>
      <c r="K708" s="199">
        <v>179</v>
      </c>
      <c r="L708" s="199">
        <v>140</v>
      </c>
      <c r="M708" s="204">
        <f t="shared" si="113"/>
        <v>98.171733333333336</v>
      </c>
      <c r="N708" s="311">
        <f t="shared" si="114"/>
        <v>24.542933333333334</v>
      </c>
      <c r="O708" s="319"/>
    </row>
    <row r="709" spans="1:15" ht="15" customHeight="1" x14ac:dyDescent="0.25">
      <c r="A709" s="195" t="s">
        <v>2116</v>
      </c>
      <c r="B709" s="201">
        <v>400</v>
      </c>
      <c r="C709" s="201" t="s">
        <v>3901</v>
      </c>
      <c r="D709" s="13" t="s">
        <v>227</v>
      </c>
      <c r="E709" s="199">
        <v>44</v>
      </c>
      <c r="F709" s="199">
        <v>44</v>
      </c>
      <c r="G709" s="199">
        <v>24</v>
      </c>
      <c r="H709" s="204">
        <f t="shared" si="115"/>
        <v>24.542933333333334</v>
      </c>
      <c r="I709" s="204">
        <f t="shared" si="116"/>
        <v>6.1357333333333335</v>
      </c>
      <c r="J709" s="199">
        <v>44</v>
      </c>
      <c r="K709" s="199">
        <v>44</v>
      </c>
      <c r="L709" s="199">
        <v>24</v>
      </c>
      <c r="M709" s="204">
        <f t="shared" ref="M709:M770" si="117">(J709+K709+L709)/3*0.38*1.73</f>
        <v>24.542933333333334</v>
      </c>
      <c r="N709" s="311">
        <f t="shared" ref="N709:N770" si="118">M709/B709*100</f>
        <v>6.1357333333333335</v>
      </c>
      <c r="O709" s="319"/>
    </row>
    <row r="710" spans="1:15" ht="15" customHeight="1" x14ac:dyDescent="0.25">
      <c r="A710" s="195" t="s">
        <v>2237</v>
      </c>
      <c r="B710" s="201">
        <v>400</v>
      </c>
      <c r="C710" s="201" t="s">
        <v>3901</v>
      </c>
      <c r="D710" s="21" t="s">
        <v>7</v>
      </c>
      <c r="E710" s="199">
        <v>83</v>
      </c>
      <c r="F710" s="199">
        <v>126</v>
      </c>
      <c r="G710" s="199">
        <v>153</v>
      </c>
      <c r="H710" s="204">
        <f t="shared" si="115"/>
        <v>79.326266666666669</v>
      </c>
      <c r="I710" s="204">
        <f t="shared" si="116"/>
        <v>19.831566666666667</v>
      </c>
      <c r="J710" s="199">
        <v>116</v>
      </c>
      <c r="K710" s="199">
        <v>120</v>
      </c>
      <c r="L710" s="199">
        <v>196</v>
      </c>
      <c r="M710" s="204">
        <f t="shared" si="117"/>
        <v>94.665599999999998</v>
      </c>
      <c r="N710" s="311">
        <f t="shared" si="118"/>
        <v>23.666399999999999</v>
      </c>
      <c r="O710" s="319"/>
    </row>
    <row r="711" spans="1:15" ht="15" customHeight="1" x14ac:dyDescent="0.25">
      <c r="A711" s="195" t="s">
        <v>2117</v>
      </c>
      <c r="B711" s="201">
        <v>400</v>
      </c>
      <c r="C711" s="201" t="s">
        <v>3901</v>
      </c>
      <c r="D711" s="13" t="s">
        <v>227</v>
      </c>
      <c r="E711" s="199">
        <v>32</v>
      </c>
      <c r="F711" s="199">
        <v>25</v>
      </c>
      <c r="G711" s="199">
        <v>66</v>
      </c>
      <c r="H711" s="204">
        <f t="shared" si="115"/>
        <v>26.953399999999998</v>
      </c>
      <c r="I711" s="204">
        <f t="shared" si="116"/>
        <v>6.7383499999999996</v>
      </c>
      <c r="J711" s="199">
        <v>32</v>
      </c>
      <c r="K711" s="199">
        <v>25</v>
      </c>
      <c r="L711" s="199">
        <v>66</v>
      </c>
      <c r="M711" s="204">
        <f t="shared" si="117"/>
        <v>26.953399999999998</v>
      </c>
      <c r="N711" s="311">
        <f t="shared" si="118"/>
        <v>6.7383499999999996</v>
      </c>
      <c r="O711" s="319"/>
    </row>
    <row r="712" spans="1:15" ht="15" customHeight="1" x14ac:dyDescent="0.25">
      <c r="A712" s="195" t="s">
        <v>2238</v>
      </c>
      <c r="B712" s="201">
        <v>400</v>
      </c>
      <c r="C712" s="201" t="s">
        <v>3901</v>
      </c>
      <c r="D712" s="21" t="s">
        <v>7</v>
      </c>
      <c r="E712" s="199">
        <v>80</v>
      </c>
      <c r="F712" s="199">
        <v>41</v>
      </c>
      <c r="G712" s="199">
        <v>38</v>
      </c>
      <c r="H712" s="204">
        <f t="shared" si="115"/>
        <v>34.842199999999998</v>
      </c>
      <c r="I712" s="204">
        <f t="shared" si="116"/>
        <v>8.7105499999999996</v>
      </c>
      <c r="J712" s="199">
        <v>80</v>
      </c>
      <c r="K712" s="199">
        <v>41</v>
      </c>
      <c r="L712" s="199">
        <v>38</v>
      </c>
      <c r="M712" s="204">
        <f t="shared" si="117"/>
        <v>34.842199999999998</v>
      </c>
      <c r="N712" s="311">
        <f t="shared" si="118"/>
        <v>8.7105499999999996</v>
      </c>
      <c r="O712" s="319"/>
    </row>
    <row r="713" spans="1:15" ht="15" customHeight="1" x14ac:dyDescent="0.25">
      <c r="A713" s="195" t="s">
        <v>2118</v>
      </c>
      <c r="B713" s="201">
        <v>400</v>
      </c>
      <c r="C713" s="201" t="s">
        <v>3901</v>
      </c>
      <c r="D713" s="13" t="s">
        <v>754</v>
      </c>
      <c r="E713" s="199">
        <v>44</v>
      </c>
      <c r="F713" s="199">
        <v>46</v>
      </c>
      <c r="G713" s="199">
        <v>29</v>
      </c>
      <c r="H713" s="204">
        <f t="shared" si="115"/>
        <v>26.076866666666664</v>
      </c>
      <c r="I713" s="204">
        <f t="shared" si="116"/>
        <v>6.519216666666666</v>
      </c>
      <c r="J713" s="199">
        <v>44</v>
      </c>
      <c r="K713" s="199">
        <v>46</v>
      </c>
      <c r="L713" s="199">
        <v>29</v>
      </c>
      <c r="M713" s="204">
        <f t="shared" si="117"/>
        <v>26.076866666666664</v>
      </c>
      <c r="N713" s="311">
        <f t="shared" si="118"/>
        <v>6.519216666666666</v>
      </c>
      <c r="O713" s="319"/>
    </row>
    <row r="714" spans="1:15" ht="15" customHeight="1" x14ac:dyDescent="0.25">
      <c r="A714" s="195" t="s">
        <v>2239</v>
      </c>
      <c r="B714" s="201">
        <v>400</v>
      </c>
      <c r="C714" s="201" t="s">
        <v>3901</v>
      </c>
      <c r="D714" s="21" t="s">
        <v>7</v>
      </c>
      <c r="E714" s="199">
        <v>16</v>
      </c>
      <c r="F714" s="199">
        <v>16</v>
      </c>
      <c r="G714" s="199">
        <v>17</v>
      </c>
      <c r="H714" s="204">
        <f t="shared" si="115"/>
        <v>10.737533333333332</v>
      </c>
      <c r="I714" s="204">
        <f t="shared" si="116"/>
        <v>2.6843833333333329</v>
      </c>
      <c r="J714" s="199">
        <v>16</v>
      </c>
      <c r="K714" s="199">
        <v>16</v>
      </c>
      <c r="L714" s="199">
        <v>17</v>
      </c>
      <c r="M714" s="204">
        <f t="shared" si="117"/>
        <v>10.737533333333332</v>
      </c>
      <c r="N714" s="311">
        <f t="shared" si="118"/>
        <v>2.6843833333333329</v>
      </c>
      <c r="O714" s="319"/>
    </row>
    <row r="715" spans="1:15" ht="15" customHeight="1" x14ac:dyDescent="0.25">
      <c r="A715" s="195" t="s">
        <v>2119</v>
      </c>
      <c r="B715" s="201">
        <v>400</v>
      </c>
      <c r="C715" s="201" t="s">
        <v>3901</v>
      </c>
      <c r="D715" s="13" t="s">
        <v>227</v>
      </c>
      <c r="E715" s="199">
        <v>73</v>
      </c>
      <c r="F715" s="199">
        <v>80</v>
      </c>
      <c r="G715" s="199">
        <v>58</v>
      </c>
      <c r="H715" s="204">
        <f t="shared" ref="H715:H770" si="119">(E715+F715+G715)/3*0.38*1.73</f>
        <v>46.237133333333333</v>
      </c>
      <c r="I715" s="204">
        <f t="shared" si="116"/>
        <v>11.559283333333333</v>
      </c>
      <c r="J715" s="199">
        <v>73</v>
      </c>
      <c r="K715" s="199">
        <v>80</v>
      </c>
      <c r="L715" s="199">
        <v>58</v>
      </c>
      <c r="M715" s="204">
        <f t="shared" si="117"/>
        <v>46.237133333333333</v>
      </c>
      <c r="N715" s="311">
        <f t="shared" si="118"/>
        <v>11.559283333333333</v>
      </c>
      <c r="O715" s="319"/>
    </row>
    <row r="716" spans="1:15" ht="15" customHeight="1" x14ac:dyDescent="0.25">
      <c r="A716" s="195" t="s">
        <v>2240</v>
      </c>
      <c r="B716" s="201">
        <v>400</v>
      </c>
      <c r="C716" s="201" t="s">
        <v>3901</v>
      </c>
      <c r="D716" s="21" t="s">
        <v>7</v>
      </c>
      <c r="E716" s="199">
        <v>33</v>
      </c>
      <c r="F716" s="199">
        <v>20</v>
      </c>
      <c r="G716" s="199">
        <v>17</v>
      </c>
      <c r="H716" s="204">
        <f t="shared" si="119"/>
        <v>15.339333333333334</v>
      </c>
      <c r="I716" s="204">
        <f t="shared" si="116"/>
        <v>3.834833333333334</v>
      </c>
      <c r="J716" s="199">
        <v>33</v>
      </c>
      <c r="K716" s="199">
        <v>20</v>
      </c>
      <c r="L716" s="199">
        <v>17</v>
      </c>
      <c r="M716" s="204">
        <f t="shared" si="117"/>
        <v>15.339333333333334</v>
      </c>
      <c r="N716" s="311">
        <f t="shared" si="118"/>
        <v>3.834833333333334</v>
      </c>
      <c r="O716" s="319"/>
    </row>
    <row r="717" spans="1:15" ht="15" customHeight="1" x14ac:dyDescent="0.25">
      <c r="A717" s="195" t="s">
        <v>2120</v>
      </c>
      <c r="B717" s="201">
        <v>400</v>
      </c>
      <c r="C717" s="201" t="s">
        <v>3901</v>
      </c>
      <c r="D717" s="13" t="s">
        <v>227</v>
      </c>
      <c r="E717" s="199">
        <v>30</v>
      </c>
      <c r="F717" s="199">
        <v>56</v>
      </c>
      <c r="G717" s="199">
        <v>42</v>
      </c>
      <c r="H717" s="204">
        <f t="shared" si="119"/>
        <v>28.049066666666661</v>
      </c>
      <c r="I717" s="204">
        <f t="shared" si="116"/>
        <v>7.0122666666666653</v>
      </c>
      <c r="J717" s="199">
        <v>30</v>
      </c>
      <c r="K717" s="199">
        <v>56</v>
      </c>
      <c r="L717" s="199">
        <v>42</v>
      </c>
      <c r="M717" s="204">
        <f t="shared" si="117"/>
        <v>28.049066666666661</v>
      </c>
      <c r="N717" s="311">
        <f t="shared" si="118"/>
        <v>7.0122666666666653</v>
      </c>
      <c r="O717" s="319"/>
    </row>
    <row r="718" spans="1:15" ht="15" customHeight="1" x14ac:dyDescent="0.25">
      <c r="A718" s="195" t="s">
        <v>2241</v>
      </c>
      <c r="B718" s="201">
        <v>400</v>
      </c>
      <c r="C718" s="201" t="s">
        <v>3901</v>
      </c>
      <c r="D718" s="21" t="s">
        <v>7</v>
      </c>
      <c r="E718" s="199">
        <v>54</v>
      </c>
      <c r="F718" s="199">
        <v>67</v>
      </c>
      <c r="G718" s="199">
        <v>20</v>
      </c>
      <c r="H718" s="204">
        <f t="shared" si="119"/>
        <v>30.8978</v>
      </c>
      <c r="I718" s="204">
        <f t="shared" si="116"/>
        <v>7.7244499999999992</v>
      </c>
      <c r="J718" s="199">
        <v>54</v>
      </c>
      <c r="K718" s="199">
        <v>67</v>
      </c>
      <c r="L718" s="199">
        <v>20</v>
      </c>
      <c r="M718" s="204">
        <f t="shared" si="117"/>
        <v>30.8978</v>
      </c>
      <c r="N718" s="311">
        <f t="shared" si="118"/>
        <v>7.7244499999999992</v>
      </c>
      <c r="O718" s="319"/>
    </row>
    <row r="719" spans="1:15" ht="15" customHeight="1" x14ac:dyDescent="0.25">
      <c r="A719" s="195" t="s">
        <v>2121</v>
      </c>
      <c r="B719" s="201">
        <v>630</v>
      </c>
      <c r="C719" s="201" t="s">
        <v>3901</v>
      </c>
      <c r="D719" s="13" t="s">
        <v>227</v>
      </c>
      <c r="E719" s="199">
        <v>61</v>
      </c>
      <c r="F719" s="199">
        <v>50</v>
      </c>
      <c r="G719" s="199">
        <v>32</v>
      </c>
      <c r="H719" s="204">
        <f t="shared" si="119"/>
        <v>31.336066666666667</v>
      </c>
      <c r="I719" s="204">
        <f t="shared" si="116"/>
        <v>4.9739788359788362</v>
      </c>
      <c r="J719" s="199">
        <v>61</v>
      </c>
      <c r="K719" s="199">
        <v>50</v>
      </c>
      <c r="L719" s="199">
        <v>32</v>
      </c>
      <c r="M719" s="204">
        <f t="shared" si="117"/>
        <v>31.336066666666667</v>
      </c>
      <c r="N719" s="311">
        <f t="shared" si="118"/>
        <v>4.9739788359788362</v>
      </c>
      <c r="O719" s="319"/>
    </row>
    <row r="720" spans="1:15" ht="15" customHeight="1" x14ac:dyDescent="0.25">
      <c r="A720" s="195" t="s">
        <v>2242</v>
      </c>
      <c r="B720" s="201">
        <v>630</v>
      </c>
      <c r="C720" s="201" t="s">
        <v>3901</v>
      </c>
      <c r="D720" s="21" t="s">
        <v>7</v>
      </c>
      <c r="E720" s="199">
        <v>72</v>
      </c>
      <c r="F720" s="199">
        <v>48</v>
      </c>
      <c r="G720" s="199">
        <v>54</v>
      </c>
      <c r="H720" s="204">
        <f t="shared" si="119"/>
        <v>38.129199999999997</v>
      </c>
      <c r="I720" s="204">
        <f t="shared" si="116"/>
        <v>6.052253968253968</v>
      </c>
      <c r="J720" s="199">
        <v>72</v>
      </c>
      <c r="K720" s="199">
        <v>48</v>
      </c>
      <c r="L720" s="199">
        <v>54</v>
      </c>
      <c r="M720" s="204">
        <f t="shared" si="117"/>
        <v>38.129199999999997</v>
      </c>
      <c r="N720" s="311">
        <f t="shared" si="118"/>
        <v>6.052253968253968</v>
      </c>
      <c r="O720" s="319"/>
    </row>
    <row r="721" spans="1:15" ht="15" customHeight="1" x14ac:dyDescent="0.25">
      <c r="A721" s="195" t="s">
        <v>2122</v>
      </c>
      <c r="B721" s="201">
        <v>630</v>
      </c>
      <c r="C721" s="201" t="s">
        <v>3901</v>
      </c>
      <c r="D721" s="13" t="s">
        <v>227</v>
      </c>
      <c r="E721" s="199">
        <v>82</v>
      </c>
      <c r="F721" s="199">
        <v>119</v>
      </c>
      <c r="G721" s="199">
        <v>123</v>
      </c>
      <c r="H721" s="204">
        <f t="shared" si="119"/>
        <v>70.999200000000002</v>
      </c>
      <c r="I721" s="204">
        <f t="shared" si="116"/>
        <v>11.269714285714286</v>
      </c>
      <c r="J721" s="199">
        <v>82</v>
      </c>
      <c r="K721" s="199">
        <v>119</v>
      </c>
      <c r="L721" s="199">
        <v>123</v>
      </c>
      <c r="M721" s="204">
        <f t="shared" si="117"/>
        <v>70.999200000000002</v>
      </c>
      <c r="N721" s="311">
        <f t="shared" si="118"/>
        <v>11.269714285714286</v>
      </c>
      <c r="O721" s="319"/>
    </row>
    <row r="722" spans="1:15" ht="15" customHeight="1" x14ac:dyDescent="0.25">
      <c r="A722" s="195" t="s">
        <v>2243</v>
      </c>
      <c r="B722" s="201">
        <v>630</v>
      </c>
      <c r="C722" s="201" t="s">
        <v>3901</v>
      </c>
      <c r="D722" s="21" t="s">
        <v>7</v>
      </c>
      <c r="E722" s="199">
        <v>92</v>
      </c>
      <c r="F722" s="199">
        <v>111</v>
      </c>
      <c r="G722" s="199">
        <v>107</v>
      </c>
      <c r="H722" s="204">
        <f t="shared" si="119"/>
        <v>67.931333333333328</v>
      </c>
      <c r="I722" s="204">
        <f t="shared" si="116"/>
        <v>10.782751322751322</v>
      </c>
      <c r="J722" s="199">
        <v>92</v>
      </c>
      <c r="K722" s="199">
        <v>111</v>
      </c>
      <c r="L722" s="199">
        <v>107</v>
      </c>
      <c r="M722" s="204">
        <f t="shared" si="117"/>
        <v>67.931333333333328</v>
      </c>
      <c r="N722" s="311">
        <f t="shared" si="118"/>
        <v>10.782751322751322</v>
      </c>
      <c r="O722" s="319"/>
    </row>
    <row r="723" spans="1:15" ht="30" customHeight="1" x14ac:dyDescent="0.25">
      <c r="A723" s="195" t="s">
        <v>2123</v>
      </c>
      <c r="B723" s="201">
        <v>630</v>
      </c>
      <c r="C723" s="201" t="s">
        <v>3901</v>
      </c>
      <c r="D723" s="13" t="s">
        <v>755</v>
      </c>
      <c r="E723" s="199">
        <v>277</v>
      </c>
      <c r="F723" s="199">
        <v>223</v>
      </c>
      <c r="G723" s="199">
        <v>195</v>
      </c>
      <c r="H723" s="204">
        <f t="shared" si="119"/>
        <v>152.29766666666666</v>
      </c>
      <c r="I723" s="204">
        <f t="shared" si="116"/>
        <v>24.174232804232805</v>
      </c>
      <c r="J723" s="199">
        <v>277</v>
      </c>
      <c r="K723" s="199">
        <v>223</v>
      </c>
      <c r="L723" s="199">
        <v>195</v>
      </c>
      <c r="M723" s="204">
        <f t="shared" si="117"/>
        <v>152.29766666666666</v>
      </c>
      <c r="N723" s="311">
        <f t="shared" si="118"/>
        <v>24.174232804232805</v>
      </c>
      <c r="O723" s="319"/>
    </row>
    <row r="724" spans="1:15" ht="15" customHeight="1" x14ac:dyDescent="0.25">
      <c r="A724" s="195" t="s">
        <v>2244</v>
      </c>
      <c r="B724" s="201">
        <v>630</v>
      </c>
      <c r="C724" s="201" t="s">
        <v>3901</v>
      </c>
      <c r="D724" s="21" t="s">
        <v>7</v>
      </c>
      <c r="E724" s="199">
        <v>175</v>
      </c>
      <c r="F724" s="199">
        <v>173</v>
      </c>
      <c r="G724" s="199">
        <v>0</v>
      </c>
      <c r="H724" s="204">
        <f t="shared" si="119"/>
        <v>76.258399999999995</v>
      </c>
      <c r="I724" s="204">
        <f t="shared" si="116"/>
        <v>12.104507936507936</v>
      </c>
      <c r="J724" s="199">
        <v>175</v>
      </c>
      <c r="K724" s="199">
        <v>173</v>
      </c>
      <c r="L724" s="199">
        <v>0</v>
      </c>
      <c r="M724" s="204">
        <f t="shared" si="117"/>
        <v>76.258399999999995</v>
      </c>
      <c r="N724" s="311">
        <f t="shared" si="118"/>
        <v>12.104507936507936</v>
      </c>
      <c r="O724" s="319"/>
    </row>
    <row r="725" spans="1:15" ht="15" customHeight="1" x14ac:dyDescent="0.25">
      <c r="A725" s="195" t="s">
        <v>2124</v>
      </c>
      <c r="B725" s="201">
        <v>400</v>
      </c>
      <c r="C725" s="201" t="s">
        <v>3901</v>
      </c>
      <c r="D725" s="13" t="s">
        <v>227</v>
      </c>
      <c r="E725" s="199">
        <v>137</v>
      </c>
      <c r="F725" s="199">
        <v>131</v>
      </c>
      <c r="G725" s="199">
        <v>145</v>
      </c>
      <c r="H725" s="204">
        <f t="shared" si="119"/>
        <v>90.502066666666664</v>
      </c>
      <c r="I725" s="204">
        <f t="shared" si="116"/>
        <v>22.625516666666666</v>
      </c>
      <c r="J725" s="199">
        <v>137</v>
      </c>
      <c r="K725" s="199">
        <v>131</v>
      </c>
      <c r="L725" s="199">
        <v>145</v>
      </c>
      <c r="M725" s="204">
        <f t="shared" si="117"/>
        <v>90.502066666666664</v>
      </c>
      <c r="N725" s="311">
        <f t="shared" si="118"/>
        <v>22.625516666666666</v>
      </c>
      <c r="O725" s="319"/>
    </row>
    <row r="726" spans="1:15" ht="15" customHeight="1" x14ac:dyDescent="0.25">
      <c r="A726" s="195" t="s">
        <v>2245</v>
      </c>
      <c r="B726" s="201">
        <v>400</v>
      </c>
      <c r="C726" s="201" t="s">
        <v>3901</v>
      </c>
      <c r="D726" s="21" t="s">
        <v>7</v>
      </c>
      <c r="E726" s="199">
        <v>60</v>
      </c>
      <c r="F726" s="199">
        <v>63</v>
      </c>
      <c r="G726" s="199">
        <v>63</v>
      </c>
      <c r="H726" s="204">
        <f t="shared" si="119"/>
        <v>40.758800000000001</v>
      </c>
      <c r="I726" s="204">
        <f t="shared" si="116"/>
        <v>10.1897</v>
      </c>
      <c r="J726" s="199">
        <v>60</v>
      </c>
      <c r="K726" s="199">
        <v>63</v>
      </c>
      <c r="L726" s="199">
        <v>63</v>
      </c>
      <c r="M726" s="204">
        <f t="shared" si="117"/>
        <v>40.758800000000001</v>
      </c>
      <c r="N726" s="311">
        <f t="shared" si="118"/>
        <v>10.1897</v>
      </c>
      <c r="O726" s="319"/>
    </row>
    <row r="727" spans="1:15" ht="64.5" customHeight="1" x14ac:dyDescent="0.25">
      <c r="A727" s="195" t="s">
        <v>2125</v>
      </c>
      <c r="B727" s="201">
        <v>400</v>
      </c>
      <c r="C727" s="201" t="s">
        <v>3901</v>
      </c>
      <c r="D727" s="13" t="s">
        <v>756</v>
      </c>
      <c r="E727" s="199">
        <v>42</v>
      </c>
      <c r="F727" s="199">
        <v>62</v>
      </c>
      <c r="G727" s="199">
        <v>36</v>
      </c>
      <c r="H727" s="204">
        <f t="shared" si="119"/>
        <v>30.678666666666668</v>
      </c>
      <c r="I727" s="204">
        <f t="shared" si="116"/>
        <v>7.669666666666668</v>
      </c>
      <c r="J727" s="199">
        <v>42</v>
      </c>
      <c r="K727" s="199">
        <v>62</v>
      </c>
      <c r="L727" s="199">
        <v>36</v>
      </c>
      <c r="M727" s="204">
        <f t="shared" si="117"/>
        <v>30.678666666666668</v>
      </c>
      <c r="N727" s="311">
        <f t="shared" si="118"/>
        <v>7.669666666666668</v>
      </c>
      <c r="O727" s="319"/>
    </row>
    <row r="728" spans="1:15" ht="15" customHeight="1" x14ac:dyDescent="0.25">
      <c r="A728" s="195" t="s">
        <v>2246</v>
      </c>
      <c r="B728" s="201">
        <v>400</v>
      </c>
      <c r="C728" s="201" t="s">
        <v>3901</v>
      </c>
      <c r="D728" s="21" t="s">
        <v>7</v>
      </c>
      <c r="E728" s="199">
        <v>12</v>
      </c>
      <c r="F728" s="199">
        <v>19</v>
      </c>
      <c r="G728" s="199">
        <v>17</v>
      </c>
      <c r="H728" s="204">
        <f t="shared" si="119"/>
        <v>10.5184</v>
      </c>
      <c r="I728" s="204">
        <f t="shared" si="116"/>
        <v>2.6295999999999999</v>
      </c>
      <c r="J728" s="199">
        <v>12</v>
      </c>
      <c r="K728" s="199">
        <v>19</v>
      </c>
      <c r="L728" s="199">
        <v>17</v>
      </c>
      <c r="M728" s="204">
        <f t="shared" si="117"/>
        <v>10.5184</v>
      </c>
      <c r="N728" s="311">
        <f t="shared" si="118"/>
        <v>2.6295999999999999</v>
      </c>
      <c r="O728" s="319"/>
    </row>
    <row r="729" spans="1:15" ht="15" customHeight="1" x14ac:dyDescent="0.25">
      <c r="A729" s="195" t="s">
        <v>2126</v>
      </c>
      <c r="B729" s="201">
        <v>400</v>
      </c>
      <c r="C729" s="201" t="s">
        <v>3901</v>
      </c>
      <c r="D729" s="13" t="s">
        <v>757</v>
      </c>
      <c r="E729" s="199">
        <v>129</v>
      </c>
      <c r="F729" s="199">
        <v>156</v>
      </c>
      <c r="G729" s="199">
        <v>141</v>
      </c>
      <c r="H729" s="204">
        <f t="shared" si="119"/>
        <v>93.350800000000007</v>
      </c>
      <c r="I729" s="204">
        <f t="shared" si="116"/>
        <v>23.337700000000002</v>
      </c>
      <c r="J729" s="199">
        <v>129</v>
      </c>
      <c r="K729" s="199">
        <v>156</v>
      </c>
      <c r="L729" s="199">
        <v>141</v>
      </c>
      <c r="M729" s="204">
        <f t="shared" si="117"/>
        <v>93.350800000000007</v>
      </c>
      <c r="N729" s="311">
        <f t="shared" si="118"/>
        <v>23.337700000000002</v>
      </c>
      <c r="O729" s="319"/>
    </row>
    <row r="730" spans="1:15" ht="15" customHeight="1" x14ac:dyDescent="0.25">
      <c r="A730" s="195" t="s">
        <v>2247</v>
      </c>
      <c r="B730" s="201">
        <v>400</v>
      </c>
      <c r="C730" s="201" t="s">
        <v>3901</v>
      </c>
      <c r="D730" s="21" t="s">
        <v>7</v>
      </c>
      <c r="E730" s="199">
        <v>73</v>
      </c>
      <c r="F730" s="199">
        <v>77</v>
      </c>
      <c r="G730" s="199">
        <v>74</v>
      </c>
      <c r="H730" s="204">
        <f t="shared" si="119"/>
        <v>49.085866666666668</v>
      </c>
      <c r="I730" s="204">
        <f t="shared" si="116"/>
        <v>12.271466666666667</v>
      </c>
      <c r="J730" s="199">
        <v>73</v>
      </c>
      <c r="K730" s="199">
        <v>77</v>
      </c>
      <c r="L730" s="199">
        <v>74</v>
      </c>
      <c r="M730" s="204">
        <f t="shared" si="117"/>
        <v>49.085866666666668</v>
      </c>
      <c r="N730" s="311">
        <f t="shared" si="118"/>
        <v>12.271466666666667</v>
      </c>
      <c r="O730" s="319"/>
    </row>
    <row r="731" spans="1:15" ht="15" customHeight="1" x14ac:dyDescent="0.25">
      <c r="A731" s="195" t="s">
        <v>2127</v>
      </c>
      <c r="B731" s="201">
        <v>400</v>
      </c>
      <c r="C731" s="201" t="s">
        <v>3901</v>
      </c>
      <c r="D731" s="13" t="s">
        <v>758</v>
      </c>
      <c r="E731" s="199">
        <v>224</v>
      </c>
      <c r="F731" s="199">
        <v>251</v>
      </c>
      <c r="G731" s="199">
        <v>229</v>
      </c>
      <c r="H731" s="204">
        <f t="shared" si="119"/>
        <v>154.26986666666667</v>
      </c>
      <c r="I731" s="204">
        <f t="shared" si="116"/>
        <v>38.567466666666668</v>
      </c>
      <c r="J731" s="199">
        <v>224</v>
      </c>
      <c r="K731" s="199">
        <v>251</v>
      </c>
      <c r="L731" s="199">
        <v>229</v>
      </c>
      <c r="M731" s="204">
        <f t="shared" si="117"/>
        <v>154.26986666666667</v>
      </c>
      <c r="N731" s="311">
        <f t="shared" si="118"/>
        <v>38.567466666666668</v>
      </c>
      <c r="O731" s="319"/>
    </row>
    <row r="732" spans="1:15" ht="15" customHeight="1" x14ac:dyDescent="0.25">
      <c r="A732" s="195" t="s">
        <v>2248</v>
      </c>
      <c r="B732" s="201">
        <v>400</v>
      </c>
      <c r="C732" s="201" t="s">
        <v>3901</v>
      </c>
      <c r="D732" s="21" t="s">
        <v>7</v>
      </c>
      <c r="E732" s="199">
        <v>93</v>
      </c>
      <c r="F732" s="199">
        <v>38</v>
      </c>
      <c r="G732" s="199">
        <v>48</v>
      </c>
      <c r="H732" s="204">
        <f t="shared" si="119"/>
        <v>39.224866666666664</v>
      </c>
      <c r="I732" s="204">
        <f t="shared" si="116"/>
        <v>9.8062166666666659</v>
      </c>
      <c r="J732" s="199">
        <v>93</v>
      </c>
      <c r="K732" s="199">
        <v>38</v>
      </c>
      <c r="L732" s="199">
        <v>48</v>
      </c>
      <c r="M732" s="204">
        <f t="shared" si="117"/>
        <v>39.224866666666664</v>
      </c>
      <c r="N732" s="311">
        <f t="shared" si="118"/>
        <v>9.8062166666666659</v>
      </c>
      <c r="O732" s="319"/>
    </row>
    <row r="733" spans="1:15" ht="15" customHeight="1" x14ac:dyDescent="0.25">
      <c r="A733" s="195" t="s">
        <v>2128</v>
      </c>
      <c r="B733" s="201">
        <v>400</v>
      </c>
      <c r="C733" s="201" t="s">
        <v>3901</v>
      </c>
      <c r="D733" s="13" t="s">
        <v>227</v>
      </c>
      <c r="E733" s="199">
        <v>88</v>
      </c>
      <c r="F733" s="199">
        <v>139</v>
      </c>
      <c r="G733" s="199">
        <v>74</v>
      </c>
      <c r="H733" s="204">
        <f t="shared" si="119"/>
        <v>65.959133333333327</v>
      </c>
      <c r="I733" s="204">
        <f t="shared" si="116"/>
        <v>16.489783333333332</v>
      </c>
      <c r="J733" s="199">
        <v>88</v>
      </c>
      <c r="K733" s="199">
        <v>139</v>
      </c>
      <c r="L733" s="199">
        <v>74</v>
      </c>
      <c r="M733" s="204">
        <f t="shared" si="117"/>
        <v>65.959133333333327</v>
      </c>
      <c r="N733" s="311">
        <f t="shared" si="118"/>
        <v>16.489783333333332</v>
      </c>
      <c r="O733" s="319"/>
    </row>
    <row r="734" spans="1:15" ht="15" customHeight="1" x14ac:dyDescent="0.25">
      <c r="A734" s="195" t="s">
        <v>2249</v>
      </c>
      <c r="B734" s="201">
        <v>400</v>
      </c>
      <c r="C734" s="201" t="s">
        <v>3901</v>
      </c>
      <c r="D734" s="21" t="s">
        <v>7</v>
      </c>
      <c r="E734" s="199">
        <v>108</v>
      </c>
      <c r="F734" s="199">
        <v>51</v>
      </c>
      <c r="G734" s="199">
        <v>84</v>
      </c>
      <c r="H734" s="204">
        <f t="shared" si="119"/>
        <v>53.249400000000001</v>
      </c>
      <c r="I734" s="204">
        <f t="shared" si="116"/>
        <v>13.31235</v>
      </c>
      <c r="J734" s="199">
        <v>108</v>
      </c>
      <c r="K734" s="199">
        <v>51</v>
      </c>
      <c r="L734" s="199">
        <v>84</v>
      </c>
      <c r="M734" s="204">
        <f t="shared" si="117"/>
        <v>53.249400000000001</v>
      </c>
      <c r="N734" s="311">
        <f t="shared" si="118"/>
        <v>13.31235</v>
      </c>
      <c r="O734" s="319"/>
    </row>
    <row r="735" spans="1:15" ht="15" customHeight="1" x14ac:dyDescent="0.25">
      <c r="A735" s="195" t="s">
        <v>2129</v>
      </c>
      <c r="B735" s="201">
        <v>400</v>
      </c>
      <c r="C735" s="201" t="s">
        <v>3901</v>
      </c>
      <c r="D735" s="13" t="s">
        <v>227</v>
      </c>
      <c r="E735" s="199">
        <v>165</v>
      </c>
      <c r="F735" s="199">
        <v>48</v>
      </c>
      <c r="G735" s="199">
        <v>127</v>
      </c>
      <c r="H735" s="204">
        <f t="shared" si="119"/>
        <v>74.505333333333326</v>
      </c>
      <c r="I735" s="204">
        <f t="shared" si="116"/>
        <v>18.626333333333331</v>
      </c>
      <c r="J735" s="199">
        <v>165</v>
      </c>
      <c r="K735" s="199">
        <v>48</v>
      </c>
      <c r="L735" s="199">
        <v>127</v>
      </c>
      <c r="M735" s="204">
        <f t="shared" si="117"/>
        <v>74.505333333333326</v>
      </c>
      <c r="N735" s="311">
        <f t="shared" si="118"/>
        <v>18.626333333333331</v>
      </c>
      <c r="O735" s="319"/>
    </row>
    <row r="736" spans="1:15" ht="15" customHeight="1" x14ac:dyDescent="0.25">
      <c r="A736" s="195" t="s">
        <v>2250</v>
      </c>
      <c r="B736" s="201">
        <v>400</v>
      </c>
      <c r="C736" s="201" t="s">
        <v>3901</v>
      </c>
      <c r="D736" s="21" t="s">
        <v>7</v>
      </c>
      <c r="E736" s="199">
        <v>64</v>
      </c>
      <c r="F736" s="199">
        <v>93</v>
      </c>
      <c r="G736" s="199">
        <v>73</v>
      </c>
      <c r="H736" s="204">
        <f t="shared" si="119"/>
        <v>50.400666666666673</v>
      </c>
      <c r="I736" s="204">
        <f t="shared" si="116"/>
        <v>12.600166666666668</v>
      </c>
      <c r="J736" s="199">
        <v>64</v>
      </c>
      <c r="K736" s="199">
        <v>93</v>
      </c>
      <c r="L736" s="199">
        <v>73</v>
      </c>
      <c r="M736" s="204">
        <f t="shared" si="117"/>
        <v>50.400666666666673</v>
      </c>
      <c r="N736" s="311">
        <f t="shared" si="118"/>
        <v>12.600166666666668</v>
      </c>
      <c r="O736" s="319"/>
    </row>
    <row r="737" spans="1:15" ht="15" customHeight="1" x14ac:dyDescent="0.25">
      <c r="A737" s="195" t="s">
        <v>2130</v>
      </c>
      <c r="B737" s="201">
        <v>400</v>
      </c>
      <c r="C737" s="201" t="s">
        <v>3901</v>
      </c>
      <c r="D737" s="13" t="s">
        <v>227</v>
      </c>
      <c r="E737" s="199">
        <v>179</v>
      </c>
      <c r="F737" s="199">
        <v>210</v>
      </c>
      <c r="G737" s="199">
        <v>183</v>
      </c>
      <c r="H737" s="204">
        <f t="shared" si="119"/>
        <v>125.34426666666667</v>
      </c>
      <c r="I737" s="204">
        <f t="shared" si="116"/>
        <v>31.336066666666667</v>
      </c>
      <c r="J737" s="199">
        <v>179</v>
      </c>
      <c r="K737" s="199">
        <v>210</v>
      </c>
      <c r="L737" s="199">
        <v>183</v>
      </c>
      <c r="M737" s="204">
        <f t="shared" si="117"/>
        <v>125.34426666666667</v>
      </c>
      <c r="N737" s="311">
        <f t="shared" si="118"/>
        <v>31.336066666666667</v>
      </c>
      <c r="O737" s="319"/>
    </row>
    <row r="738" spans="1:15" ht="15" customHeight="1" x14ac:dyDescent="0.25">
      <c r="A738" s="195" t="s">
        <v>2251</v>
      </c>
      <c r="B738" s="201">
        <v>400</v>
      </c>
      <c r="C738" s="201" t="s">
        <v>3901</v>
      </c>
      <c r="D738" s="21" t="s">
        <v>7</v>
      </c>
      <c r="E738" s="199">
        <v>87</v>
      </c>
      <c r="F738" s="199">
        <v>112</v>
      </c>
      <c r="G738" s="199">
        <v>115</v>
      </c>
      <c r="H738" s="204">
        <f t="shared" si="119"/>
        <v>68.807866666666669</v>
      </c>
      <c r="I738" s="204">
        <f t="shared" si="116"/>
        <v>17.201966666666667</v>
      </c>
      <c r="J738" s="199">
        <v>87</v>
      </c>
      <c r="K738" s="199">
        <v>112</v>
      </c>
      <c r="L738" s="199">
        <v>115</v>
      </c>
      <c r="M738" s="204">
        <f t="shared" si="117"/>
        <v>68.807866666666669</v>
      </c>
      <c r="N738" s="311">
        <f t="shared" si="118"/>
        <v>17.201966666666667</v>
      </c>
      <c r="O738" s="319"/>
    </row>
    <row r="739" spans="1:15" ht="45" customHeight="1" x14ac:dyDescent="0.25">
      <c r="A739" s="195" t="s">
        <v>2131</v>
      </c>
      <c r="B739" s="201">
        <v>400</v>
      </c>
      <c r="C739" s="201" t="s">
        <v>3901</v>
      </c>
      <c r="D739" s="13" t="s">
        <v>759</v>
      </c>
      <c r="E739" s="199">
        <v>143</v>
      </c>
      <c r="F739" s="199">
        <v>153</v>
      </c>
      <c r="G739" s="199">
        <v>165</v>
      </c>
      <c r="H739" s="204">
        <f t="shared" si="119"/>
        <v>101.02046666666666</v>
      </c>
      <c r="I739" s="204">
        <f t="shared" si="116"/>
        <v>25.255116666666666</v>
      </c>
      <c r="J739" s="199">
        <v>143</v>
      </c>
      <c r="K739" s="199">
        <v>153</v>
      </c>
      <c r="L739" s="199">
        <v>165</v>
      </c>
      <c r="M739" s="204">
        <f t="shared" si="117"/>
        <v>101.02046666666666</v>
      </c>
      <c r="N739" s="311">
        <f t="shared" si="118"/>
        <v>25.255116666666666</v>
      </c>
      <c r="O739" s="319"/>
    </row>
    <row r="740" spans="1:15" ht="15" customHeight="1" x14ac:dyDescent="0.25">
      <c r="A740" s="195" t="s">
        <v>2252</v>
      </c>
      <c r="B740" s="201">
        <v>400</v>
      </c>
      <c r="C740" s="201" t="s">
        <v>3901</v>
      </c>
      <c r="D740" s="21" t="s">
        <v>7</v>
      </c>
      <c r="E740" s="199">
        <v>15</v>
      </c>
      <c r="F740" s="199">
        <v>11</v>
      </c>
      <c r="G740" s="199">
        <v>16</v>
      </c>
      <c r="H740" s="204">
        <f t="shared" si="119"/>
        <v>9.2035999999999998</v>
      </c>
      <c r="I740" s="204">
        <f t="shared" si="116"/>
        <v>2.3008999999999999</v>
      </c>
      <c r="J740" s="199">
        <v>15</v>
      </c>
      <c r="K740" s="199">
        <v>11</v>
      </c>
      <c r="L740" s="199">
        <v>16</v>
      </c>
      <c r="M740" s="204">
        <f t="shared" si="117"/>
        <v>9.2035999999999998</v>
      </c>
      <c r="N740" s="311">
        <f t="shared" si="118"/>
        <v>2.3008999999999999</v>
      </c>
      <c r="O740" s="319"/>
    </row>
    <row r="741" spans="1:15" ht="15" customHeight="1" x14ac:dyDescent="0.25">
      <c r="A741" s="195" t="s">
        <v>1863</v>
      </c>
      <c r="B741" s="201">
        <v>250</v>
      </c>
      <c r="C741" s="201" t="s">
        <v>3901</v>
      </c>
      <c r="D741" s="13" t="s">
        <v>760</v>
      </c>
      <c r="E741" s="199">
        <v>50</v>
      </c>
      <c r="F741" s="199">
        <v>48</v>
      </c>
      <c r="G741" s="199">
        <v>48</v>
      </c>
      <c r="H741" s="204">
        <f t="shared" si="119"/>
        <v>31.993466666666663</v>
      </c>
      <c r="I741" s="204">
        <f t="shared" si="116"/>
        <v>12.797386666666666</v>
      </c>
      <c r="J741" s="199">
        <v>50</v>
      </c>
      <c r="K741" s="199">
        <v>48</v>
      </c>
      <c r="L741" s="199">
        <v>48</v>
      </c>
      <c r="M741" s="204">
        <f t="shared" si="117"/>
        <v>31.993466666666663</v>
      </c>
      <c r="N741" s="311">
        <f t="shared" si="118"/>
        <v>12.797386666666666</v>
      </c>
      <c r="O741" s="319"/>
    </row>
    <row r="742" spans="1:15" ht="15" customHeight="1" x14ac:dyDescent="0.25">
      <c r="A742" s="195" t="s">
        <v>2005</v>
      </c>
      <c r="B742" s="201">
        <v>250</v>
      </c>
      <c r="C742" s="201" t="s">
        <v>3901</v>
      </c>
      <c r="D742" s="21" t="s">
        <v>7</v>
      </c>
      <c r="E742" s="199">
        <v>0</v>
      </c>
      <c r="F742" s="199">
        <v>0</v>
      </c>
      <c r="G742" s="199">
        <v>0</v>
      </c>
      <c r="H742" s="204">
        <f t="shared" si="119"/>
        <v>0</v>
      </c>
      <c r="I742" s="204">
        <f t="shared" si="116"/>
        <v>0</v>
      </c>
      <c r="J742" s="199">
        <v>0</v>
      </c>
      <c r="K742" s="199">
        <v>0</v>
      </c>
      <c r="L742" s="199">
        <v>0</v>
      </c>
      <c r="M742" s="204">
        <f t="shared" si="117"/>
        <v>0</v>
      </c>
      <c r="N742" s="311">
        <f t="shared" si="118"/>
        <v>0</v>
      </c>
      <c r="O742" s="319"/>
    </row>
    <row r="743" spans="1:15" ht="15" customHeight="1" x14ac:dyDescent="0.25">
      <c r="A743" s="195" t="s">
        <v>1864</v>
      </c>
      <c r="B743" s="201">
        <v>630</v>
      </c>
      <c r="C743" s="201" t="s">
        <v>3901</v>
      </c>
      <c r="D743" s="13" t="s">
        <v>227</v>
      </c>
      <c r="E743" s="199">
        <v>156</v>
      </c>
      <c r="F743" s="199">
        <v>76</v>
      </c>
      <c r="G743" s="199">
        <v>103</v>
      </c>
      <c r="H743" s="204">
        <f t="shared" si="119"/>
        <v>73.409666666666666</v>
      </c>
      <c r="I743" s="204">
        <f t="shared" si="116"/>
        <v>11.652328042328042</v>
      </c>
      <c r="J743" s="199">
        <v>156</v>
      </c>
      <c r="K743" s="199">
        <v>76</v>
      </c>
      <c r="L743" s="199">
        <v>103</v>
      </c>
      <c r="M743" s="204">
        <f t="shared" si="117"/>
        <v>73.409666666666666</v>
      </c>
      <c r="N743" s="311">
        <f t="shared" si="118"/>
        <v>11.652328042328042</v>
      </c>
      <c r="O743" s="319"/>
    </row>
    <row r="744" spans="1:15" ht="15" customHeight="1" x14ac:dyDescent="0.25">
      <c r="A744" s="195" t="s">
        <v>2006</v>
      </c>
      <c r="B744" s="201">
        <v>630</v>
      </c>
      <c r="C744" s="201" t="s">
        <v>3901</v>
      </c>
      <c r="D744" s="21" t="s">
        <v>7</v>
      </c>
      <c r="E744" s="199">
        <v>122</v>
      </c>
      <c r="F744" s="199">
        <v>101</v>
      </c>
      <c r="G744" s="199">
        <v>85</v>
      </c>
      <c r="H744" s="204">
        <f t="shared" si="119"/>
        <v>67.493066666666664</v>
      </c>
      <c r="I744" s="204">
        <f t="shared" si="116"/>
        <v>10.713185185185186</v>
      </c>
      <c r="J744" s="199">
        <v>122</v>
      </c>
      <c r="K744" s="199">
        <v>101</v>
      </c>
      <c r="L744" s="199">
        <v>85</v>
      </c>
      <c r="M744" s="204">
        <f t="shared" si="117"/>
        <v>67.493066666666664</v>
      </c>
      <c r="N744" s="311">
        <f t="shared" si="118"/>
        <v>10.713185185185186</v>
      </c>
      <c r="O744" s="319"/>
    </row>
    <row r="745" spans="1:15" ht="45" customHeight="1" x14ac:dyDescent="0.25">
      <c r="A745" s="195" t="s">
        <v>2132</v>
      </c>
      <c r="B745" s="201">
        <v>400</v>
      </c>
      <c r="C745" s="201" t="s">
        <v>3901</v>
      </c>
      <c r="D745" s="13" t="s">
        <v>761</v>
      </c>
      <c r="E745" s="199">
        <v>140</v>
      </c>
      <c r="F745" s="199">
        <v>172</v>
      </c>
      <c r="G745" s="199">
        <v>148</v>
      </c>
      <c r="H745" s="204">
        <f t="shared" si="119"/>
        <v>100.80133333333335</v>
      </c>
      <c r="I745" s="204">
        <f t="shared" si="116"/>
        <v>25.200333333333337</v>
      </c>
      <c r="J745" s="199">
        <v>140</v>
      </c>
      <c r="K745" s="199">
        <v>172</v>
      </c>
      <c r="L745" s="199">
        <v>148</v>
      </c>
      <c r="M745" s="204">
        <f t="shared" si="117"/>
        <v>100.80133333333335</v>
      </c>
      <c r="N745" s="311">
        <f t="shared" si="118"/>
        <v>25.200333333333337</v>
      </c>
      <c r="O745" s="319"/>
    </row>
    <row r="746" spans="1:15" ht="15" customHeight="1" x14ac:dyDescent="0.25">
      <c r="A746" s="195" t="s">
        <v>2253</v>
      </c>
      <c r="B746" s="201">
        <v>400</v>
      </c>
      <c r="C746" s="201" t="s">
        <v>3901</v>
      </c>
      <c r="D746" s="21" t="s">
        <v>7</v>
      </c>
      <c r="E746" s="199">
        <v>128</v>
      </c>
      <c r="F746" s="199">
        <v>130</v>
      </c>
      <c r="G746" s="199">
        <v>180</v>
      </c>
      <c r="H746" s="204">
        <f t="shared" si="119"/>
        <v>95.980400000000003</v>
      </c>
      <c r="I746" s="204">
        <f t="shared" si="116"/>
        <v>23.995100000000001</v>
      </c>
      <c r="J746" s="199">
        <v>128</v>
      </c>
      <c r="K746" s="199">
        <v>130</v>
      </c>
      <c r="L746" s="199">
        <v>180</v>
      </c>
      <c r="M746" s="204">
        <f t="shared" si="117"/>
        <v>95.980400000000003</v>
      </c>
      <c r="N746" s="311">
        <f t="shared" si="118"/>
        <v>23.995100000000001</v>
      </c>
      <c r="O746" s="319"/>
    </row>
    <row r="747" spans="1:15" ht="45" customHeight="1" x14ac:dyDescent="0.25">
      <c r="A747" s="195" t="s">
        <v>2133</v>
      </c>
      <c r="B747" s="201">
        <v>400</v>
      </c>
      <c r="C747" s="201" t="s">
        <v>3901</v>
      </c>
      <c r="D747" s="13" t="s">
        <v>762</v>
      </c>
      <c r="E747" s="199">
        <v>12</v>
      </c>
      <c r="F747" s="199">
        <v>28</v>
      </c>
      <c r="G747" s="199">
        <v>21</v>
      </c>
      <c r="H747" s="204">
        <f t="shared" si="119"/>
        <v>13.367133333333333</v>
      </c>
      <c r="I747" s="204">
        <f t="shared" si="116"/>
        <v>3.3417833333333333</v>
      </c>
      <c r="J747" s="199">
        <v>10</v>
      </c>
      <c r="K747" s="199">
        <v>7</v>
      </c>
      <c r="L747" s="199">
        <v>12</v>
      </c>
      <c r="M747" s="204">
        <f t="shared" si="117"/>
        <v>6.3548666666666662</v>
      </c>
      <c r="N747" s="311">
        <f t="shared" si="118"/>
        <v>1.5887166666666663</v>
      </c>
      <c r="O747" s="319"/>
    </row>
    <row r="748" spans="1:15" ht="15" customHeight="1" x14ac:dyDescent="0.25">
      <c r="A748" s="195" t="s">
        <v>2254</v>
      </c>
      <c r="B748" s="201">
        <v>400</v>
      </c>
      <c r="C748" s="201" t="s">
        <v>3901</v>
      </c>
      <c r="D748" s="21" t="s">
        <v>7</v>
      </c>
      <c r="E748" s="199">
        <v>182</v>
      </c>
      <c r="F748" s="199">
        <v>206</v>
      </c>
      <c r="G748" s="199">
        <v>240</v>
      </c>
      <c r="H748" s="204">
        <f t="shared" si="119"/>
        <v>137.61573333333334</v>
      </c>
      <c r="I748" s="204">
        <f t="shared" si="116"/>
        <v>34.403933333333335</v>
      </c>
      <c r="J748" s="199">
        <v>232</v>
      </c>
      <c r="K748" s="199">
        <v>207</v>
      </c>
      <c r="L748" s="199">
        <v>222</v>
      </c>
      <c r="M748" s="204">
        <f t="shared" si="117"/>
        <v>144.84713333333335</v>
      </c>
      <c r="N748" s="311">
        <f t="shared" si="118"/>
        <v>36.211783333333337</v>
      </c>
      <c r="O748" s="319"/>
    </row>
    <row r="749" spans="1:15" ht="45" customHeight="1" x14ac:dyDescent="0.25">
      <c r="A749" s="195" t="s">
        <v>2134</v>
      </c>
      <c r="B749" s="201">
        <v>400</v>
      </c>
      <c r="C749" s="201" t="s">
        <v>3901</v>
      </c>
      <c r="D749" s="13" t="s">
        <v>763</v>
      </c>
      <c r="E749" s="199">
        <v>135</v>
      </c>
      <c r="F749" s="199">
        <v>90</v>
      </c>
      <c r="G749" s="199">
        <v>138</v>
      </c>
      <c r="H749" s="204">
        <f t="shared" si="119"/>
        <v>79.545400000000001</v>
      </c>
      <c r="I749" s="204">
        <f t="shared" si="116"/>
        <v>19.88635</v>
      </c>
      <c r="J749" s="199">
        <v>135</v>
      </c>
      <c r="K749" s="199">
        <v>90</v>
      </c>
      <c r="L749" s="199">
        <v>138</v>
      </c>
      <c r="M749" s="204">
        <f t="shared" si="117"/>
        <v>79.545400000000001</v>
      </c>
      <c r="N749" s="311">
        <f t="shared" si="118"/>
        <v>19.88635</v>
      </c>
      <c r="O749" s="319"/>
    </row>
    <row r="750" spans="1:15" ht="15" customHeight="1" x14ac:dyDescent="0.25">
      <c r="A750" s="195" t="s">
        <v>2255</v>
      </c>
      <c r="B750" s="201">
        <v>400</v>
      </c>
      <c r="C750" s="201" t="s">
        <v>3901</v>
      </c>
      <c r="D750" s="21" t="s">
        <v>7</v>
      </c>
      <c r="E750" s="199">
        <v>89</v>
      </c>
      <c r="F750" s="199">
        <v>112</v>
      </c>
      <c r="G750" s="199">
        <v>151</v>
      </c>
      <c r="H750" s="204">
        <f t="shared" si="119"/>
        <v>77.134933333333336</v>
      </c>
      <c r="I750" s="204">
        <f t="shared" si="116"/>
        <v>19.283733333333334</v>
      </c>
      <c r="J750" s="199">
        <v>89</v>
      </c>
      <c r="K750" s="199">
        <v>112</v>
      </c>
      <c r="L750" s="199">
        <v>151</v>
      </c>
      <c r="M750" s="204">
        <f t="shared" si="117"/>
        <v>77.134933333333336</v>
      </c>
      <c r="N750" s="311">
        <f t="shared" si="118"/>
        <v>19.283733333333334</v>
      </c>
      <c r="O750" s="319"/>
    </row>
    <row r="751" spans="1:15" ht="15" customHeight="1" x14ac:dyDescent="0.25">
      <c r="A751" s="195" t="s">
        <v>1865</v>
      </c>
      <c r="B751" s="201">
        <v>400</v>
      </c>
      <c r="C751" s="201" t="s">
        <v>3901</v>
      </c>
      <c r="D751" s="13" t="s">
        <v>764</v>
      </c>
      <c r="E751" s="199">
        <v>67</v>
      </c>
      <c r="F751" s="199">
        <v>90</v>
      </c>
      <c r="G751" s="199">
        <v>81</v>
      </c>
      <c r="H751" s="204">
        <f t="shared" si="119"/>
        <v>52.153733333333328</v>
      </c>
      <c r="I751" s="204">
        <f t="shared" si="116"/>
        <v>13.038433333333332</v>
      </c>
      <c r="J751" s="199">
        <v>85</v>
      </c>
      <c r="K751" s="199">
        <v>124</v>
      </c>
      <c r="L751" s="199">
        <v>73</v>
      </c>
      <c r="M751" s="204">
        <f t="shared" si="117"/>
        <v>61.7956</v>
      </c>
      <c r="N751" s="311">
        <f t="shared" si="118"/>
        <v>15.448899999999998</v>
      </c>
      <c r="O751" s="319"/>
    </row>
    <row r="752" spans="1:15" ht="15" customHeight="1" x14ac:dyDescent="0.25">
      <c r="A752" s="195" t="s">
        <v>2007</v>
      </c>
      <c r="B752" s="201">
        <v>400</v>
      </c>
      <c r="C752" s="201" t="s">
        <v>3901</v>
      </c>
      <c r="D752" s="21" t="s">
        <v>7</v>
      </c>
      <c r="E752" s="199">
        <v>58</v>
      </c>
      <c r="F752" s="199">
        <v>74</v>
      </c>
      <c r="G752" s="199">
        <v>78</v>
      </c>
      <c r="H752" s="204">
        <f t="shared" si="119"/>
        <v>46.018000000000001</v>
      </c>
      <c r="I752" s="204">
        <f t="shared" si="116"/>
        <v>11.5045</v>
      </c>
      <c r="J752" s="199">
        <v>35</v>
      </c>
      <c r="K752" s="199">
        <v>40</v>
      </c>
      <c r="L752" s="199">
        <v>56</v>
      </c>
      <c r="M752" s="204">
        <f t="shared" si="117"/>
        <v>28.706466666666667</v>
      </c>
      <c r="N752" s="311">
        <f t="shared" si="118"/>
        <v>7.1766166666666669</v>
      </c>
      <c r="O752" s="319"/>
    </row>
    <row r="753" spans="1:15" ht="15" customHeight="1" x14ac:dyDescent="0.25">
      <c r="A753" s="195" t="s">
        <v>2135</v>
      </c>
      <c r="B753" s="201">
        <v>400</v>
      </c>
      <c r="C753" s="201" t="s">
        <v>3901</v>
      </c>
      <c r="D753" s="13" t="s">
        <v>227</v>
      </c>
      <c r="E753" s="199">
        <v>90</v>
      </c>
      <c r="F753" s="199">
        <v>102</v>
      </c>
      <c r="G753" s="199">
        <v>101</v>
      </c>
      <c r="H753" s="204">
        <f t="shared" si="119"/>
        <v>64.206066666666672</v>
      </c>
      <c r="I753" s="204">
        <f t="shared" si="116"/>
        <v>16.051516666666668</v>
      </c>
      <c r="J753" s="199">
        <v>58</v>
      </c>
      <c r="K753" s="199">
        <v>74</v>
      </c>
      <c r="L753" s="199">
        <v>78</v>
      </c>
      <c r="M753" s="204">
        <f t="shared" si="117"/>
        <v>46.018000000000001</v>
      </c>
      <c r="N753" s="311">
        <f t="shared" si="118"/>
        <v>11.5045</v>
      </c>
      <c r="O753" s="319"/>
    </row>
    <row r="754" spans="1:15" ht="15" customHeight="1" x14ac:dyDescent="0.25">
      <c r="A754" s="195" t="s">
        <v>2256</v>
      </c>
      <c r="B754" s="201">
        <v>400</v>
      </c>
      <c r="C754" s="201" t="s">
        <v>3901</v>
      </c>
      <c r="D754" s="21" t="s">
        <v>7</v>
      </c>
      <c r="E754" s="199">
        <v>69</v>
      </c>
      <c r="F754" s="199">
        <v>74</v>
      </c>
      <c r="G754" s="199">
        <v>55</v>
      </c>
      <c r="H754" s="204">
        <f t="shared" si="119"/>
        <v>43.388400000000004</v>
      </c>
      <c r="I754" s="204">
        <f t="shared" si="116"/>
        <v>10.847100000000001</v>
      </c>
      <c r="J754" s="199">
        <v>90</v>
      </c>
      <c r="K754" s="199">
        <v>102</v>
      </c>
      <c r="L754" s="199">
        <v>101</v>
      </c>
      <c r="M754" s="204">
        <f t="shared" si="117"/>
        <v>64.206066666666672</v>
      </c>
      <c r="N754" s="311">
        <f t="shared" si="118"/>
        <v>16.051516666666668</v>
      </c>
      <c r="O754" s="319"/>
    </row>
    <row r="755" spans="1:15" ht="60" customHeight="1" x14ac:dyDescent="0.25">
      <c r="A755" s="195" t="s">
        <v>2136</v>
      </c>
      <c r="B755" s="201">
        <v>400</v>
      </c>
      <c r="C755" s="201" t="s">
        <v>3901</v>
      </c>
      <c r="D755" s="13" t="s">
        <v>765</v>
      </c>
      <c r="E755" s="199">
        <v>151</v>
      </c>
      <c r="F755" s="199">
        <v>146</v>
      </c>
      <c r="G755" s="199">
        <v>155</v>
      </c>
      <c r="H755" s="204">
        <f t="shared" si="119"/>
        <v>99.048266666666663</v>
      </c>
      <c r="I755" s="204">
        <f t="shared" si="116"/>
        <v>24.762066666666666</v>
      </c>
      <c r="J755" s="199">
        <v>69</v>
      </c>
      <c r="K755" s="199">
        <v>74</v>
      </c>
      <c r="L755" s="199">
        <v>55</v>
      </c>
      <c r="M755" s="204">
        <f t="shared" si="117"/>
        <v>43.388400000000004</v>
      </c>
      <c r="N755" s="311">
        <f t="shared" si="118"/>
        <v>10.847100000000001</v>
      </c>
      <c r="O755" s="319"/>
    </row>
    <row r="756" spans="1:15" ht="15" customHeight="1" x14ac:dyDescent="0.25">
      <c r="A756" s="195" t="s">
        <v>2257</v>
      </c>
      <c r="B756" s="201">
        <v>400</v>
      </c>
      <c r="C756" s="201" t="s">
        <v>3901</v>
      </c>
      <c r="D756" s="21" t="s">
        <v>7</v>
      </c>
      <c r="E756" s="199">
        <v>27</v>
      </c>
      <c r="F756" s="199">
        <v>10</v>
      </c>
      <c r="G756" s="199">
        <v>54</v>
      </c>
      <c r="H756" s="204">
        <f t="shared" si="119"/>
        <v>19.94113333333333</v>
      </c>
      <c r="I756" s="204">
        <f t="shared" si="116"/>
        <v>4.9852833333333324</v>
      </c>
      <c r="J756" s="199">
        <v>151</v>
      </c>
      <c r="K756" s="199">
        <v>146</v>
      </c>
      <c r="L756" s="199">
        <v>155</v>
      </c>
      <c r="M756" s="204">
        <f t="shared" si="117"/>
        <v>99.048266666666663</v>
      </c>
      <c r="N756" s="311">
        <f t="shared" si="118"/>
        <v>24.762066666666666</v>
      </c>
      <c r="O756" s="319"/>
    </row>
    <row r="757" spans="1:15" ht="15" customHeight="1" x14ac:dyDescent="0.25">
      <c r="A757" s="195" t="s">
        <v>2137</v>
      </c>
      <c r="B757" s="201">
        <v>400</v>
      </c>
      <c r="C757" s="201" t="s">
        <v>3901</v>
      </c>
      <c r="D757" s="13" t="s">
        <v>227</v>
      </c>
      <c r="E757" s="199">
        <v>67</v>
      </c>
      <c r="F757" s="199">
        <v>43</v>
      </c>
      <c r="G757" s="199">
        <v>46</v>
      </c>
      <c r="H757" s="204">
        <f t="shared" si="119"/>
        <v>34.184800000000003</v>
      </c>
      <c r="I757" s="204">
        <f t="shared" si="116"/>
        <v>8.5462000000000007</v>
      </c>
      <c r="J757" s="199">
        <v>27</v>
      </c>
      <c r="K757" s="199">
        <v>10</v>
      </c>
      <c r="L757" s="199">
        <v>54</v>
      </c>
      <c r="M757" s="204">
        <f t="shared" si="117"/>
        <v>19.94113333333333</v>
      </c>
      <c r="N757" s="311">
        <f t="shared" si="118"/>
        <v>4.9852833333333324</v>
      </c>
      <c r="O757" s="319"/>
    </row>
    <row r="758" spans="1:15" ht="15" customHeight="1" x14ac:dyDescent="0.25">
      <c r="A758" s="195" t="s">
        <v>2258</v>
      </c>
      <c r="B758" s="201">
        <v>400</v>
      </c>
      <c r="C758" s="201" t="s">
        <v>3901</v>
      </c>
      <c r="D758" s="21" t="s">
        <v>7</v>
      </c>
      <c r="E758" s="199">
        <v>70</v>
      </c>
      <c r="F758" s="199">
        <v>87</v>
      </c>
      <c r="G758" s="199">
        <v>74</v>
      </c>
      <c r="H758" s="204">
        <f t="shared" si="119"/>
        <v>50.619800000000005</v>
      </c>
      <c r="I758" s="204">
        <f t="shared" si="116"/>
        <v>12.654950000000001</v>
      </c>
      <c r="J758" s="199">
        <v>67</v>
      </c>
      <c r="K758" s="199">
        <v>43</v>
      </c>
      <c r="L758" s="199">
        <v>46</v>
      </c>
      <c r="M758" s="204">
        <f t="shared" si="117"/>
        <v>34.184800000000003</v>
      </c>
      <c r="N758" s="311">
        <f t="shared" si="118"/>
        <v>8.5462000000000007</v>
      </c>
      <c r="O758" s="319"/>
    </row>
    <row r="759" spans="1:15" ht="15" customHeight="1" x14ac:dyDescent="0.25">
      <c r="A759" s="195" t="s">
        <v>2138</v>
      </c>
      <c r="B759" s="201">
        <v>400</v>
      </c>
      <c r="C759" s="201" t="s">
        <v>3901</v>
      </c>
      <c r="D759" s="13" t="s">
        <v>227</v>
      </c>
      <c r="E759" s="199">
        <v>141</v>
      </c>
      <c r="F759" s="199">
        <v>101</v>
      </c>
      <c r="G759" s="199">
        <v>98</v>
      </c>
      <c r="H759" s="204">
        <f t="shared" si="119"/>
        <v>74.505333333333326</v>
      </c>
      <c r="I759" s="204">
        <f t="shared" si="116"/>
        <v>18.626333333333331</v>
      </c>
      <c r="J759" s="199">
        <v>70</v>
      </c>
      <c r="K759" s="199">
        <v>87</v>
      </c>
      <c r="L759" s="199">
        <v>74</v>
      </c>
      <c r="M759" s="204">
        <f t="shared" si="117"/>
        <v>50.619800000000005</v>
      </c>
      <c r="N759" s="311">
        <f t="shared" si="118"/>
        <v>12.654950000000001</v>
      </c>
      <c r="O759" s="319"/>
    </row>
    <row r="760" spans="1:15" ht="15" customHeight="1" x14ac:dyDescent="0.25">
      <c r="A760" s="195" t="s">
        <v>2259</v>
      </c>
      <c r="B760" s="201">
        <v>400</v>
      </c>
      <c r="C760" s="201" t="s">
        <v>3901</v>
      </c>
      <c r="D760" s="21" t="s">
        <v>7</v>
      </c>
      <c r="E760" s="199">
        <v>141</v>
      </c>
      <c r="F760" s="199">
        <v>101</v>
      </c>
      <c r="G760" s="199">
        <v>98</v>
      </c>
      <c r="H760" s="204">
        <f t="shared" si="119"/>
        <v>74.505333333333326</v>
      </c>
      <c r="I760" s="204">
        <f t="shared" si="116"/>
        <v>18.626333333333331</v>
      </c>
      <c r="J760" s="199">
        <v>141</v>
      </c>
      <c r="K760" s="199">
        <v>101</v>
      </c>
      <c r="L760" s="199">
        <v>98</v>
      </c>
      <c r="M760" s="204">
        <f t="shared" si="117"/>
        <v>74.505333333333326</v>
      </c>
      <c r="N760" s="311">
        <f t="shared" si="118"/>
        <v>18.626333333333331</v>
      </c>
      <c r="O760" s="319"/>
    </row>
    <row r="761" spans="1:15" ht="45" customHeight="1" x14ac:dyDescent="0.25">
      <c r="A761" s="195" t="s">
        <v>2139</v>
      </c>
      <c r="B761" s="201">
        <v>320</v>
      </c>
      <c r="C761" s="201" t="s">
        <v>3901</v>
      </c>
      <c r="D761" s="13" t="s">
        <v>768</v>
      </c>
      <c r="E761" s="199">
        <v>41</v>
      </c>
      <c r="F761" s="199">
        <v>51</v>
      </c>
      <c r="G761" s="199">
        <v>47</v>
      </c>
      <c r="H761" s="204">
        <f t="shared" si="119"/>
        <v>30.459533333333336</v>
      </c>
      <c r="I761" s="204">
        <f t="shared" si="116"/>
        <v>9.5186041666666679</v>
      </c>
      <c r="J761" s="199">
        <v>41</v>
      </c>
      <c r="K761" s="199">
        <v>51</v>
      </c>
      <c r="L761" s="199">
        <v>47</v>
      </c>
      <c r="M761" s="204">
        <f t="shared" si="117"/>
        <v>30.459533333333336</v>
      </c>
      <c r="N761" s="311">
        <f t="shared" si="118"/>
        <v>9.5186041666666679</v>
      </c>
      <c r="O761" s="319"/>
    </row>
    <row r="762" spans="1:15" ht="15" customHeight="1" x14ac:dyDescent="0.25">
      <c r="A762" s="195" t="s">
        <v>2260</v>
      </c>
      <c r="B762" s="201">
        <v>400</v>
      </c>
      <c r="C762" s="201" t="s">
        <v>3901</v>
      </c>
      <c r="D762" s="21" t="s">
        <v>7</v>
      </c>
      <c r="E762" s="199">
        <v>0</v>
      </c>
      <c r="F762" s="199">
        <v>0</v>
      </c>
      <c r="G762" s="199">
        <v>0</v>
      </c>
      <c r="H762" s="204">
        <f t="shared" si="119"/>
        <v>0</v>
      </c>
      <c r="I762" s="204">
        <f t="shared" si="116"/>
        <v>0</v>
      </c>
      <c r="J762" s="199">
        <v>0</v>
      </c>
      <c r="K762" s="199">
        <v>0</v>
      </c>
      <c r="L762" s="199">
        <v>0</v>
      </c>
      <c r="M762" s="204">
        <f t="shared" si="117"/>
        <v>0</v>
      </c>
      <c r="N762" s="311">
        <f t="shared" si="118"/>
        <v>0</v>
      </c>
      <c r="O762" s="319"/>
    </row>
    <row r="763" spans="1:15" ht="15" customHeight="1" x14ac:dyDescent="0.25">
      <c r="A763" s="195" t="s">
        <v>2140</v>
      </c>
      <c r="B763" s="201">
        <v>400</v>
      </c>
      <c r="C763" s="201" t="s">
        <v>3901</v>
      </c>
      <c r="D763" s="13" t="s">
        <v>227</v>
      </c>
      <c r="E763" s="199">
        <v>21</v>
      </c>
      <c r="F763" s="199">
        <v>43</v>
      </c>
      <c r="G763" s="199">
        <v>48</v>
      </c>
      <c r="H763" s="204">
        <f t="shared" si="119"/>
        <v>24.542933333333334</v>
      </c>
      <c r="I763" s="204">
        <f t="shared" si="116"/>
        <v>6.1357333333333335</v>
      </c>
      <c r="J763" s="199">
        <v>47</v>
      </c>
      <c r="K763" s="199">
        <v>81</v>
      </c>
      <c r="L763" s="199">
        <v>57</v>
      </c>
      <c r="M763" s="204">
        <f t="shared" si="117"/>
        <v>40.539666666666669</v>
      </c>
      <c r="N763" s="311">
        <f t="shared" si="118"/>
        <v>10.134916666666667</v>
      </c>
      <c r="O763" s="319"/>
    </row>
    <row r="764" spans="1:15" ht="15" customHeight="1" x14ac:dyDescent="0.25">
      <c r="A764" s="195" t="s">
        <v>2261</v>
      </c>
      <c r="B764" s="201">
        <v>400</v>
      </c>
      <c r="C764" s="201" t="s">
        <v>3901</v>
      </c>
      <c r="D764" s="21" t="s">
        <v>7</v>
      </c>
      <c r="E764" s="199">
        <v>53</v>
      </c>
      <c r="F764" s="199">
        <v>47</v>
      </c>
      <c r="G764" s="199">
        <v>36</v>
      </c>
      <c r="H764" s="204">
        <f t="shared" si="119"/>
        <v>29.802133333333334</v>
      </c>
      <c r="I764" s="204">
        <f t="shared" si="116"/>
        <v>7.4505333333333343</v>
      </c>
      <c r="J764" s="199">
        <v>53</v>
      </c>
      <c r="K764" s="199">
        <v>49</v>
      </c>
      <c r="L764" s="199">
        <v>34</v>
      </c>
      <c r="M764" s="204">
        <f t="shared" si="117"/>
        <v>29.802133333333334</v>
      </c>
      <c r="N764" s="311">
        <f t="shared" si="118"/>
        <v>7.4505333333333343</v>
      </c>
      <c r="O764" s="319"/>
    </row>
    <row r="765" spans="1:15" ht="30" customHeight="1" x14ac:dyDescent="0.25">
      <c r="A765" s="195" t="s">
        <v>2141</v>
      </c>
      <c r="B765" s="201">
        <v>400</v>
      </c>
      <c r="C765" s="201" t="s">
        <v>3901</v>
      </c>
      <c r="D765" s="13" t="s">
        <v>769</v>
      </c>
      <c r="E765" s="199">
        <v>10</v>
      </c>
      <c r="F765" s="199">
        <v>12</v>
      </c>
      <c r="G765" s="199">
        <v>10</v>
      </c>
      <c r="H765" s="204">
        <f t="shared" si="119"/>
        <v>7.0122666666666653</v>
      </c>
      <c r="I765" s="204">
        <f t="shared" si="116"/>
        <v>1.7530666666666663</v>
      </c>
      <c r="J765" s="199">
        <v>2</v>
      </c>
      <c r="K765" s="199">
        <v>3</v>
      </c>
      <c r="L765" s="199">
        <v>16</v>
      </c>
      <c r="M765" s="204">
        <f t="shared" si="117"/>
        <v>4.6017999999999999</v>
      </c>
      <c r="N765" s="311">
        <f t="shared" si="118"/>
        <v>1.15045</v>
      </c>
      <c r="O765" s="319"/>
    </row>
    <row r="766" spans="1:15" ht="15" customHeight="1" x14ac:dyDescent="0.25">
      <c r="A766" s="195" t="s">
        <v>2262</v>
      </c>
      <c r="B766" s="201">
        <v>400</v>
      </c>
      <c r="C766" s="201" t="s">
        <v>3901</v>
      </c>
      <c r="D766" s="21" t="s">
        <v>7</v>
      </c>
      <c r="E766" s="199">
        <v>99</v>
      </c>
      <c r="F766" s="199">
        <v>68</v>
      </c>
      <c r="G766" s="199">
        <v>72</v>
      </c>
      <c r="H766" s="204">
        <f t="shared" si="119"/>
        <v>52.372866666666674</v>
      </c>
      <c r="I766" s="204">
        <f t="shared" si="116"/>
        <v>13.093216666666669</v>
      </c>
      <c r="J766" s="199">
        <v>68</v>
      </c>
      <c r="K766" s="199">
        <v>46</v>
      </c>
      <c r="L766" s="199">
        <v>64</v>
      </c>
      <c r="M766" s="204">
        <f t="shared" si="117"/>
        <v>39.005733333333332</v>
      </c>
      <c r="N766" s="311">
        <f t="shared" si="118"/>
        <v>9.751433333333333</v>
      </c>
      <c r="O766" s="319"/>
    </row>
    <row r="767" spans="1:15" ht="15" customHeight="1" x14ac:dyDescent="0.25">
      <c r="A767" s="195" t="s">
        <v>3196</v>
      </c>
      <c r="B767" s="201">
        <v>630</v>
      </c>
      <c r="C767" s="201" t="s">
        <v>3901</v>
      </c>
      <c r="D767" s="13" t="s">
        <v>227</v>
      </c>
      <c r="E767" s="199">
        <v>0</v>
      </c>
      <c r="F767" s="199">
        <v>0</v>
      </c>
      <c r="G767" s="199">
        <v>1</v>
      </c>
      <c r="H767" s="204">
        <f t="shared" si="119"/>
        <v>0.21913333333333329</v>
      </c>
      <c r="I767" s="204">
        <f t="shared" ref="I767:I770" si="120">H767/B767*100</f>
        <v>3.4783068783068777E-2</v>
      </c>
      <c r="J767" s="199">
        <v>0</v>
      </c>
      <c r="K767" s="199">
        <v>0</v>
      </c>
      <c r="L767" s="199">
        <v>1</v>
      </c>
      <c r="M767" s="204">
        <f t="shared" si="117"/>
        <v>0.21913333333333329</v>
      </c>
      <c r="N767" s="311">
        <f t="shared" si="118"/>
        <v>3.4783068783068777E-2</v>
      </c>
      <c r="O767" s="319"/>
    </row>
    <row r="768" spans="1:15" ht="15" customHeight="1" x14ac:dyDescent="0.25">
      <c r="A768" s="195" t="s">
        <v>3197</v>
      </c>
      <c r="B768" s="201">
        <v>630</v>
      </c>
      <c r="C768" s="201" t="s">
        <v>3901</v>
      </c>
      <c r="D768" s="21" t="s">
        <v>7</v>
      </c>
      <c r="E768" s="199">
        <v>84</v>
      </c>
      <c r="F768" s="199">
        <v>104</v>
      </c>
      <c r="G768" s="199">
        <v>99</v>
      </c>
      <c r="H768" s="204">
        <f t="shared" si="119"/>
        <v>62.891266666666674</v>
      </c>
      <c r="I768" s="204">
        <f t="shared" si="120"/>
        <v>9.9827407407407414</v>
      </c>
      <c r="J768" s="199">
        <v>84</v>
      </c>
      <c r="K768" s="199">
        <v>104</v>
      </c>
      <c r="L768" s="199">
        <v>99</v>
      </c>
      <c r="M768" s="204">
        <f t="shared" si="117"/>
        <v>62.891266666666674</v>
      </c>
      <c r="N768" s="311">
        <f t="shared" si="118"/>
        <v>9.9827407407407414</v>
      </c>
      <c r="O768" s="319"/>
    </row>
    <row r="769" spans="1:15" ht="15" customHeight="1" x14ac:dyDescent="0.25">
      <c r="A769" s="195" t="s">
        <v>1866</v>
      </c>
      <c r="B769" s="201">
        <v>630</v>
      </c>
      <c r="C769" s="201" t="s">
        <v>3901</v>
      </c>
      <c r="D769" s="13" t="s">
        <v>227</v>
      </c>
      <c r="E769" s="199">
        <v>67</v>
      </c>
      <c r="F769" s="199">
        <v>38</v>
      </c>
      <c r="G769" s="199">
        <v>87</v>
      </c>
      <c r="H769" s="204">
        <f t="shared" si="119"/>
        <v>42.073599999999999</v>
      </c>
      <c r="I769" s="204">
        <f t="shared" si="120"/>
        <v>6.678349206349206</v>
      </c>
      <c r="J769" s="199">
        <v>192</v>
      </c>
      <c r="K769" s="199">
        <v>201</v>
      </c>
      <c r="L769" s="199">
        <v>189</v>
      </c>
      <c r="M769" s="204">
        <f t="shared" si="117"/>
        <v>127.5356</v>
      </c>
      <c r="N769" s="311">
        <f t="shared" si="118"/>
        <v>20.243746031746031</v>
      </c>
      <c r="O769" s="319"/>
    </row>
    <row r="770" spans="1:15" ht="15" customHeight="1" x14ac:dyDescent="0.25">
      <c r="A770" s="195" t="s">
        <v>2008</v>
      </c>
      <c r="B770" s="201">
        <v>630</v>
      </c>
      <c r="C770" s="201" t="s">
        <v>3901</v>
      </c>
      <c r="D770" s="21" t="s">
        <v>7</v>
      </c>
      <c r="E770" s="199">
        <v>199</v>
      </c>
      <c r="F770" s="199">
        <v>208</v>
      </c>
      <c r="G770" s="199">
        <v>228</v>
      </c>
      <c r="H770" s="204">
        <f t="shared" si="119"/>
        <v>139.14966666666666</v>
      </c>
      <c r="I770" s="204">
        <f t="shared" si="120"/>
        <v>22.087248677248677</v>
      </c>
      <c r="J770" s="199">
        <v>100</v>
      </c>
      <c r="K770" s="199">
        <v>132</v>
      </c>
      <c r="L770" s="199">
        <v>193</v>
      </c>
      <c r="M770" s="204">
        <f t="shared" si="117"/>
        <v>93.131666666666661</v>
      </c>
      <c r="N770" s="311">
        <f t="shared" si="118"/>
        <v>14.782804232804232</v>
      </c>
      <c r="O770" s="319"/>
    </row>
  </sheetData>
  <autoFilter ref="A5:AD770"/>
  <mergeCells count="16">
    <mergeCell ref="A1:O1"/>
    <mergeCell ref="O2:O5"/>
    <mergeCell ref="E2:I2"/>
    <mergeCell ref="E3:I3"/>
    <mergeCell ref="E4:G4"/>
    <mergeCell ref="H4:H5"/>
    <mergeCell ref="I4:I5"/>
    <mergeCell ref="A2:A5"/>
    <mergeCell ref="B2:B5"/>
    <mergeCell ref="D2:D5"/>
    <mergeCell ref="J2:N2"/>
    <mergeCell ref="J3:N3"/>
    <mergeCell ref="J4:L4"/>
    <mergeCell ref="M4:M5"/>
    <mergeCell ref="N4:N5"/>
    <mergeCell ref="C2:C5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zoomScaleNormal="100" workbookViewId="0">
      <pane ySplit="5" topLeftCell="A6" activePane="bottomLeft" state="frozen"/>
      <selection pane="bottomLeft" activeCell="O12" sqref="O12"/>
    </sheetView>
  </sheetViews>
  <sheetFormatPr defaultRowHeight="15" x14ac:dyDescent="0.25"/>
  <cols>
    <col min="1" max="1" width="17.85546875" style="17" customWidth="1"/>
    <col min="2" max="3" width="13.7109375" style="18" customWidth="1"/>
    <col min="4" max="4" width="32" style="19" customWidth="1"/>
    <col min="5" max="7" width="12" style="37" customWidth="1"/>
    <col min="8" max="8" width="6.140625" style="37" bestFit="1" customWidth="1"/>
    <col min="9" max="9" width="8.5703125" style="37" customWidth="1"/>
    <col min="10" max="12" width="12" style="37" bestFit="1" customWidth="1"/>
    <col min="13" max="13" width="6.140625" style="37" bestFit="1" customWidth="1"/>
    <col min="14" max="14" width="10.5703125" style="37" customWidth="1"/>
    <col min="15" max="15" width="39.85546875" style="37" bestFit="1" customWidth="1"/>
    <col min="16" max="16" width="9.140625" style="34"/>
    <col min="17" max="16384" width="9.140625" style="37"/>
  </cols>
  <sheetData>
    <row r="1" spans="1:16" ht="18.75" x14ac:dyDescent="0.3">
      <c r="A1" s="252" t="s">
        <v>2265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312"/>
    </row>
    <row r="2" spans="1:16" ht="18.75" customHeight="1" x14ac:dyDescent="0.3">
      <c r="A2" s="251" t="s">
        <v>916</v>
      </c>
      <c r="B2" s="251" t="s">
        <v>917</v>
      </c>
      <c r="C2" s="251" t="s">
        <v>3904</v>
      </c>
      <c r="D2" s="251" t="s">
        <v>0</v>
      </c>
      <c r="E2" s="255" t="s">
        <v>3876</v>
      </c>
      <c r="F2" s="255"/>
      <c r="G2" s="255"/>
      <c r="H2" s="255"/>
      <c r="I2" s="255"/>
      <c r="J2" s="264" t="s">
        <v>3910</v>
      </c>
      <c r="K2" s="265"/>
      <c r="L2" s="265"/>
      <c r="M2" s="265"/>
      <c r="N2" s="265"/>
      <c r="O2" s="313"/>
      <c r="P2" s="37"/>
    </row>
    <row r="3" spans="1:16" ht="15" customHeight="1" x14ac:dyDescent="0.25">
      <c r="A3" s="251"/>
      <c r="B3" s="251"/>
      <c r="C3" s="251"/>
      <c r="D3" s="251"/>
      <c r="E3" s="263" t="s">
        <v>918</v>
      </c>
      <c r="F3" s="263"/>
      <c r="G3" s="263"/>
      <c r="H3" s="263"/>
      <c r="I3" s="263"/>
      <c r="J3" s="256" t="s">
        <v>918</v>
      </c>
      <c r="K3" s="257"/>
      <c r="L3" s="257"/>
      <c r="M3" s="257"/>
      <c r="N3" s="257"/>
      <c r="O3" s="313"/>
    </row>
    <row r="4" spans="1:16" x14ac:dyDescent="0.25">
      <c r="A4" s="251"/>
      <c r="B4" s="251"/>
      <c r="C4" s="251"/>
      <c r="D4" s="251"/>
      <c r="E4" s="253" t="s">
        <v>1</v>
      </c>
      <c r="F4" s="253"/>
      <c r="G4" s="253"/>
      <c r="H4" s="253" t="s">
        <v>5</v>
      </c>
      <c r="I4" s="253" t="s">
        <v>6</v>
      </c>
      <c r="J4" s="259" t="s">
        <v>1</v>
      </c>
      <c r="K4" s="260"/>
      <c r="L4" s="261"/>
      <c r="M4" s="262" t="s">
        <v>5</v>
      </c>
      <c r="N4" s="323" t="s">
        <v>6</v>
      </c>
      <c r="O4" s="313"/>
    </row>
    <row r="5" spans="1:16" x14ac:dyDescent="0.25">
      <c r="A5" s="251"/>
      <c r="B5" s="251"/>
      <c r="C5" s="251"/>
      <c r="D5" s="251"/>
      <c r="E5" s="233" t="s">
        <v>2</v>
      </c>
      <c r="F5" s="233" t="s">
        <v>3</v>
      </c>
      <c r="G5" s="233" t="s">
        <v>4</v>
      </c>
      <c r="H5" s="253"/>
      <c r="I5" s="253"/>
      <c r="J5" s="226" t="s">
        <v>2</v>
      </c>
      <c r="K5" s="226" t="s">
        <v>3</v>
      </c>
      <c r="L5" s="226" t="s">
        <v>4</v>
      </c>
      <c r="M5" s="263"/>
      <c r="N5" s="324"/>
      <c r="O5" s="313"/>
    </row>
    <row r="6" spans="1:16" x14ac:dyDescent="0.25">
      <c r="A6" s="214" t="s">
        <v>3339</v>
      </c>
      <c r="B6" s="10">
        <v>630</v>
      </c>
      <c r="C6" s="10" t="s">
        <v>3905</v>
      </c>
      <c r="D6" s="35" t="s">
        <v>8</v>
      </c>
      <c r="E6" s="217">
        <v>226</v>
      </c>
      <c r="F6" s="218">
        <v>153</v>
      </c>
      <c r="G6" s="218">
        <v>149</v>
      </c>
      <c r="H6" s="227">
        <f>(E6+F6+G6)/3*0.38*1.73</f>
        <v>115.7024</v>
      </c>
      <c r="I6" s="227">
        <f>M6/B6*100</f>
        <v>18.365460317460318</v>
      </c>
      <c r="J6" s="217">
        <v>226</v>
      </c>
      <c r="K6" s="218">
        <v>153</v>
      </c>
      <c r="L6" s="218">
        <v>149</v>
      </c>
      <c r="M6" s="227">
        <f>(J6+K6+L6)/3*0.38*1.73</f>
        <v>115.7024</v>
      </c>
      <c r="N6" s="311">
        <f>M6/B6*100</f>
        <v>18.365460317460318</v>
      </c>
      <c r="O6" s="328"/>
    </row>
    <row r="7" spans="1:16" x14ac:dyDescent="0.25">
      <c r="A7" s="214" t="s">
        <v>3340</v>
      </c>
      <c r="B7" s="10">
        <v>630</v>
      </c>
      <c r="C7" s="10" t="s">
        <v>3905</v>
      </c>
      <c r="D7" s="35" t="s">
        <v>7</v>
      </c>
      <c r="E7" s="217">
        <v>226</v>
      </c>
      <c r="F7" s="218">
        <v>176</v>
      </c>
      <c r="G7" s="218">
        <v>203</v>
      </c>
      <c r="H7" s="227">
        <f t="shared" ref="H7:H70" si="0">(E7+F7+G7)/3*0.38*1.73</f>
        <v>132.57566666666665</v>
      </c>
      <c r="I7" s="227">
        <f t="shared" ref="I7:I70" si="1">M7/B7*100</f>
        <v>21.04375661375661</v>
      </c>
      <c r="J7" s="217">
        <v>226</v>
      </c>
      <c r="K7" s="218">
        <v>176</v>
      </c>
      <c r="L7" s="218">
        <v>203</v>
      </c>
      <c r="M7" s="227">
        <f t="shared" ref="M7:M70" si="2">(J7+K7+L7)/3*0.38*1.73</f>
        <v>132.57566666666665</v>
      </c>
      <c r="N7" s="311">
        <f t="shared" ref="N7:N70" si="3">M7/B7*100</f>
        <v>21.04375661375661</v>
      </c>
      <c r="O7" s="328"/>
    </row>
    <row r="8" spans="1:16" x14ac:dyDescent="0.25">
      <c r="A8" s="214" t="s">
        <v>3341</v>
      </c>
      <c r="B8" s="10">
        <v>630</v>
      </c>
      <c r="C8" s="10" t="s">
        <v>3905</v>
      </c>
      <c r="D8" s="35" t="s">
        <v>8</v>
      </c>
      <c r="E8" s="217">
        <v>90</v>
      </c>
      <c r="F8" s="218">
        <v>85</v>
      </c>
      <c r="G8" s="218">
        <v>107</v>
      </c>
      <c r="H8" s="227">
        <f t="shared" si="0"/>
        <v>61.7956</v>
      </c>
      <c r="I8" s="227">
        <f t="shared" si="1"/>
        <v>9.8088253968253962</v>
      </c>
      <c r="J8" s="217">
        <v>90</v>
      </c>
      <c r="K8" s="218">
        <v>85</v>
      </c>
      <c r="L8" s="218">
        <v>107</v>
      </c>
      <c r="M8" s="227">
        <f t="shared" si="2"/>
        <v>61.7956</v>
      </c>
      <c r="N8" s="311">
        <f t="shared" si="3"/>
        <v>9.8088253968253962</v>
      </c>
      <c r="O8" s="328"/>
    </row>
    <row r="9" spans="1:16" x14ac:dyDescent="0.25">
      <c r="A9" s="214" t="s">
        <v>3342</v>
      </c>
      <c r="B9" s="10">
        <v>630</v>
      </c>
      <c r="C9" s="10" t="s">
        <v>3905</v>
      </c>
      <c r="D9" s="35" t="s">
        <v>7</v>
      </c>
      <c r="E9" s="217">
        <v>110</v>
      </c>
      <c r="F9" s="218">
        <v>128</v>
      </c>
      <c r="G9" s="218">
        <v>115</v>
      </c>
      <c r="H9" s="227">
        <f t="shared" si="0"/>
        <v>77.354066666666668</v>
      </c>
      <c r="I9" s="227">
        <f t="shared" si="1"/>
        <v>12.278423280423281</v>
      </c>
      <c r="J9" s="217">
        <v>110</v>
      </c>
      <c r="K9" s="218">
        <v>128</v>
      </c>
      <c r="L9" s="218">
        <v>115</v>
      </c>
      <c r="M9" s="227">
        <f t="shared" si="2"/>
        <v>77.354066666666668</v>
      </c>
      <c r="N9" s="311">
        <f t="shared" si="3"/>
        <v>12.278423280423281</v>
      </c>
      <c r="O9" s="328"/>
    </row>
    <row r="10" spans="1:16" x14ac:dyDescent="0.25">
      <c r="A10" s="215" t="s">
        <v>3343</v>
      </c>
      <c r="B10" s="218">
        <v>400</v>
      </c>
      <c r="C10" s="10" t="s">
        <v>3905</v>
      </c>
      <c r="D10" s="35" t="s">
        <v>8</v>
      </c>
      <c r="E10" s="216">
        <v>115</v>
      </c>
      <c r="F10" s="216">
        <v>117</v>
      </c>
      <c r="G10" s="216">
        <v>128</v>
      </c>
      <c r="H10" s="227">
        <f t="shared" si="0"/>
        <v>78.888000000000005</v>
      </c>
      <c r="I10" s="227">
        <f t="shared" si="1"/>
        <v>19.722000000000001</v>
      </c>
      <c r="J10" s="216">
        <v>115</v>
      </c>
      <c r="K10" s="216">
        <v>117</v>
      </c>
      <c r="L10" s="216">
        <v>128</v>
      </c>
      <c r="M10" s="227">
        <f t="shared" si="2"/>
        <v>78.888000000000005</v>
      </c>
      <c r="N10" s="311">
        <f t="shared" si="3"/>
        <v>19.722000000000001</v>
      </c>
      <c r="O10" s="328"/>
    </row>
    <row r="11" spans="1:16" x14ac:dyDescent="0.25">
      <c r="A11" s="215" t="s">
        <v>3344</v>
      </c>
      <c r="B11" s="218">
        <v>400</v>
      </c>
      <c r="C11" s="10" t="s">
        <v>3905</v>
      </c>
      <c r="D11" s="35" t="s">
        <v>7</v>
      </c>
      <c r="E11" s="216">
        <v>60</v>
      </c>
      <c r="F11" s="216">
        <v>61</v>
      </c>
      <c r="G11" s="216">
        <v>59</v>
      </c>
      <c r="H11" s="227">
        <f t="shared" si="0"/>
        <v>39.444000000000003</v>
      </c>
      <c r="I11" s="227">
        <f t="shared" si="1"/>
        <v>9.8610000000000007</v>
      </c>
      <c r="J11" s="216">
        <v>60</v>
      </c>
      <c r="K11" s="216">
        <v>61</v>
      </c>
      <c r="L11" s="216">
        <v>59</v>
      </c>
      <c r="M11" s="227">
        <f t="shared" si="2"/>
        <v>39.444000000000003</v>
      </c>
      <c r="N11" s="311">
        <f t="shared" si="3"/>
        <v>9.8610000000000007</v>
      </c>
      <c r="O11" s="328"/>
    </row>
    <row r="12" spans="1:16" x14ac:dyDescent="0.25">
      <c r="A12" s="214" t="s">
        <v>3345</v>
      </c>
      <c r="B12" s="10">
        <v>630</v>
      </c>
      <c r="C12" s="10" t="s">
        <v>3905</v>
      </c>
      <c r="D12" s="35" t="s">
        <v>3726</v>
      </c>
      <c r="E12" s="216">
        <v>180</v>
      </c>
      <c r="F12" s="216">
        <v>158</v>
      </c>
      <c r="G12" s="216">
        <v>100</v>
      </c>
      <c r="H12" s="227">
        <f t="shared" si="0"/>
        <v>95.980400000000003</v>
      </c>
      <c r="I12" s="227">
        <f t="shared" si="1"/>
        <v>15.234984126984127</v>
      </c>
      <c r="J12" s="216">
        <v>180</v>
      </c>
      <c r="K12" s="216">
        <v>158</v>
      </c>
      <c r="L12" s="216">
        <v>100</v>
      </c>
      <c r="M12" s="227">
        <f t="shared" si="2"/>
        <v>95.980400000000003</v>
      </c>
      <c r="N12" s="311">
        <f t="shared" si="3"/>
        <v>15.234984126984127</v>
      </c>
      <c r="O12" s="328"/>
    </row>
    <row r="13" spans="1:16" x14ac:dyDescent="0.25">
      <c r="A13" s="214" t="s">
        <v>3346</v>
      </c>
      <c r="B13" s="10">
        <v>630</v>
      </c>
      <c r="C13" s="10" t="s">
        <v>3905</v>
      </c>
      <c r="D13" s="35" t="s">
        <v>7</v>
      </c>
      <c r="E13" s="216">
        <v>67</v>
      </c>
      <c r="F13" s="216">
        <v>58</v>
      </c>
      <c r="G13" s="216">
        <v>40</v>
      </c>
      <c r="H13" s="227">
        <f t="shared" si="0"/>
        <v>36.156999999999996</v>
      </c>
      <c r="I13" s="227">
        <f t="shared" si="1"/>
        <v>5.7392063492063485</v>
      </c>
      <c r="J13" s="216">
        <v>67</v>
      </c>
      <c r="K13" s="216">
        <v>58</v>
      </c>
      <c r="L13" s="216">
        <v>40</v>
      </c>
      <c r="M13" s="227">
        <f t="shared" si="2"/>
        <v>36.156999999999996</v>
      </c>
      <c r="N13" s="311">
        <f t="shared" si="3"/>
        <v>5.7392063492063485</v>
      </c>
      <c r="O13" s="328"/>
    </row>
    <row r="14" spans="1:16" x14ac:dyDescent="0.25">
      <c r="A14" s="214" t="s">
        <v>2266</v>
      </c>
      <c r="B14" s="10">
        <v>400</v>
      </c>
      <c r="C14" s="10" t="s">
        <v>3905</v>
      </c>
      <c r="D14" s="35" t="s">
        <v>525</v>
      </c>
      <c r="E14" s="217">
        <v>94</v>
      </c>
      <c r="F14" s="218">
        <v>150</v>
      </c>
      <c r="G14" s="218">
        <v>91</v>
      </c>
      <c r="H14" s="227">
        <f t="shared" si="0"/>
        <v>73.409666666666666</v>
      </c>
      <c r="I14" s="227">
        <f t="shared" si="1"/>
        <v>12.32625</v>
      </c>
      <c r="J14" s="234">
        <v>39</v>
      </c>
      <c r="K14" s="228">
        <v>96</v>
      </c>
      <c r="L14" s="216">
        <v>90</v>
      </c>
      <c r="M14" s="227">
        <f t="shared" si="2"/>
        <v>49.305</v>
      </c>
      <c r="N14" s="311">
        <f t="shared" si="3"/>
        <v>12.32625</v>
      </c>
      <c r="O14" s="328"/>
      <c r="P14" s="37"/>
    </row>
    <row r="15" spans="1:16" x14ac:dyDescent="0.25">
      <c r="A15" s="214" t="s">
        <v>2267</v>
      </c>
      <c r="B15" s="10">
        <v>400</v>
      </c>
      <c r="C15" s="10" t="s">
        <v>3905</v>
      </c>
      <c r="D15" s="35" t="s">
        <v>7</v>
      </c>
      <c r="E15" s="217">
        <v>72</v>
      </c>
      <c r="F15" s="218">
        <v>92</v>
      </c>
      <c r="G15" s="218">
        <v>150</v>
      </c>
      <c r="H15" s="227">
        <f t="shared" si="0"/>
        <v>68.807866666666669</v>
      </c>
      <c r="I15" s="227">
        <f t="shared" si="1"/>
        <v>8.2174999999999994</v>
      </c>
      <c r="J15" s="234">
        <v>55</v>
      </c>
      <c r="K15" s="228">
        <v>47</v>
      </c>
      <c r="L15" s="216">
        <v>48</v>
      </c>
      <c r="M15" s="227">
        <f t="shared" si="2"/>
        <v>32.869999999999997</v>
      </c>
      <c r="N15" s="311">
        <f t="shared" si="3"/>
        <v>8.2174999999999994</v>
      </c>
      <c r="O15" s="328"/>
      <c r="P15" s="37"/>
    </row>
    <row r="16" spans="1:16" ht="30" customHeight="1" x14ac:dyDescent="0.25">
      <c r="A16" s="214" t="s">
        <v>2268</v>
      </c>
      <c r="B16" s="10">
        <v>250</v>
      </c>
      <c r="C16" s="10" t="s">
        <v>3905</v>
      </c>
      <c r="D16" s="35" t="s">
        <v>526</v>
      </c>
      <c r="E16" s="217">
        <v>12</v>
      </c>
      <c r="F16" s="218">
        <v>20</v>
      </c>
      <c r="G16" s="218">
        <v>60</v>
      </c>
      <c r="H16" s="227">
        <f t="shared" si="0"/>
        <v>20.160266666666669</v>
      </c>
      <c r="I16" s="227">
        <f t="shared" si="1"/>
        <v>27.786106666666665</v>
      </c>
      <c r="J16" s="234">
        <v>127</v>
      </c>
      <c r="K16" s="228">
        <v>116</v>
      </c>
      <c r="L16" s="216">
        <v>74</v>
      </c>
      <c r="M16" s="227">
        <f t="shared" si="2"/>
        <v>69.465266666666665</v>
      </c>
      <c r="N16" s="311">
        <f t="shared" si="3"/>
        <v>27.786106666666665</v>
      </c>
      <c r="O16" s="329"/>
    </row>
    <row r="17" spans="1:15" ht="15" customHeight="1" x14ac:dyDescent="0.25">
      <c r="A17" s="214" t="s">
        <v>2269</v>
      </c>
      <c r="B17" s="10">
        <v>250</v>
      </c>
      <c r="C17" s="10" t="s">
        <v>3905</v>
      </c>
      <c r="D17" s="35" t="s">
        <v>7</v>
      </c>
      <c r="E17" s="217">
        <v>12</v>
      </c>
      <c r="F17" s="218">
        <v>20</v>
      </c>
      <c r="G17" s="218">
        <v>5</v>
      </c>
      <c r="H17" s="227">
        <f t="shared" si="0"/>
        <v>8.1079333333333334</v>
      </c>
      <c r="I17" s="227">
        <f t="shared" si="1"/>
        <v>3.3308266666666668</v>
      </c>
      <c r="J17" s="234">
        <v>15</v>
      </c>
      <c r="K17" s="228">
        <v>15</v>
      </c>
      <c r="L17" s="216">
        <v>8</v>
      </c>
      <c r="M17" s="227">
        <f t="shared" si="2"/>
        <v>8.3270666666666671</v>
      </c>
      <c r="N17" s="311">
        <f t="shared" si="3"/>
        <v>3.3308266666666668</v>
      </c>
      <c r="O17" s="329"/>
    </row>
    <row r="18" spans="1:15" ht="30" customHeight="1" x14ac:dyDescent="0.25">
      <c r="A18" s="214" t="s">
        <v>3347</v>
      </c>
      <c r="B18" s="10">
        <v>160</v>
      </c>
      <c r="C18" s="10" t="s">
        <v>3905</v>
      </c>
      <c r="D18" s="35" t="s">
        <v>3727</v>
      </c>
      <c r="E18" s="216">
        <v>5</v>
      </c>
      <c r="F18" s="216">
        <v>8</v>
      </c>
      <c r="G18" s="216">
        <v>0</v>
      </c>
      <c r="H18" s="227">
        <f t="shared" si="0"/>
        <v>2.8487333333333331</v>
      </c>
      <c r="I18" s="227">
        <f t="shared" si="1"/>
        <v>1.7804583333333333</v>
      </c>
      <c r="J18" s="216">
        <v>5</v>
      </c>
      <c r="K18" s="216">
        <v>8</v>
      </c>
      <c r="L18" s="216">
        <v>0</v>
      </c>
      <c r="M18" s="227">
        <f t="shared" si="2"/>
        <v>2.8487333333333331</v>
      </c>
      <c r="N18" s="311">
        <f t="shared" si="3"/>
        <v>1.7804583333333333</v>
      </c>
      <c r="O18" s="329"/>
    </row>
    <row r="19" spans="1:15" ht="15" customHeight="1" x14ac:dyDescent="0.25">
      <c r="A19" s="214" t="s">
        <v>3348</v>
      </c>
      <c r="B19" s="10">
        <v>160</v>
      </c>
      <c r="C19" s="10" t="s">
        <v>3905</v>
      </c>
      <c r="D19" s="35" t="s">
        <v>7</v>
      </c>
      <c r="E19" s="216">
        <v>63</v>
      </c>
      <c r="F19" s="216">
        <v>21</v>
      </c>
      <c r="G19" s="216">
        <v>28</v>
      </c>
      <c r="H19" s="227">
        <f t="shared" si="0"/>
        <v>24.542933333333334</v>
      </c>
      <c r="I19" s="227">
        <f t="shared" si="1"/>
        <v>15.339333333333332</v>
      </c>
      <c r="J19" s="216">
        <v>63</v>
      </c>
      <c r="K19" s="216">
        <v>21</v>
      </c>
      <c r="L19" s="216">
        <v>28</v>
      </c>
      <c r="M19" s="227">
        <f t="shared" si="2"/>
        <v>24.542933333333334</v>
      </c>
      <c r="N19" s="311">
        <f t="shared" si="3"/>
        <v>15.339333333333332</v>
      </c>
      <c r="O19" s="329"/>
    </row>
    <row r="20" spans="1:15" ht="30" customHeight="1" x14ac:dyDescent="0.25">
      <c r="A20" s="214" t="s">
        <v>3349</v>
      </c>
      <c r="B20" s="10">
        <v>1000</v>
      </c>
      <c r="C20" s="10" t="s">
        <v>3905</v>
      </c>
      <c r="D20" s="35" t="s">
        <v>3728</v>
      </c>
      <c r="E20" s="224">
        <v>52</v>
      </c>
      <c r="F20" s="224">
        <v>55</v>
      </c>
      <c r="G20" s="224">
        <v>48</v>
      </c>
      <c r="H20" s="227">
        <f t="shared" si="0"/>
        <v>33.965666666666664</v>
      </c>
      <c r="I20" s="227">
        <f t="shared" si="1"/>
        <v>3.3965666666666663</v>
      </c>
      <c r="J20" s="224">
        <v>52</v>
      </c>
      <c r="K20" s="224">
        <v>55</v>
      </c>
      <c r="L20" s="224">
        <v>48</v>
      </c>
      <c r="M20" s="227">
        <f t="shared" si="2"/>
        <v>33.965666666666664</v>
      </c>
      <c r="N20" s="311">
        <f t="shared" si="3"/>
        <v>3.3965666666666663</v>
      </c>
      <c r="O20" s="328"/>
    </row>
    <row r="21" spans="1:15" ht="30" customHeight="1" x14ac:dyDescent="0.25">
      <c r="A21" s="214" t="s">
        <v>3350</v>
      </c>
      <c r="B21" s="10">
        <v>1000</v>
      </c>
      <c r="C21" s="10" t="s">
        <v>3905</v>
      </c>
      <c r="D21" s="35" t="s">
        <v>7</v>
      </c>
      <c r="E21" s="217">
        <v>55</v>
      </c>
      <c r="F21" s="218">
        <v>50</v>
      </c>
      <c r="G21" s="218">
        <v>55</v>
      </c>
      <c r="H21" s="227">
        <f t="shared" si="0"/>
        <v>35.061333333333337</v>
      </c>
      <c r="I21" s="227">
        <f t="shared" si="1"/>
        <v>3.506133333333334</v>
      </c>
      <c r="J21" s="217">
        <v>55</v>
      </c>
      <c r="K21" s="218">
        <v>50</v>
      </c>
      <c r="L21" s="218">
        <v>55</v>
      </c>
      <c r="M21" s="227">
        <f t="shared" si="2"/>
        <v>35.061333333333337</v>
      </c>
      <c r="N21" s="311">
        <f t="shared" si="3"/>
        <v>3.506133333333334</v>
      </c>
      <c r="O21" s="328"/>
    </row>
    <row r="22" spans="1:15" ht="75" customHeight="1" x14ac:dyDescent="0.25">
      <c r="A22" s="214" t="s">
        <v>3351</v>
      </c>
      <c r="B22" s="10">
        <v>400</v>
      </c>
      <c r="C22" s="10" t="s">
        <v>3905</v>
      </c>
      <c r="D22" s="35" t="s">
        <v>527</v>
      </c>
      <c r="E22" s="216">
        <v>28</v>
      </c>
      <c r="F22" s="216">
        <v>29</v>
      </c>
      <c r="G22" s="216">
        <v>21</v>
      </c>
      <c r="H22" s="227">
        <f t="shared" si="0"/>
        <v>17.092400000000001</v>
      </c>
      <c r="I22" s="227">
        <f t="shared" si="1"/>
        <v>2.5200333333333336</v>
      </c>
      <c r="J22" s="228">
        <v>16</v>
      </c>
      <c r="K22" s="228">
        <v>20</v>
      </c>
      <c r="L22" s="216">
        <v>10</v>
      </c>
      <c r="M22" s="227">
        <f t="shared" si="2"/>
        <v>10.080133333333334</v>
      </c>
      <c r="N22" s="311">
        <f t="shared" si="3"/>
        <v>2.5200333333333336</v>
      </c>
      <c r="O22" s="328"/>
    </row>
    <row r="23" spans="1:15" ht="45" customHeight="1" x14ac:dyDescent="0.25">
      <c r="A23" s="214" t="s">
        <v>3352</v>
      </c>
      <c r="B23" s="10">
        <v>400</v>
      </c>
      <c r="C23" s="10" t="s">
        <v>3905</v>
      </c>
      <c r="D23" s="35" t="s">
        <v>7</v>
      </c>
      <c r="E23" s="216">
        <v>27</v>
      </c>
      <c r="F23" s="216">
        <v>18</v>
      </c>
      <c r="G23" s="216">
        <v>5</v>
      </c>
      <c r="H23" s="227">
        <f t="shared" si="0"/>
        <v>10.956666666666667</v>
      </c>
      <c r="I23" s="227">
        <f t="shared" si="1"/>
        <v>1.8078500000000002</v>
      </c>
      <c r="J23" s="228">
        <v>10</v>
      </c>
      <c r="K23" s="228">
        <v>12</v>
      </c>
      <c r="L23" s="216">
        <v>11</v>
      </c>
      <c r="M23" s="227">
        <f t="shared" si="2"/>
        <v>7.2313999999999998</v>
      </c>
      <c r="N23" s="311">
        <f t="shared" si="3"/>
        <v>1.8078500000000002</v>
      </c>
      <c r="O23" s="328"/>
    </row>
    <row r="24" spans="1:15" ht="15" customHeight="1" x14ac:dyDescent="0.25">
      <c r="A24" s="214" t="s">
        <v>3353</v>
      </c>
      <c r="B24" s="10">
        <v>400</v>
      </c>
      <c r="C24" s="10" t="s">
        <v>3905</v>
      </c>
      <c r="D24" s="35" t="s">
        <v>3729</v>
      </c>
      <c r="E24" s="217">
        <v>280</v>
      </c>
      <c r="F24" s="218">
        <v>232</v>
      </c>
      <c r="G24" s="218">
        <v>283</v>
      </c>
      <c r="H24" s="227">
        <f t="shared" si="0"/>
        <v>174.21100000000001</v>
      </c>
      <c r="I24" s="227">
        <f t="shared" si="1"/>
        <v>28.870816666666666</v>
      </c>
      <c r="J24" s="234">
        <v>192</v>
      </c>
      <c r="K24" s="228">
        <v>162</v>
      </c>
      <c r="L24" s="216">
        <v>173</v>
      </c>
      <c r="M24" s="227">
        <f t="shared" si="2"/>
        <v>115.48326666666667</v>
      </c>
      <c r="N24" s="311">
        <f t="shared" si="3"/>
        <v>28.870816666666666</v>
      </c>
      <c r="O24" s="328"/>
    </row>
    <row r="25" spans="1:15" ht="15" customHeight="1" x14ac:dyDescent="0.25">
      <c r="A25" s="214" t="s">
        <v>3354</v>
      </c>
      <c r="B25" s="10">
        <v>400</v>
      </c>
      <c r="C25" s="10" t="s">
        <v>3905</v>
      </c>
      <c r="D25" s="35" t="s">
        <v>7</v>
      </c>
      <c r="E25" s="217">
        <v>63</v>
      </c>
      <c r="F25" s="218">
        <v>88</v>
      </c>
      <c r="G25" s="218">
        <v>89</v>
      </c>
      <c r="H25" s="227">
        <f t="shared" si="0"/>
        <v>52.591999999999999</v>
      </c>
      <c r="I25" s="227">
        <f t="shared" si="1"/>
        <v>10.02535</v>
      </c>
      <c r="J25" s="234">
        <v>39</v>
      </c>
      <c r="K25" s="228">
        <v>87</v>
      </c>
      <c r="L25" s="216">
        <v>57</v>
      </c>
      <c r="M25" s="227">
        <f t="shared" si="2"/>
        <v>40.101399999999998</v>
      </c>
      <c r="N25" s="311">
        <f t="shared" si="3"/>
        <v>10.02535</v>
      </c>
      <c r="O25" s="328"/>
    </row>
    <row r="26" spans="1:15" ht="15" customHeight="1" x14ac:dyDescent="0.25">
      <c r="A26" s="214" t="s">
        <v>3355</v>
      </c>
      <c r="B26" s="10">
        <v>400</v>
      </c>
      <c r="C26" s="10" t="s">
        <v>3905</v>
      </c>
      <c r="D26" s="35" t="s">
        <v>3730</v>
      </c>
      <c r="E26" s="216">
        <v>200</v>
      </c>
      <c r="F26" s="216">
        <v>178</v>
      </c>
      <c r="G26" s="216">
        <v>185</v>
      </c>
      <c r="H26" s="227">
        <f t="shared" si="0"/>
        <v>123.37206666666667</v>
      </c>
      <c r="I26" s="227">
        <f t="shared" si="1"/>
        <v>30.843016666666667</v>
      </c>
      <c r="J26" s="216">
        <v>200</v>
      </c>
      <c r="K26" s="216">
        <v>178</v>
      </c>
      <c r="L26" s="216">
        <v>185</v>
      </c>
      <c r="M26" s="227">
        <f t="shared" si="2"/>
        <v>123.37206666666667</v>
      </c>
      <c r="N26" s="311">
        <f t="shared" si="3"/>
        <v>30.843016666666667</v>
      </c>
      <c r="O26" s="328"/>
    </row>
    <row r="27" spans="1:15" ht="15" customHeight="1" x14ac:dyDescent="0.25">
      <c r="A27" s="214" t="s">
        <v>3356</v>
      </c>
      <c r="B27" s="10">
        <v>400</v>
      </c>
      <c r="C27" s="10" t="s">
        <v>3905</v>
      </c>
      <c r="D27" s="35" t="s">
        <v>7</v>
      </c>
      <c r="E27" s="216">
        <v>125</v>
      </c>
      <c r="F27" s="216">
        <v>90</v>
      </c>
      <c r="G27" s="216">
        <v>85</v>
      </c>
      <c r="H27" s="227">
        <f t="shared" si="0"/>
        <v>65.739999999999995</v>
      </c>
      <c r="I27" s="227">
        <f t="shared" si="1"/>
        <v>16.434999999999999</v>
      </c>
      <c r="J27" s="216">
        <v>125</v>
      </c>
      <c r="K27" s="216">
        <v>90</v>
      </c>
      <c r="L27" s="216">
        <v>85</v>
      </c>
      <c r="M27" s="227">
        <f t="shared" si="2"/>
        <v>65.739999999999995</v>
      </c>
      <c r="N27" s="311">
        <f t="shared" si="3"/>
        <v>16.434999999999999</v>
      </c>
      <c r="O27" s="328"/>
    </row>
    <row r="28" spans="1:15" ht="15" customHeight="1" x14ac:dyDescent="0.25">
      <c r="A28" s="214" t="s">
        <v>3357</v>
      </c>
      <c r="B28" s="10">
        <v>400</v>
      </c>
      <c r="C28" s="10" t="s">
        <v>3905</v>
      </c>
      <c r="D28" s="35" t="s">
        <v>3731</v>
      </c>
      <c r="E28" s="216">
        <v>76</v>
      </c>
      <c r="F28" s="216">
        <v>140</v>
      </c>
      <c r="G28" s="216">
        <v>140</v>
      </c>
      <c r="H28" s="227">
        <f t="shared" si="0"/>
        <v>78.011466666666664</v>
      </c>
      <c r="I28" s="227">
        <f t="shared" si="1"/>
        <v>19.502866666666666</v>
      </c>
      <c r="J28" s="216">
        <v>76</v>
      </c>
      <c r="K28" s="216">
        <v>140</v>
      </c>
      <c r="L28" s="216">
        <v>140</v>
      </c>
      <c r="M28" s="227">
        <f t="shared" si="2"/>
        <v>78.011466666666664</v>
      </c>
      <c r="N28" s="311">
        <f t="shared" si="3"/>
        <v>19.502866666666666</v>
      </c>
      <c r="O28" s="328"/>
    </row>
    <row r="29" spans="1:15" ht="15" customHeight="1" x14ac:dyDescent="0.25">
      <c r="A29" s="214" t="s">
        <v>3358</v>
      </c>
      <c r="B29" s="10">
        <v>400</v>
      </c>
      <c r="C29" s="10" t="s">
        <v>3905</v>
      </c>
      <c r="D29" s="35" t="s">
        <v>7</v>
      </c>
      <c r="E29" s="216">
        <v>21</v>
      </c>
      <c r="F29" s="216">
        <v>40</v>
      </c>
      <c r="G29" s="216">
        <v>25</v>
      </c>
      <c r="H29" s="227">
        <f t="shared" si="0"/>
        <v>18.845466666666667</v>
      </c>
      <c r="I29" s="227">
        <f t="shared" si="1"/>
        <v>4.7113666666666667</v>
      </c>
      <c r="J29" s="216">
        <v>21</v>
      </c>
      <c r="K29" s="216">
        <v>40</v>
      </c>
      <c r="L29" s="216">
        <v>25</v>
      </c>
      <c r="M29" s="227">
        <f t="shared" si="2"/>
        <v>18.845466666666667</v>
      </c>
      <c r="N29" s="311">
        <f t="shared" si="3"/>
        <v>4.7113666666666667</v>
      </c>
      <c r="O29" s="328"/>
    </row>
    <row r="30" spans="1:15" ht="15" customHeight="1" x14ac:dyDescent="0.25">
      <c r="A30" s="214" t="s">
        <v>3359</v>
      </c>
      <c r="B30" s="10">
        <v>400</v>
      </c>
      <c r="C30" s="10" t="s">
        <v>3905</v>
      </c>
      <c r="D30" s="46" t="s">
        <v>3732</v>
      </c>
      <c r="E30" s="216">
        <v>105</v>
      </c>
      <c r="F30" s="216">
        <v>181</v>
      </c>
      <c r="G30" s="216">
        <v>118</v>
      </c>
      <c r="H30" s="227">
        <f t="shared" si="0"/>
        <v>88.529866666666663</v>
      </c>
      <c r="I30" s="227">
        <f t="shared" si="1"/>
        <v>15.339333333333336</v>
      </c>
      <c r="J30" s="228">
        <v>90</v>
      </c>
      <c r="K30" s="228">
        <v>125</v>
      </c>
      <c r="L30" s="216">
        <v>65</v>
      </c>
      <c r="M30" s="227">
        <f t="shared" si="2"/>
        <v>61.357333333333337</v>
      </c>
      <c r="N30" s="311">
        <f t="shared" si="3"/>
        <v>15.339333333333336</v>
      </c>
      <c r="O30" s="328"/>
    </row>
    <row r="31" spans="1:15" ht="15" customHeight="1" x14ac:dyDescent="0.25">
      <c r="A31" s="214" t="s">
        <v>3360</v>
      </c>
      <c r="B31" s="10">
        <v>400</v>
      </c>
      <c r="C31" s="10" t="s">
        <v>3905</v>
      </c>
      <c r="D31" s="35" t="s">
        <v>7</v>
      </c>
      <c r="E31" s="216">
        <v>53</v>
      </c>
      <c r="F31" s="216">
        <v>34</v>
      </c>
      <c r="G31" s="216">
        <v>52</v>
      </c>
      <c r="H31" s="227">
        <f t="shared" si="0"/>
        <v>30.459533333333336</v>
      </c>
      <c r="I31" s="227">
        <f t="shared" si="1"/>
        <v>9.4775166666666664</v>
      </c>
      <c r="J31" s="228">
        <v>83</v>
      </c>
      <c r="K31" s="228">
        <v>27</v>
      </c>
      <c r="L31" s="216">
        <v>63</v>
      </c>
      <c r="M31" s="227">
        <f t="shared" si="2"/>
        <v>37.910066666666665</v>
      </c>
      <c r="N31" s="311">
        <f t="shared" si="3"/>
        <v>9.4775166666666664</v>
      </c>
      <c r="O31" s="328"/>
    </row>
    <row r="32" spans="1:15" x14ac:dyDescent="0.25">
      <c r="A32" s="214" t="s">
        <v>3361</v>
      </c>
      <c r="B32" s="10">
        <v>630</v>
      </c>
      <c r="C32" s="10" t="s">
        <v>3905</v>
      </c>
      <c r="D32" s="35" t="s">
        <v>8</v>
      </c>
      <c r="E32" s="216">
        <v>146</v>
      </c>
      <c r="F32" s="216">
        <v>139</v>
      </c>
      <c r="G32" s="216">
        <v>164</v>
      </c>
      <c r="H32" s="227">
        <f t="shared" si="0"/>
        <v>98.390866666666653</v>
      </c>
      <c r="I32" s="227">
        <f t="shared" si="1"/>
        <v>12.347989417989417</v>
      </c>
      <c r="J32" s="228">
        <v>90</v>
      </c>
      <c r="K32" s="228">
        <v>140</v>
      </c>
      <c r="L32" s="216">
        <v>125</v>
      </c>
      <c r="M32" s="227">
        <f t="shared" si="2"/>
        <v>77.792333333333332</v>
      </c>
      <c r="N32" s="311">
        <f t="shared" si="3"/>
        <v>12.347989417989417</v>
      </c>
      <c r="O32" s="328"/>
    </row>
    <row r="33" spans="1:15" x14ac:dyDescent="0.25">
      <c r="A33" s="214" t="s">
        <v>3362</v>
      </c>
      <c r="B33" s="10">
        <v>630</v>
      </c>
      <c r="C33" s="10" t="s">
        <v>3905</v>
      </c>
      <c r="D33" s="35" t="s">
        <v>7</v>
      </c>
      <c r="E33" s="216">
        <v>0</v>
      </c>
      <c r="F33" s="216">
        <v>0</v>
      </c>
      <c r="G33" s="216">
        <v>0</v>
      </c>
      <c r="H33" s="227">
        <f t="shared" si="0"/>
        <v>0</v>
      </c>
      <c r="I33" s="227">
        <f t="shared" si="1"/>
        <v>0</v>
      </c>
      <c r="J33" s="228">
        <v>0</v>
      </c>
      <c r="K33" s="228">
        <v>0</v>
      </c>
      <c r="L33" s="216">
        <v>0</v>
      </c>
      <c r="M33" s="227">
        <f t="shared" si="2"/>
        <v>0</v>
      </c>
      <c r="N33" s="311">
        <f t="shared" si="3"/>
        <v>0</v>
      </c>
      <c r="O33" s="328"/>
    </row>
    <row r="34" spans="1:15" ht="45" customHeight="1" x14ac:dyDescent="0.25">
      <c r="A34" s="215" t="s">
        <v>3363</v>
      </c>
      <c r="B34" s="218">
        <v>400</v>
      </c>
      <c r="C34" s="10" t="s">
        <v>3905</v>
      </c>
      <c r="D34" s="35" t="s">
        <v>3733</v>
      </c>
      <c r="E34" s="216">
        <v>108</v>
      </c>
      <c r="F34" s="216">
        <v>110</v>
      </c>
      <c r="G34" s="216">
        <v>120</v>
      </c>
      <c r="H34" s="227">
        <f t="shared" si="0"/>
        <v>74.067066666666662</v>
      </c>
      <c r="I34" s="227">
        <f t="shared" si="1"/>
        <v>18.516766666666665</v>
      </c>
      <c r="J34" s="216">
        <v>108</v>
      </c>
      <c r="K34" s="216">
        <v>110</v>
      </c>
      <c r="L34" s="216">
        <v>120</v>
      </c>
      <c r="M34" s="227">
        <f t="shared" si="2"/>
        <v>74.067066666666662</v>
      </c>
      <c r="N34" s="311">
        <f t="shared" si="3"/>
        <v>18.516766666666665</v>
      </c>
      <c r="O34" s="328"/>
    </row>
    <row r="35" spans="1:15" ht="45" customHeight="1" x14ac:dyDescent="0.25">
      <c r="A35" s="215" t="s">
        <v>3364</v>
      </c>
      <c r="B35" s="218">
        <v>400</v>
      </c>
      <c r="C35" s="10" t="s">
        <v>3905</v>
      </c>
      <c r="D35" s="35" t="s">
        <v>7</v>
      </c>
      <c r="E35" s="216">
        <v>65</v>
      </c>
      <c r="F35" s="216">
        <v>70</v>
      </c>
      <c r="G35" s="216">
        <v>84</v>
      </c>
      <c r="H35" s="227">
        <f t="shared" si="0"/>
        <v>47.990200000000002</v>
      </c>
      <c r="I35" s="227">
        <f t="shared" si="1"/>
        <v>11.99755</v>
      </c>
      <c r="J35" s="216">
        <v>65</v>
      </c>
      <c r="K35" s="216">
        <v>70</v>
      </c>
      <c r="L35" s="216">
        <v>84</v>
      </c>
      <c r="M35" s="227">
        <f t="shared" si="2"/>
        <v>47.990200000000002</v>
      </c>
      <c r="N35" s="311">
        <f t="shared" si="3"/>
        <v>11.99755</v>
      </c>
      <c r="O35" s="328"/>
    </row>
    <row r="36" spans="1:15" ht="15" customHeight="1" x14ac:dyDescent="0.25">
      <c r="A36" s="214" t="s">
        <v>2270</v>
      </c>
      <c r="B36" s="10">
        <v>630</v>
      </c>
      <c r="C36" s="10" t="s">
        <v>3905</v>
      </c>
      <c r="D36" s="35" t="s">
        <v>8</v>
      </c>
      <c r="E36" s="221">
        <v>65</v>
      </c>
      <c r="F36" s="221">
        <v>64</v>
      </c>
      <c r="G36" s="221">
        <v>75</v>
      </c>
      <c r="H36" s="227">
        <f t="shared" si="0"/>
        <v>44.703200000000002</v>
      </c>
      <c r="I36" s="227">
        <f t="shared" si="1"/>
        <v>7.0957460317460326</v>
      </c>
      <c r="J36" s="221">
        <v>65</v>
      </c>
      <c r="K36" s="221">
        <v>64</v>
      </c>
      <c r="L36" s="221">
        <v>75</v>
      </c>
      <c r="M36" s="227">
        <f t="shared" si="2"/>
        <v>44.703200000000002</v>
      </c>
      <c r="N36" s="311">
        <f t="shared" si="3"/>
        <v>7.0957460317460326</v>
      </c>
      <c r="O36" s="328"/>
    </row>
    <row r="37" spans="1:15" ht="15" customHeight="1" x14ac:dyDescent="0.25">
      <c r="A37" s="214" t="s">
        <v>2271</v>
      </c>
      <c r="B37" s="10">
        <v>630</v>
      </c>
      <c r="C37" s="10" t="s">
        <v>3905</v>
      </c>
      <c r="D37" s="35" t="s">
        <v>7</v>
      </c>
      <c r="E37" s="217">
        <v>222</v>
      </c>
      <c r="F37" s="218">
        <v>224</v>
      </c>
      <c r="G37" s="218">
        <v>229</v>
      </c>
      <c r="H37" s="227">
        <f t="shared" si="0"/>
        <v>147.91499999999999</v>
      </c>
      <c r="I37" s="227">
        <f t="shared" si="1"/>
        <v>23.478571428571428</v>
      </c>
      <c r="J37" s="217">
        <v>222</v>
      </c>
      <c r="K37" s="218">
        <v>224</v>
      </c>
      <c r="L37" s="218">
        <v>229</v>
      </c>
      <c r="M37" s="227">
        <f t="shared" si="2"/>
        <v>147.91499999999999</v>
      </c>
      <c r="N37" s="311">
        <f t="shared" si="3"/>
        <v>23.478571428571428</v>
      </c>
      <c r="O37" s="328"/>
    </row>
    <row r="38" spans="1:15" ht="15" customHeight="1" x14ac:dyDescent="0.25">
      <c r="A38" s="214" t="s">
        <v>3365</v>
      </c>
      <c r="B38" s="10">
        <v>630</v>
      </c>
      <c r="C38" s="10" t="s">
        <v>3905</v>
      </c>
      <c r="D38" s="35" t="s">
        <v>3734</v>
      </c>
      <c r="E38" s="216">
        <v>0</v>
      </c>
      <c r="F38" s="216">
        <v>0</v>
      </c>
      <c r="G38" s="216">
        <v>9</v>
      </c>
      <c r="H38" s="227">
        <f t="shared" si="0"/>
        <v>1.9722000000000002</v>
      </c>
      <c r="I38" s="227">
        <f t="shared" si="1"/>
        <v>0</v>
      </c>
      <c r="J38" s="228">
        <v>0</v>
      </c>
      <c r="K38" s="228">
        <v>0</v>
      </c>
      <c r="L38" s="216">
        <v>0</v>
      </c>
      <c r="M38" s="227">
        <f t="shared" si="2"/>
        <v>0</v>
      </c>
      <c r="N38" s="311">
        <f t="shared" si="3"/>
        <v>0</v>
      </c>
      <c r="O38" s="328"/>
    </row>
    <row r="39" spans="1:15" ht="15" customHeight="1" x14ac:dyDescent="0.25">
      <c r="A39" s="214" t="s">
        <v>3366</v>
      </c>
      <c r="B39" s="10">
        <v>630</v>
      </c>
      <c r="C39" s="10" t="s">
        <v>3905</v>
      </c>
      <c r="D39" s="35" t="s">
        <v>7</v>
      </c>
      <c r="E39" s="216">
        <v>0</v>
      </c>
      <c r="F39" s="216">
        <v>0</v>
      </c>
      <c r="G39" s="216">
        <v>0</v>
      </c>
      <c r="H39" s="227">
        <f t="shared" si="0"/>
        <v>0</v>
      </c>
      <c r="I39" s="227">
        <f t="shared" si="1"/>
        <v>0.24348148148148149</v>
      </c>
      <c r="J39" s="228">
        <v>3</v>
      </c>
      <c r="K39" s="228">
        <v>2</v>
      </c>
      <c r="L39" s="216">
        <v>2</v>
      </c>
      <c r="M39" s="227">
        <f t="shared" si="2"/>
        <v>1.5339333333333334</v>
      </c>
      <c r="N39" s="311">
        <f t="shared" si="3"/>
        <v>0.24348148148148149</v>
      </c>
      <c r="O39" s="328"/>
    </row>
    <row r="40" spans="1:15" ht="45" customHeight="1" x14ac:dyDescent="0.25">
      <c r="A40" s="214" t="s">
        <v>3367</v>
      </c>
      <c r="B40" s="10">
        <v>400</v>
      </c>
      <c r="C40" s="10" t="s">
        <v>3905</v>
      </c>
      <c r="D40" s="35" t="s">
        <v>3735</v>
      </c>
      <c r="E40" s="217">
        <v>68</v>
      </c>
      <c r="F40" s="218">
        <v>63</v>
      </c>
      <c r="G40" s="218">
        <v>63</v>
      </c>
      <c r="H40" s="227">
        <f t="shared" si="0"/>
        <v>42.51186666666667</v>
      </c>
      <c r="I40" s="227">
        <f t="shared" si="1"/>
        <v>9.4227333333333334</v>
      </c>
      <c r="J40" s="234">
        <v>80</v>
      </c>
      <c r="K40" s="228">
        <v>32</v>
      </c>
      <c r="L40" s="216">
        <v>60</v>
      </c>
      <c r="M40" s="227">
        <f t="shared" si="2"/>
        <v>37.690933333333334</v>
      </c>
      <c r="N40" s="311">
        <f t="shared" si="3"/>
        <v>9.4227333333333334</v>
      </c>
      <c r="O40" s="328"/>
    </row>
    <row r="41" spans="1:15" ht="30" customHeight="1" x14ac:dyDescent="0.25">
      <c r="A41" s="214" t="s">
        <v>3368</v>
      </c>
      <c r="B41" s="10">
        <v>400</v>
      </c>
      <c r="C41" s="10" t="s">
        <v>3905</v>
      </c>
      <c r="D41" s="35" t="s">
        <v>7</v>
      </c>
      <c r="E41" s="217">
        <v>110</v>
      </c>
      <c r="F41" s="218">
        <v>140</v>
      </c>
      <c r="G41" s="218">
        <v>131</v>
      </c>
      <c r="H41" s="227">
        <f t="shared" si="0"/>
        <v>83.489800000000002</v>
      </c>
      <c r="I41" s="227">
        <f t="shared" si="1"/>
        <v>22.461166666666664</v>
      </c>
      <c r="J41" s="234">
        <v>110</v>
      </c>
      <c r="K41" s="228">
        <v>120</v>
      </c>
      <c r="L41" s="216">
        <v>180</v>
      </c>
      <c r="M41" s="227">
        <f t="shared" si="2"/>
        <v>89.844666666666654</v>
      </c>
      <c r="N41" s="311">
        <f t="shared" si="3"/>
        <v>22.461166666666664</v>
      </c>
      <c r="O41" s="328"/>
    </row>
    <row r="42" spans="1:15" ht="30" customHeight="1" x14ac:dyDescent="0.25">
      <c r="A42" s="214" t="s">
        <v>2272</v>
      </c>
      <c r="B42" s="10">
        <v>400</v>
      </c>
      <c r="C42" s="10" t="s">
        <v>3905</v>
      </c>
      <c r="D42" s="35" t="s">
        <v>528</v>
      </c>
      <c r="E42" s="216">
        <v>0</v>
      </c>
      <c r="F42" s="216">
        <v>12</v>
      </c>
      <c r="G42" s="216">
        <v>3</v>
      </c>
      <c r="H42" s="227">
        <f t="shared" si="0"/>
        <v>3.2869999999999999</v>
      </c>
      <c r="I42" s="227">
        <f t="shared" si="1"/>
        <v>2.3556833333333334</v>
      </c>
      <c r="J42" s="228">
        <v>14</v>
      </c>
      <c r="K42" s="228">
        <v>16</v>
      </c>
      <c r="L42" s="216">
        <v>13</v>
      </c>
      <c r="M42" s="227">
        <f t="shared" si="2"/>
        <v>9.4227333333333334</v>
      </c>
      <c r="N42" s="311">
        <f t="shared" si="3"/>
        <v>2.3556833333333334</v>
      </c>
      <c r="O42" s="328"/>
    </row>
    <row r="43" spans="1:15" x14ac:dyDescent="0.25">
      <c r="A43" s="214" t="s">
        <v>2273</v>
      </c>
      <c r="B43" s="10">
        <v>400</v>
      </c>
      <c r="C43" s="10" t="s">
        <v>3905</v>
      </c>
      <c r="D43" s="35" t="s">
        <v>7</v>
      </c>
      <c r="E43" s="216">
        <v>234</v>
      </c>
      <c r="F43" s="216">
        <v>239</v>
      </c>
      <c r="G43" s="216">
        <v>242</v>
      </c>
      <c r="H43" s="227">
        <f t="shared" si="0"/>
        <v>156.68033333333335</v>
      </c>
      <c r="I43" s="227">
        <f t="shared" si="1"/>
        <v>40.320533333333337</v>
      </c>
      <c r="J43" s="228">
        <v>236</v>
      </c>
      <c r="K43" s="228">
        <v>275</v>
      </c>
      <c r="L43" s="216">
        <v>225</v>
      </c>
      <c r="M43" s="227">
        <f t="shared" si="2"/>
        <v>161.28213333333335</v>
      </c>
      <c r="N43" s="311">
        <f t="shared" si="3"/>
        <v>40.320533333333337</v>
      </c>
      <c r="O43" s="328"/>
    </row>
    <row r="44" spans="1:15" ht="15" customHeight="1" x14ac:dyDescent="0.25">
      <c r="A44" s="214" t="s">
        <v>3369</v>
      </c>
      <c r="B44" s="10">
        <v>400</v>
      </c>
      <c r="C44" s="10" t="s">
        <v>3905</v>
      </c>
      <c r="D44" s="35" t="s">
        <v>3736</v>
      </c>
      <c r="E44" s="216">
        <v>42</v>
      </c>
      <c r="F44" s="216">
        <v>114</v>
      </c>
      <c r="G44" s="216">
        <v>110</v>
      </c>
      <c r="H44" s="227">
        <f t="shared" si="0"/>
        <v>58.289466666666669</v>
      </c>
      <c r="I44" s="227">
        <f t="shared" si="1"/>
        <v>14.572366666666667</v>
      </c>
      <c r="J44" s="216">
        <v>42</v>
      </c>
      <c r="K44" s="216">
        <v>114</v>
      </c>
      <c r="L44" s="216">
        <v>110</v>
      </c>
      <c r="M44" s="227">
        <f t="shared" si="2"/>
        <v>58.289466666666669</v>
      </c>
      <c r="N44" s="311">
        <f t="shared" si="3"/>
        <v>14.572366666666667</v>
      </c>
      <c r="O44" s="328"/>
    </row>
    <row r="45" spans="1:15" ht="30" customHeight="1" x14ac:dyDescent="0.25">
      <c r="A45" s="214" t="s">
        <v>3370</v>
      </c>
      <c r="B45" s="10">
        <v>400</v>
      </c>
      <c r="C45" s="10" t="s">
        <v>3905</v>
      </c>
      <c r="D45" s="35" t="s">
        <v>7</v>
      </c>
      <c r="E45" s="216">
        <v>275</v>
      </c>
      <c r="F45" s="216">
        <v>260</v>
      </c>
      <c r="G45" s="216">
        <v>210</v>
      </c>
      <c r="H45" s="227">
        <f t="shared" si="0"/>
        <v>163.25433333333334</v>
      </c>
      <c r="I45" s="227">
        <f t="shared" si="1"/>
        <v>40.813583333333334</v>
      </c>
      <c r="J45" s="216">
        <v>275</v>
      </c>
      <c r="K45" s="216">
        <v>260</v>
      </c>
      <c r="L45" s="216">
        <v>210</v>
      </c>
      <c r="M45" s="227">
        <f t="shared" si="2"/>
        <v>163.25433333333334</v>
      </c>
      <c r="N45" s="311">
        <f t="shared" si="3"/>
        <v>40.813583333333334</v>
      </c>
      <c r="O45" s="328"/>
    </row>
    <row r="46" spans="1:15" ht="30" x14ac:dyDescent="0.25">
      <c r="A46" s="214" t="s">
        <v>3152</v>
      </c>
      <c r="B46" s="10">
        <v>1000</v>
      </c>
      <c r="C46" s="10" t="s">
        <v>3905</v>
      </c>
      <c r="D46" s="36" t="s">
        <v>3154</v>
      </c>
      <c r="E46" s="216">
        <v>240</v>
      </c>
      <c r="F46" s="216">
        <v>270</v>
      </c>
      <c r="G46" s="216">
        <v>210</v>
      </c>
      <c r="H46" s="227">
        <f t="shared" si="0"/>
        <v>157.77600000000001</v>
      </c>
      <c r="I46" s="227">
        <f t="shared" si="1"/>
        <v>17.092400000000001</v>
      </c>
      <c r="J46" s="228">
        <v>264</v>
      </c>
      <c r="K46" s="228">
        <v>250</v>
      </c>
      <c r="L46" s="216">
        <v>266</v>
      </c>
      <c r="M46" s="227">
        <f t="shared" si="2"/>
        <v>170.92400000000001</v>
      </c>
      <c r="N46" s="311">
        <f t="shared" si="3"/>
        <v>17.092400000000001</v>
      </c>
      <c r="O46" s="328"/>
    </row>
    <row r="47" spans="1:15" ht="30" x14ac:dyDescent="0.25">
      <c r="A47" s="214" t="s">
        <v>3153</v>
      </c>
      <c r="B47" s="10">
        <v>1000</v>
      </c>
      <c r="C47" s="10" t="s">
        <v>3905</v>
      </c>
      <c r="D47" s="36" t="s">
        <v>3155</v>
      </c>
      <c r="E47" s="216">
        <v>180</v>
      </c>
      <c r="F47" s="216">
        <v>184</v>
      </c>
      <c r="G47" s="216">
        <v>106</v>
      </c>
      <c r="H47" s="227">
        <f t="shared" si="0"/>
        <v>102.99266666666666</v>
      </c>
      <c r="I47" s="227">
        <f t="shared" si="1"/>
        <v>12.863126666666666</v>
      </c>
      <c r="J47" s="228">
        <v>207</v>
      </c>
      <c r="K47" s="228">
        <v>210</v>
      </c>
      <c r="L47" s="216">
        <v>170</v>
      </c>
      <c r="M47" s="227">
        <f t="shared" si="2"/>
        <v>128.63126666666665</v>
      </c>
      <c r="N47" s="311">
        <f t="shared" si="3"/>
        <v>12.863126666666666</v>
      </c>
      <c r="O47" s="328"/>
    </row>
    <row r="48" spans="1:15" ht="30" x14ac:dyDescent="0.25">
      <c r="A48" s="214" t="s">
        <v>2274</v>
      </c>
      <c r="B48" s="10">
        <v>400</v>
      </c>
      <c r="C48" s="10" t="s">
        <v>3905</v>
      </c>
      <c r="D48" s="35" t="s">
        <v>914</v>
      </c>
      <c r="E48" s="217">
        <v>57</v>
      </c>
      <c r="F48" s="218">
        <v>39</v>
      </c>
      <c r="G48" s="218">
        <v>55</v>
      </c>
      <c r="H48" s="227">
        <f t="shared" si="0"/>
        <v>33.089133333333336</v>
      </c>
      <c r="I48" s="227">
        <f t="shared" si="1"/>
        <v>19.3933</v>
      </c>
      <c r="J48" s="234">
        <v>142</v>
      </c>
      <c r="K48" s="228">
        <v>122</v>
      </c>
      <c r="L48" s="216">
        <v>90</v>
      </c>
      <c r="M48" s="227">
        <f t="shared" si="2"/>
        <v>77.5732</v>
      </c>
      <c r="N48" s="311">
        <f t="shared" si="3"/>
        <v>19.3933</v>
      </c>
      <c r="O48" s="328"/>
    </row>
    <row r="49" spans="1:15" x14ac:dyDescent="0.25">
      <c r="A49" s="214" t="s">
        <v>2275</v>
      </c>
      <c r="B49" s="10">
        <v>400</v>
      </c>
      <c r="C49" s="10" t="s">
        <v>3905</v>
      </c>
      <c r="D49" s="35" t="s">
        <v>7</v>
      </c>
      <c r="E49" s="217">
        <v>19</v>
      </c>
      <c r="F49" s="218">
        <v>15</v>
      </c>
      <c r="G49" s="218">
        <v>20</v>
      </c>
      <c r="H49" s="227">
        <f t="shared" si="0"/>
        <v>11.8332</v>
      </c>
      <c r="I49" s="227">
        <f t="shared" si="1"/>
        <v>9.0940333333333339</v>
      </c>
      <c r="J49" s="234">
        <v>45</v>
      </c>
      <c r="K49" s="228">
        <v>48</v>
      </c>
      <c r="L49" s="216">
        <v>73</v>
      </c>
      <c r="M49" s="227">
        <f t="shared" si="2"/>
        <v>36.376133333333335</v>
      </c>
      <c r="N49" s="311">
        <f t="shared" si="3"/>
        <v>9.0940333333333339</v>
      </c>
      <c r="O49" s="328"/>
    </row>
    <row r="50" spans="1:15" ht="30" x14ac:dyDescent="0.25">
      <c r="A50" s="214" t="s">
        <v>2276</v>
      </c>
      <c r="B50" s="10">
        <v>400</v>
      </c>
      <c r="C50" s="10" t="s">
        <v>3905</v>
      </c>
      <c r="D50" s="35" t="s">
        <v>915</v>
      </c>
      <c r="E50" s="217">
        <v>90</v>
      </c>
      <c r="F50" s="218">
        <v>70</v>
      </c>
      <c r="G50" s="218">
        <v>20</v>
      </c>
      <c r="H50" s="227">
        <f t="shared" si="0"/>
        <v>39.444000000000003</v>
      </c>
      <c r="I50" s="227">
        <f t="shared" si="1"/>
        <v>30.45953333333334</v>
      </c>
      <c r="J50" s="234">
        <v>180</v>
      </c>
      <c r="K50" s="228">
        <v>200</v>
      </c>
      <c r="L50" s="216">
        <v>176</v>
      </c>
      <c r="M50" s="227">
        <f t="shared" si="2"/>
        <v>121.83813333333335</v>
      </c>
      <c r="N50" s="311">
        <f t="shared" si="3"/>
        <v>30.45953333333334</v>
      </c>
      <c r="O50" s="328"/>
    </row>
    <row r="51" spans="1:15" x14ac:dyDescent="0.25">
      <c r="A51" s="214" t="s">
        <v>2277</v>
      </c>
      <c r="B51" s="10">
        <v>400</v>
      </c>
      <c r="C51" s="10" t="s">
        <v>3905</v>
      </c>
      <c r="D51" s="35" t="s">
        <v>7</v>
      </c>
      <c r="E51" s="217">
        <v>68</v>
      </c>
      <c r="F51" s="218">
        <v>76</v>
      </c>
      <c r="G51" s="218">
        <v>20</v>
      </c>
      <c r="H51" s="227">
        <f t="shared" si="0"/>
        <v>35.937866666666665</v>
      </c>
      <c r="I51" s="227">
        <f t="shared" si="1"/>
        <v>13.914966666666666</v>
      </c>
      <c r="J51" s="234">
        <v>50</v>
      </c>
      <c r="K51" s="228">
        <v>94</v>
      </c>
      <c r="L51" s="216">
        <v>110</v>
      </c>
      <c r="M51" s="227">
        <f t="shared" si="2"/>
        <v>55.659866666666666</v>
      </c>
      <c r="N51" s="311">
        <f t="shared" si="3"/>
        <v>13.914966666666666</v>
      </c>
      <c r="O51" s="328"/>
    </row>
    <row r="52" spans="1:15" x14ac:dyDescent="0.25">
      <c r="A52" s="214" t="s">
        <v>3371</v>
      </c>
      <c r="B52" s="10" t="s">
        <v>3737</v>
      </c>
      <c r="C52" s="10" t="s">
        <v>3905</v>
      </c>
      <c r="D52" s="35" t="s">
        <v>8</v>
      </c>
      <c r="E52" s="229"/>
      <c r="F52" s="229"/>
      <c r="G52" s="229"/>
      <c r="H52" s="227">
        <f t="shared" si="0"/>
        <v>0</v>
      </c>
      <c r="I52" s="227" t="e">
        <f t="shared" si="1"/>
        <v>#VALUE!</v>
      </c>
      <c r="J52" s="228">
        <v>0</v>
      </c>
      <c r="K52" s="228">
        <v>0</v>
      </c>
      <c r="L52" s="216">
        <v>0</v>
      </c>
      <c r="M52" s="227">
        <f t="shared" si="2"/>
        <v>0</v>
      </c>
      <c r="N52" s="311" t="e">
        <f t="shared" si="3"/>
        <v>#VALUE!</v>
      </c>
      <c r="O52" s="329"/>
    </row>
    <row r="53" spans="1:15" ht="30" customHeight="1" x14ac:dyDescent="0.25">
      <c r="A53" s="214" t="s">
        <v>3372</v>
      </c>
      <c r="B53" s="10">
        <v>630</v>
      </c>
      <c r="C53" s="10" t="s">
        <v>3905</v>
      </c>
      <c r="D53" s="35" t="s">
        <v>3738</v>
      </c>
      <c r="E53" s="216">
        <v>220</v>
      </c>
      <c r="F53" s="216">
        <v>234</v>
      </c>
      <c r="G53" s="216">
        <v>200</v>
      </c>
      <c r="H53" s="227">
        <f t="shared" si="0"/>
        <v>143.31319999999999</v>
      </c>
      <c r="I53" s="227">
        <f t="shared" si="1"/>
        <v>17.982846560846561</v>
      </c>
      <c r="J53" s="228">
        <v>185</v>
      </c>
      <c r="K53" s="228">
        <v>163</v>
      </c>
      <c r="L53" s="216">
        <v>169</v>
      </c>
      <c r="M53" s="227">
        <f t="shared" si="2"/>
        <v>113.29193333333333</v>
      </c>
      <c r="N53" s="311">
        <f t="shared" si="3"/>
        <v>17.982846560846561</v>
      </c>
      <c r="O53" s="328"/>
    </row>
    <row r="54" spans="1:15" x14ac:dyDescent="0.25">
      <c r="A54" s="214" t="s">
        <v>3373</v>
      </c>
      <c r="B54" s="10">
        <v>630</v>
      </c>
      <c r="C54" s="10" t="s">
        <v>3905</v>
      </c>
      <c r="D54" s="35" t="s">
        <v>7</v>
      </c>
      <c r="E54" s="216">
        <v>100</v>
      </c>
      <c r="F54" s="216">
        <v>112</v>
      </c>
      <c r="G54" s="216">
        <v>110</v>
      </c>
      <c r="H54" s="227">
        <f t="shared" si="0"/>
        <v>70.560933333333338</v>
      </c>
      <c r="I54" s="227">
        <f t="shared" si="1"/>
        <v>8.0348888888888901</v>
      </c>
      <c r="J54" s="228">
        <v>70</v>
      </c>
      <c r="K54" s="228">
        <v>63</v>
      </c>
      <c r="L54" s="216">
        <v>98</v>
      </c>
      <c r="M54" s="227">
        <f t="shared" si="2"/>
        <v>50.619800000000005</v>
      </c>
      <c r="N54" s="311">
        <f t="shared" si="3"/>
        <v>8.0348888888888901</v>
      </c>
      <c r="O54" s="328"/>
    </row>
    <row r="55" spans="1:15" ht="60" x14ac:dyDescent="0.25">
      <c r="A55" s="214" t="s">
        <v>3374</v>
      </c>
      <c r="B55" s="10">
        <v>400</v>
      </c>
      <c r="C55" s="10" t="s">
        <v>3905</v>
      </c>
      <c r="D55" s="35" t="s">
        <v>3739</v>
      </c>
      <c r="E55" s="216">
        <v>117</v>
      </c>
      <c r="F55" s="216">
        <v>180</v>
      </c>
      <c r="G55" s="216">
        <v>167</v>
      </c>
      <c r="H55" s="227">
        <f t="shared" si="0"/>
        <v>101.67786666666666</v>
      </c>
      <c r="I55" s="227">
        <f t="shared" si="1"/>
        <v>19.228950000000001</v>
      </c>
      <c r="J55" s="228">
        <v>97</v>
      </c>
      <c r="K55" s="228">
        <v>134</v>
      </c>
      <c r="L55" s="216">
        <v>120</v>
      </c>
      <c r="M55" s="227">
        <f t="shared" si="2"/>
        <v>76.915800000000004</v>
      </c>
      <c r="N55" s="311">
        <f t="shared" si="3"/>
        <v>19.228950000000001</v>
      </c>
      <c r="O55" s="328"/>
    </row>
    <row r="56" spans="1:15" x14ac:dyDescent="0.25">
      <c r="A56" s="214" t="s">
        <v>3375</v>
      </c>
      <c r="B56" s="10">
        <v>400</v>
      </c>
      <c r="C56" s="10" t="s">
        <v>3905</v>
      </c>
      <c r="D56" s="35" t="s">
        <v>7</v>
      </c>
      <c r="E56" s="216">
        <v>26</v>
      </c>
      <c r="F56" s="216">
        <v>28</v>
      </c>
      <c r="G56" s="216">
        <v>28</v>
      </c>
      <c r="H56" s="227">
        <f t="shared" si="0"/>
        <v>17.968933333333332</v>
      </c>
      <c r="I56" s="227">
        <f t="shared" si="1"/>
        <v>1.2052333333333334</v>
      </c>
      <c r="J56" s="228">
        <v>10</v>
      </c>
      <c r="K56" s="228">
        <v>6</v>
      </c>
      <c r="L56" s="216">
        <v>6</v>
      </c>
      <c r="M56" s="227">
        <f t="shared" si="2"/>
        <v>4.8209333333333335</v>
      </c>
      <c r="N56" s="311">
        <f t="shared" si="3"/>
        <v>1.2052333333333334</v>
      </c>
      <c r="O56" s="328"/>
    </row>
    <row r="57" spans="1:15" x14ac:dyDescent="0.25">
      <c r="A57" s="214" t="s">
        <v>3376</v>
      </c>
      <c r="B57" s="10">
        <v>630</v>
      </c>
      <c r="C57" s="10" t="s">
        <v>3905</v>
      </c>
      <c r="D57" s="35" t="s">
        <v>8</v>
      </c>
      <c r="E57" s="216">
        <v>125</v>
      </c>
      <c r="F57" s="216">
        <v>90</v>
      </c>
      <c r="G57" s="216">
        <v>125</v>
      </c>
      <c r="H57" s="227">
        <f t="shared" si="0"/>
        <v>74.505333333333326</v>
      </c>
      <c r="I57" s="227">
        <f t="shared" si="1"/>
        <v>12.974084656084653</v>
      </c>
      <c r="J57" s="228">
        <v>123</v>
      </c>
      <c r="K57" s="228">
        <v>130</v>
      </c>
      <c r="L57" s="216">
        <v>120</v>
      </c>
      <c r="M57" s="227">
        <f t="shared" si="2"/>
        <v>81.736733333333319</v>
      </c>
      <c r="N57" s="311">
        <f t="shared" si="3"/>
        <v>12.974084656084653</v>
      </c>
      <c r="O57" s="328"/>
    </row>
    <row r="58" spans="1:15" x14ac:dyDescent="0.25">
      <c r="A58" s="214" t="s">
        <v>3377</v>
      </c>
      <c r="B58" s="10">
        <v>630</v>
      </c>
      <c r="C58" s="10" t="s">
        <v>3905</v>
      </c>
      <c r="D58" s="35" t="s">
        <v>7</v>
      </c>
      <c r="E58" s="216">
        <v>150</v>
      </c>
      <c r="F58" s="216">
        <v>155</v>
      </c>
      <c r="G58" s="216">
        <v>170</v>
      </c>
      <c r="H58" s="227">
        <f t="shared" si="0"/>
        <v>104.08833333333334</v>
      </c>
      <c r="I58" s="227">
        <f t="shared" si="1"/>
        <v>21.669851851851849</v>
      </c>
      <c r="J58" s="228">
        <v>202</v>
      </c>
      <c r="K58" s="228">
        <v>218</v>
      </c>
      <c r="L58" s="216">
        <v>203</v>
      </c>
      <c r="M58" s="227">
        <f t="shared" si="2"/>
        <v>136.52006666666665</v>
      </c>
      <c r="N58" s="311">
        <f t="shared" si="3"/>
        <v>21.669851851851849</v>
      </c>
      <c r="O58" s="328"/>
    </row>
    <row r="59" spans="1:15" x14ac:dyDescent="0.25">
      <c r="A59" s="214" t="s">
        <v>3378</v>
      </c>
      <c r="B59" s="10">
        <v>400</v>
      </c>
      <c r="C59" s="10" t="s">
        <v>3901</v>
      </c>
      <c r="D59" s="35" t="s">
        <v>8</v>
      </c>
      <c r="E59" s="216">
        <v>152</v>
      </c>
      <c r="F59" s="216">
        <v>126</v>
      </c>
      <c r="G59" s="216">
        <v>177</v>
      </c>
      <c r="H59" s="227">
        <f t="shared" si="0"/>
        <v>99.705666666666659</v>
      </c>
      <c r="I59" s="227">
        <f t="shared" si="1"/>
        <v>24.926416666666665</v>
      </c>
      <c r="J59" s="216">
        <v>152</v>
      </c>
      <c r="K59" s="216">
        <v>126</v>
      </c>
      <c r="L59" s="216">
        <v>177</v>
      </c>
      <c r="M59" s="227">
        <f t="shared" si="2"/>
        <v>99.705666666666659</v>
      </c>
      <c r="N59" s="311">
        <f t="shared" si="3"/>
        <v>24.926416666666665</v>
      </c>
      <c r="O59" s="328"/>
    </row>
    <row r="60" spans="1:15" x14ac:dyDescent="0.25">
      <c r="A60" s="214" t="s">
        <v>3379</v>
      </c>
      <c r="B60" s="10">
        <v>400</v>
      </c>
      <c r="C60" s="10" t="s">
        <v>3901</v>
      </c>
      <c r="D60" s="35" t="s">
        <v>7</v>
      </c>
      <c r="E60" s="216">
        <v>31</v>
      </c>
      <c r="F60" s="216">
        <v>36</v>
      </c>
      <c r="G60" s="216">
        <v>52</v>
      </c>
      <c r="H60" s="227">
        <f t="shared" si="0"/>
        <v>26.076866666666664</v>
      </c>
      <c r="I60" s="227">
        <f t="shared" si="1"/>
        <v>3.6157000000000004</v>
      </c>
      <c r="J60" s="228">
        <v>21</v>
      </c>
      <c r="K60" s="228">
        <v>22</v>
      </c>
      <c r="L60" s="216">
        <v>23</v>
      </c>
      <c r="M60" s="227">
        <f t="shared" si="2"/>
        <v>14.4628</v>
      </c>
      <c r="N60" s="311">
        <f t="shared" si="3"/>
        <v>3.6157000000000004</v>
      </c>
      <c r="O60" s="328"/>
    </row>
    <row r="61" spans="1:15" x14ac:dyDescent="0.25">
      <c r="A61" s="214" t="s">
        <v>3380</v>
      </c>
      <c r="B61" s="10">
        <v>400</v>
      </c>
      <c r="C61" s="10" t="s">
        <v>3901</v>
      </c>
      <c r="D61" s="35" t="s">
        <v>8</v>
      </c>
      <c r="E61" s="217">
        <v>22</v>
      </c>
      <c r="F61" s="218">
        <v>32</v>
      </c>
      <c r="G61" s="218">
        <v>30</v>
      </c>
      <c r="H61" s="227">
        <f t="shared" si="0"/>
        <v>18.4072</v>
      </c>
      <c r="I61" s="227">
        <f t="shared" si="1"/>
        <v>4.6017999999999999</v>
      </c>
      <c r="J61" s="217">
        <v>22</v>
      </c>
      <c r="K61" s="218">
        <v>32</v>
      </c>
      <c r="L61" s="218">
        <v>30</v>
      </c>
      <c r="M61" s="227">
        <f t="shared" si="2"/>
        <v>18.4072</v>
      </c>
      <c r="N61" s="311">
        <f t="shared" si="3"/>
        <v>4.6017999999999999</v>
      </c>
      <c r="O61" s="328"/>
    </row>
    <row r="62" spans="1:15" x14ac:dyDescent="0.25">
      <c r="A62" s="214" t="s">
        <v>3381</v>
      </c>
      <c r="B62" s="10">
        <v>400</v>
      </c>
      <c r="C62" s="10" t="s">
        <v>3901</v>
      </c>
      <c r="D62" s="35" t="s">
        <v>7</v>
      </c>
      <c r="E62" s="217">
        <v>40</v>
      </c>
      <c r="F62" s="218">
        <v>23</v>
      </c>
      <c r="G62" s="218">
        <v>18</v>
      </c>
      <c r="H62" s="227">
        <f t="shared" si="0"/>
        <v>17.7498</v>
      </c>
      <c r="I62" s="227">
        <f t="shared" si="1"/>
        <v>4.4374500000000001</v>
      </c>
      <c r="J62" s="217">
        <v>40</v>
      </c>
      <c r="K62" s="218">
        <v>23</v>
      </c>
      <c r="L62" s="218">
        <v>18</v>
      </c>
      <c r="M62" s="227">
        <f t="shared" si="2"/>
        <v>17.7498</v>
      </c>
      <c r="N62" s="311">
        <f t="shared" si="3"/>
        <v>4.4374500000000001</v>
      </c>
      <c r="O62" s="328"/>
    </row>
    <row r="63" spans="1:15" ht="30" x14ac:dyDescent="0.25">
      <c r="A63" s="215">
        <v>3001</v>
      </c>
      <c r="B63" s="218">
        <v>250</v>
      </c>
      <c r="C63" s="10" t="s">
        <v>3905</v>
      </c>
      <c r="D63" s="35" t="s">
        <v>3740</v>
      </c>
      <c r="E63" s="217">
        <v>345</v>
      </c>
      <c r="F63" s="218">
        <v>265</v>
      </c>
      <c r="G63" s="218">
        <v>288</v>
      </c>
      <c r="H63" s="227">
        <f t="shared" si="0"/>
        <v>196.78173333333331</v>
      </c>
      <c r="I63" s="227">
        <f t="shared" si="1"/>
        <v>78.712693333333334</v>
      </c>
      <c r="J63" s="217">
        <v>345</v>
      </c>
      <c r="K63" s="218">
        <v>265</v>
      </c>
      <c r="L63" s="218">
        <v>288</v>
      </c>
      <c r="M63" s="227">
        <f t="shared" si="2"/>
        <v>196.78173333333331</v>
      </c>
      <c r="N63" s="311">
        <f t="shared" si="3"/>
        <v>78.712693333333334</v>
      </c>
      <c r="O63" s="328"/>
    </row>
    <row r="64" spans="1:15" x14ac:dyDescent="0.25">
      <c r="A64" s="215">
        <v>3002</v>
      </c>
      <c r="B64" s="218">
        <v>250</v>
      </c>
      <c r="C64" s="10" t="s">
        <v>3905</v>
      </c>
      <c r="D64" s="35" t="s">
        <v>3741</v>
      </c>
      <c r="E64" s="217">
        <v>160</v>
      </c>
      <c r="F64" s="218">
        <v>127</v>
      </c>
      <c r="G64" s="218">
        <v>112</v>
      </c>
      <c r="H64" s="227">
        <f t="shared" si="0"/>
        <v>87.434200000000004</v>
      </c>
      <c r="I64" s="227">
        <f t="shared" si="1"/>
        <v>34.973680000000002</v>
      </c>
      <c r="J64" s="217">
        <v>160</v>
      </c>
      <c r="K64" s="218">
        <v>127</v>
      </c>
      <c r="L64" s="218">
        <v>112</v>
      </c>
      <c r="M64" s="227">
        <f t="shared" si="2"/>
        <v>87.434200000000004</v>
      </c>
      <c r="N64" s="311">
        <f t="shared" si="3"/>
        <v>34.973680000000002</v>
      </c>
      <c r="O64" s="328"/>
    </row>
    <row r="65" spans="1:15" x14ac:dyDescent="0.25">
      <c r="A65" s="215">
        <v>3003</v>
      </c>
      <c r="B65" s="218">
        <v>250</v>
      </c>
      <c r="C65" s="10" t="s">
        <v>3905</v>
      </c>
      <c r="D65" s="35" t="s">
        <v>8</v>
      </c>
      <c r="E65" s="217">
        <v>100</v>
      </c>
      <c r="F65" s="218">
        <v>115</v>
      </c>
      <c r="G65" s="218">
        <v>135</v>
      </c>
      <c r="H65" s="227">
        <f t="shared" si="0"/>
        <v>76.696666666666673</v>
      </c>
      <c r="I65" s="227">
        <f t="shared" si="1"/>
        <v>30.678666666666672</v>
      </c>
      <c r="J65" s="217">
        <v>100</v>
      </c>
      <c r="K65" s="218">
        <v>115</v>
      </c>
      <c r="L65" s="218">
        <v>135</v>
      </c>
      <c r="M65" s="227">
        <f t="shared" si="2"/>
        <v>76.696666666666673</v>
      </c>
      <c r="N65" s="311">
        <f t="shared" si="3"/>
        <v>30.678666666666672</v>
      </c>
      <c r="O65" s="328"/>
    </row>
    <row r="66" spans="1:15" x14ac:dyDescent="0.25">
      <c r="A66" s="215">
        <v>3004</v>
      </c>
      <c r="B66" s="218">
        <v>400</v>
      </c>
      <c r="C66" s="10" t="s">
        <v>3905</v>
      </c>
      <c r="D66" s="35" t="s">
        <v>8</v>
      </c>
      <c r="E66" s="217">
        <v>34</v>
      </c>
      <c r="F66" s="218">
        <v>65</v>
      </c>
      <c r="G66" s="218">
        <v>50</v>
      </c>
      <c r="H66" s="227">
        <f t="shared" si="0"/>
        <v>32.650866666666666</v>
      </c>
      <c r="I66" s="227">
        <f t="shared" si="1"/>
        <v>11.723633333333332</v>
      </c>
      <c r="J66" s="234">
        <v>63</v>
      </c>
      <c r="K66" s="228">
        <v>68</v>
      </c>
      <c r="L66" s="216">
        <v>83</v>
      </c>
      <c r="M66" s="227">
        <f t="shared" si="2"/>
        <v>46.894533333333328</v>
      </c>
      <c r="N66" s="311">
        <f t="shared" si="3"/>
        <v>11.723633333333332</v>
      </c>
      <c r="O66" s="328"/>
    </row>
    <row r="67" spans="1:15" ht="15" customHeight="1" x14ac:dyDescent="0.25">
      <c r="A67" s="215">
        <v>3005</v>
      </c>
      <c r="B67" s="218">
        <v>180</v>
      </c>
      <c r="C67" s="10" t="s">
        <v>3905</v>
      </c>
      <c r="D67" s="35" t="s">
        <v>529</v>
      </c>
      <c r="E67" s="217">
        <v>18</v>
      </c>
      <c r="F67" s="218">
        <v>122</v>
      </c>
      <c r="G67" s="218">
        <v>102</v>
      </c>
      <c r="H67" s="227">
        <f t="shared" si="0"/>
        <v>53.03026666666667</v>
      </c>
      <c r="I67" s="227">
        <f t="shared" si="1"/>
        <v>49.061518518518525</v>
      </c>
      <c r="J67" s="234">
        <v>140</v>
      </c>
      <c r="K67" s="228">
        <v>143</v>
      </c>
      <c r="L67" s="216">
        <v>120</v>
      </c>
      <c r="M67" s="227">
        <f t="shared" si="2"/>
        <v>88.310733333333346</v>
      </c>
      <c r="N67" s="311">
        <f t="shared" si="3"/>
        <v>49.061518518518525</v>
      </c>
      <c r="O67" s="328"/>
    </row>
    <row r="68" spans="1:15" ht="45" x14ac:dyDescent="0.25">
      <c r="A68" s="215">
        <v>3006</v>
      </c>
      <c r="B68" s="218">
        <v>250</v>
      </c>
      <c r="C68" s="10" t="s">
        <v>3905</v>
      </c>
      <c r="D68" s="35" t="s">
        <v>530</v>
      </c>
      <c r="E68" s="217">
        <v>208</v>
      </c>
      <c r="F68" s="218">
        <v>150</v>
      </c>
      <c r="G68" s="218">
        <v>58</v>
      </c>
      <c r="H68" s="227">
        <f t="shared" si="0"/>
        <v>91.15946666666666</v>
      </c>
      <c r="I68" s="227">
        <f t="shared" si="1"/>
        <v>62.058559999999993</v>
      </c>
      <c r="J68" s="234">
        <v>205</v>
      </c>
      <c r="K68" s="228">
        <v>173</v>
      </c>
      <c r="L68" s="216">
        <v>330</v>
      </c>
      <c r="M68" s="227">
        <f t="shared" si="2"/>
        <v>155.1464</v>
      </c>
      <c r="N68" s="311">
        <f t="shared" si="3"/>
        <v>62.058559999999993</v>
      </c>
      <c r="O68" s="328"/>
    </row>
    <row r="69" spans="1:15" ht="45" x14ac:dyDescent="0.25">
      <c r="A69" s="215" t="s">
        <v>3382</v>
      </c>
      <c r="B69" s="218">
        <v>630</v>
      </c>
      <c r="C69" s="10" t="s">
        <v>3905</v>
      </c>
      <c r="D69" s="35" t="s">
        <v>3742</v>
      </c>
      <c r="E69" s="217">
        <v>28</v>
      </c>
      <c r="F69" s="218">
        <v>25</v>
      </c>
      <c r="G69" s="218">
        <v>40</v>
      </c>
      <c r="H69" s="227">
        <f t="shared" si="0"/>
        <v>20.3794</v>
      </c>
      <c r="I69" s="227">
        <f t="shared" si="1"/>
        <v>3.2348253968253973</v>
      </c>
      <c r="J69" s="217">
        <v>28</v>
      </c>
      <c r="K69" s="218">
        <v>25</v>
      </c>
      <c r="L69" s="218">
        <v>40</v>
      </c>
      <c r="M69" s="227">
        <f t="shared" si="2"/>
        <v>20.3794</v>
      </c>
      <c r="N69" s="311">
        <f t="shared" si="3"/>
        <v>3.2348253968253973</v>
      </c>
      <c r="O69" s="328"/>
    </row>
    <row r="70" spans="1:15" ht="30" customHeight="1" x14ac:dyDescent="0.25">
      <c r="A70" s="215" t="s">
        <v>3383</v>
      </c>
      <c r="B70" s="218">
        <v>630</v>
      </c>
      <c r="C70" s="10" t="s">
        <v>3905</v>
      </c>
      <c r="D70" s="35" t="s">
        <v>7</v>
      </c>
      <c r="E70" s="217">
        <v>271</v>
      </c>
      <c r="F70" s="218">
        <v>189</v>
      </c>
      <c r="G70" s="218">
        <v>223</v>
      </c>
      <c r="H70" s="227">
        <f t="shared" si="0"/>
        <v>149.66806666666668</v>
      </c>
      <c r="I70" s="227">
        <f t="shared" si="1"/>
        <v>23.75683597883598</v>
      </c>
      <c r="J70" s="217">
        <v>271</v>
      </c>
      <c r="K70" s="218">
        <v>189</v>
      </c>
      <c r="L70" s="218">
        <v>223</v>
      </c>
      <c r="M70" s="227">
        <f t="shared" si="2"/>
        <v>149.66806666666668</v>
      </c>
      <c r="N70" s="311">
        <f t="shared" si="3"/>
        <v>23.75683597883598</v>
      </c>
      <c r="O70" s="328"/>
    </row>
    <row r="71" spans="1:15" ht="75" x14ac:dyDescent="0.25">
      <c r="A71" s="215">
        <v>3008</v>
      </c>
      <c r="B71" s="218">
        <v>400</v>
      </c>
      <c r="C71" s="10" t="s">
        <v>3901</v>
      </c>
      <c r="D71" s="35" t="s">
        <v>531</v>
      </c>
      <c r="E71" s="217">
        <v>184</v>
      </c>
      <c r="F71" s="218">
        <v>170</v>
      </c>
      <c r="G71" s="218">
        <v>178</v>
      </c>
      <c r="H71" s="227">
        <f t="shared" ref="H71:H134" si="4">(E71+F71+G71)/3*0.38*1.73</f>
        <v>116.57893333333334</v>
      </c>
      <c r="I71" s="227">
        <f t="shared" ref="I71:I134" si="5">M71/B71*100</f>
        <v>23.447266666666664</v>
      </c>
      <c r="J71" s="234">
        <v>123</v>
      </c>
      <c r="K71" s="228">
        <v>160</v>
      </c>
      <c r="L71" s="216">
        <v>145</v>
      </c>
      <c r="M71" s="227">
        <f t="shared" ref="M71:M134" si="6">(J71+K71+L71)/3*0.38*1.73</f>
        <v>93.789066666666656</v>
      </c>
      <c r="N71" s="311">
        <f t="shared" ref="N71:N134" si="7">M71/B71*100</f>
        <v>23.447266666666664</v>
      </c>
      <c r="O71" s="328"/>
    </row>
    <row r="72" spans="1:15" ht="45" x14ac:dyDescent="0.25">
      <c r="A72" s="215" t="s">
        <v>2285</v>
      </c>
      <c r="B72" s="218">
        <v>630</v>
      </c>
      <c r="C72" s="10" t="s">
        <v>3905</v>
      </c>
      <c r="D72" s="35" t="s">
        <v>3281</v>
      </c>
      <c r="E72" s="217">
        <v>71</v>
      </c>
      <c r="F72" s="218">
        <v>55</v>
      </c>
      <c r="G72" s="218">
        <v>105</v>
      </c>
      <c r="H72" s="227">
        <f t="shared" si="4"/>
        <v>50.619800000000005</v>
      </c>
      <c r="I72" s="227">
        <f t="shared" si="5"/>
        <v>11.617544973544975</v>
      </c>
      <c r="J72" s="234">
        <v>108</v>
      </c>
      <c r="K72" s="228">
        <v>106</v>
      </c>
      <c r="L72" s="216">
        <v>120</v>
      </c>
      <c r="M72" s="227">
        <f t="shared" si="6"/>
        <v>73.190533333333335</v>
      </c>
      <c r="N72" s="311">
        <f t="shared" si="7"/>
        <v>11.617544973544975</v>
      </c>
      <c r="O72" s="328"/>
    </row>
    <row r="73" spans="1:15" x14ac:dyDescent="0.25">
      <c r="A73" s="215" t="s">
        <v>2309</v>
      </c>
      <c r="B73" s="218">
        <v>400</v>
      </c>
      <c r="C73" s="10" t="s">
        <v>3905</v>
      </c>
      <c r="D73" s="35" t="s">
        <v>7</v>
      </c>
      <c r="E73" s="217">
        <v>77</v>
      </c>
      <c r="F73" s="218">
        <v>76</v>
      </c>
      <c r="G73" s="218">
        <v>96</v>
      </c>
      <c r="H73" s="227">
        <f t="shared" si="4"/>
        <v>54.5642</v>
      </c>
      <c r="I73" s="227">
        <f t="shared" si="5"/>
        <v>16.489783333333332</v>
      </c>
      <c r="J73" s="234">
        <v>87</v>
      </c>
      <c r="K73" s="228">
        <v>108</v>
      </c>
      <c r="L73" s="216">
        <v>106</v>
      </c>
      <c r="M73" s="227">
        <f t="shared" si="6"/>
        <v>65.959133333333327</v>
      </c>
      <c r="N73" s="311">
        <f t="shared" si="7"/>
        <v>16.489783333333332</v>
      </c>
      <c r="O73" s="328"/>
    </row>
    <row r="74" spans="1:15" x14ac:dyDescent="0.25">
      <c r="A74" s="215">
        <v>3010</v>
      </c>
      <c r="B74" s="218">
        <v>630</v>
      </c>
      <c r="C74" s="10" t="s">
        <v>3905</v>
      </c>
      <c r="D74" s="35" t="s">
        <v>8</v>
      </c>
      <c r="E74" s="217">
        <v>360</v>
      </c>
      <c r="F74" s="218">
        <v>270</v>
      </c>
      <c r="G74" s="218">
        <v>352</v>
      </c>
      <c r="H74" s="227">
        <f t="shared" si="4"/>
        <v>215.18893333333332</v>
      </c>
      <c r="I74" s="227">
        <f t="shared" si="5"/>
        <v>25.739470899470902</v>
      </c>
      <c r="J74" s="234">
        <v>275</v>
      </c>
      <c r="K74" s="228">
        <v>205</v>
      </c>
      <c r="L74" s="216">
        <v>260</v>
      </c>
      <c r="M74" s="227">
        <f t="shared" si="6"/>
        <v>162.15866666666668</v>
      </c>
      <c r="N74" s="311">
        <f t="shared" si="7"/>
        <v>25.739470899470902</v>
      </c>
      <c r="O74" s="328"/>
    </row>
    <row r="75" spans="1:15" x14ac:dyDescent="0.25">
      <c r="A75" s="215" t="s">
        <v>2278</v>
      </c>
      <c r="B75" s="218">
        <v>630</v>
      </c>
      <c r="C75" s="10" t="s">
        <v>3905</v>
      </c>
      <c r="D75" s="35" t="s">
        <v>8</v>
      </c>
      <c r="E75" s="219">
        <v>107</v>
      </c>
      <c r="F75" s="220">
        <v>164</v>
      </c>
      <c r="G75" s="220">
        <v>172</v>
      </c>
      <c r="H75" s="227">
        <f t="shared" si="4"/>
        <v>97.076066666666662</v>
      </c>
      <c r="I75" s="227">
        <f t="shared" si="5"/>
        <v>16.835005291005292</v>
      </c>
      <c r="J75" s="235">
        <v>162</v>
      </c>
      <c r="K75" s="236">
        <v>162</v>
      </c>
      <c r="L75" s="237">
        <v>160</v>
      </c>
      <c r="M75" s="227">
        <f t="shared" si="6"/>
        <v>106.06053333333334</v>
      </c>
      <c r="N75" s="311">
        <f t="shared" si="7"/>
        <v>16.835005291005292</v>
      </c>
      <c r="O75" s="328"/>
    </row>
    <row r="76" spans="1:15" x14ac:dyDescent="0.25">
      <c r="A76" s="215" t="s">
        <v>2279</v>
      </c>
      <c r="B76" s="218">
        <v>630</v>
      </c>
      <c r="C76" s="10" t="s">
        <v>3905</v>
      </c>
      <c r="D76" s="35" t="s">
        <v>7</v>
      </c>
      <c r="E76" s="219">
        <v>30</v>
      </c>
      <c r="F76" s="220">
        <v>78</v>
      </c>
      <c r="G76" s="220">
        <v>164</v>
      </c>
      <c r="H76" s="227">
        <f t="shared" si="4"/>
        <v>59.604266666666668</v>
      </c>
      <c r="I76" s="227">
        <f t="shared" si="5"/>
        <v>7.9305396825396821</v>
      </c>
      <c r="J76" s="235">
        <v>35</v>
      </c>
      <c r="K76" s="236">
        <v>106</v>
      </c>
      <c r="L76" s="237">
        <v>87</v>
      </c>
      <c r="M76" s="227">
        <f t="shared" si="6"/>
        <v>49.962399999999995</v>
      </c>
      <c r="N76" s="311">
        <f t="shared" si="7"/>
        <v>7.9305396825396821</v>
      </c>
      <c r="O76" s="328"/>
    </row>
    <row r="77" spans="1:15" x14ac:dyDescent="0.25">
      <c r="A77" s="215">
        <v>3012</v>
      </c>
      <c r="B77" s="218">
        <v>400</v>
      </c>
      <c r="C77" s="10" t="s">
        <v>3905</v>
      </c>
      <c r="D77" s="35" t="s">
        <v>8</v>
      </c>
      <c r="E77" s="216">
        <v>140</v>
      </c>
      <c r="F77" s="216">
        <v>115</v>
      </c>
      <c r="G77" s="216">
        <v>100</v>
      </c>
      <c r="H77" s="227">
        <f t="shared" si="4"/>
        <v>77.792333333333332</v>
      </c>
      <c r="I77" s="227">
        <f t="shared" si="5"/>
        <v>19.448083333333333</v>
      </c>
      <c r="J77" s="216">
        <v>140</v>
      </c>
      <c r="K77" s="216">
        <v>115</v>
      </c>
      <c r="L77" s="216">
        <v>100</v>
      </c>
      <c r="M77" s="227">
        <f t="shared" si="6"/>
        <v>77.792333333333332</v>
      </c>
      <c r="N77" s="311">
        <f t="shared" si="7"/>
        <v>19.448083333333333</v>
      </c>
      <c r="O77" s="328"/>
    </row>
    <row r="78" spans="1:15" x14ac:dyDescent="0.25">
      <c r="A78" s="215">
        <v>3013</v>
      </c>
      <c r="B78" s="218">
        <v>400</v>
      </c>
      <c r="C78" s="10" t="s">
        <v>3905</v>
      </c>
      <c r="D78" s="35" t="s">
        <v>8</v>
      </c>
      <c r="E78" s="216">
        <v>115</v>
      </c>
      <c r="F78" s="216">
        <v>75</v>
      </c>
      <c r="G78" s="216">
        <v>62</v>
      </c>
      <c r="H78" s="227">
        <f t="shared" si="4"/>
        <v>55.221600000000002</v>
      </c>
      <c r="I78" s="227">
        <f t="shared" si="5"/>
        <v>11.778416666666667</v>
      </c>
      <c r="J78" s="228">
        <v>50</v>
      </c>
      <c r="K78" s="228">
        <v>70</v>
      </c>
      <c r="L78" s="216">
        <v>95</v>
      </c>
      <c r="M78" s="227">
        <f t="shared" si="6"/>
        <v>47.113666666666667</v>
      </c>
      <c r="N78" s="311">
        <f t="shared" si="7"/>
        <v>11.778416666666667</v>
      </c>
      <c r="O78" s="328"/>
    </row>
    <row r="79" spans="1:15" x14ac:dyDescent="0.25">
      <c r="A79" s="215">
        <v>3014</v>
      </c>
      <c r="B79" s="218">
        <v>250</v>
      </c>
      <c r="C79" s="10" t="s">
        <v>3905</v>
      </c>
      <c r="D79" s="35" t="s">
        <v>8</v>
      </c>
      <c r="E79" s="216">
        <v>95</v>
      </c>
      <c r="F79" s="216">
        <v>180</v>
      </c>
      <c r="G79" s="216">
        <v>95</v>
      </c>
      <c r="H79" s="227">
        <f t="shared" si="4"/>
        <v>81.079333333333338</v>
      </c>
      <c r="I79" s="227">
        <f t="shared" si="5"/>
        <v>20.949146666666671</v>
      </c>
      <c r="J79" s="228">
        <v>55</v>
      </c>
      <c r="K79" s="228">
        <v>160</v>
      </c>
      <c r="L79" s="216">
        <v>24</v>
      </c>
      <c r="M79" s="227">
        <f t="shared" si="6"/>
        <v>52.372866666666674</v>
      </c>
      <c r="N79" s="311">
        <f t="shared" si="7"/>
        <v>20.949146666666671</v>
      </c>
      <c r="O79" s="328"/>
    </row>
    <row r="80" spans="1:15" x14ac:dyDescent="0.25">
      <c r="A80" s="215">
        <v>3015</v>
      </c>
      <c r="B80" s="218">
        <v>250</v>
      </c>
      <c r="C80" s="10" t="s">
        <v>3905</v>
      </c>
      <c r="D80" s="35" t="s">
        <v>8</v>
      </c>
      <c r="E80" s="216">
        <v>52</v>
      </c>
      <c r="F80" s="216">
        <v>91</v>
      </c>
      <c r="G80" s="216">
        <v>55</v>
      </c>
      <c r="H80" s="227">
        <f t="shared" si="4"/>
        <v>43.388400000000004</v>
      </c>
      <c r="I80" s="227">
        <f t="shared" si="5"/>
        <v>7.2752266666666676</v>
      </c>
      <c r="J80" s="228">
        <v>22</v>
      </c>
      <c r="K80" s="228">
        <v>27</v>
      </c>
      <c r="L80" s="216">
        <v>34</v>
      </c>
      <c r="M80" s="227">
        <f t="shared" si="6"/>
        <v>18.188066666666668</v>
      </c>
      <c r="N80" s="311">
        <f t="shared" si="7"/>
        <v>7.2752266666666676</v>
      </c>
      <c r="O80" s="328"/>
    </row>
    <row r="81" spans="1:15" x14ac:dyDescent="0.25">
      <c r="A81" s="215">
        <v>3016</v>
      </c>
      <c r="B81" s="218">
        <v>200</v>
      </c>
      <c r="C81" s="10" t="s">
        <v>3905</v>
      </c>
      <c r="D81" s="35" t="s">
        <v>3743</v>
      </c>
      <c r="E81" s="229"/>
      <c r="F81" s="229"/>
      <c r="G81" s="229"/>
      <c r="H81" s="227">
        <f t="shared" si="4"/>
        <v>0</v>
      </c>
      <c r="I81" s="227">
        <f t="shared" si="5"/>
        <v>53.687666666666665</v>
      </c>
      <c r="J81" s="228">
        <v>170</v>
      </c>
      <c r="K81" s="228">
        <v>165</v>
      </c>
      <c r="L81" s="216">
        <v>155</v>
      </c>
      <c r="M81" s="227">
        <f t="shared" si="6"/>
        <v>107.37533333333334</v>
      </c>
      <c r="N81" s="311">
        <f t="shared" si="7"/>
        <v>53.687666666666665</v>
      </c>
      <c r="O81" s="328"/>
    </row>
    <row r="82" spans="1:15" x14ac:dyDescent="0.25">
      <c r="A82" s="215">
        <v>3017</v>
      </c>
      <c r="B82" s="218">
        <v>400</v>
      </c>
      <c r="C82" s="10" t="s">
        <v>3905</v>
      </c>
      <c r="D82" s="35" t="s">
        <v>8</v>
      </c>
      <c r="E82" s="216">
        <v>72</v>
      </c>
      <c r="F82" s="216">
        <v>55</v>
      </c>
      <c r="G82" s="216">
        <v>40</v>
      </c>
      <c r="H82" s="227">
        <f t="shared" si="4"/>
        <v>36.595266666666667</v>
      </c>
      <c r="I82" s="227">
        <f t="shared" si="5"/>
        <v>21.694200000000002</v>
      </c>
      <c r="J82" s="228">
        <v>136</v>
      </c>
      <c r="K82" s="228">
        <v>143</v>
      </c>
      <c r="L82" s="216">
        <v>117</v>
      </c>
      <c r="M82" s="227">
        <f t="shared" si="6"/>
        <v>86.776800000000009</v>
      </c>
      <c r="N82" s="311">
        <f t="shared" si="7"/>
        <v>21.694200000000002</v>
      </c>
      <c r="O82" s="328"/>
    </row>
    <row r="83" spans="1:15" ht="30" x14ac:dyDescent="0.25">
      <c r="A83" s="215" t="s">
        <v>2286</v>
      </c>
      <c r="B83" s="218">
        <v>400</v>
      </c>
      <c r="C83" s="10" t="s">
        <v>3905</v>
      </c>
      <c r="D83" s="35" t="s">
        <v>532</v>
      </c>
      <c r="E83" s="217">
        <v>280</v>
      </c>
      <c r="F83" s="218">
        <v>295</v>
      </c>
      <c r="G83" s="218">
        <v>340</v>
      </c>
      <c r="H83" s="227">
        <f t="shared" si="4"/>
        <v>200.50700000000001</v>
      </c>
      <c r="I83" s="227">
        <f t="shared" si="5"/>
        <v>50.126750000000001</v>
      </c>
      <c r="J83" s="217">
        <v>280</v>
      </c>
      <c r="K83" s="218">
        <v>295</v>
      </c>
      <c r="L83" s="218">
        <v>340</v>
      </c>
      <c r="M83" s="227">
        <f t="shared" si="6"/>
        <v>200.50700000000001</v>
      </c>
      <c r="N83" s="311">
        <f t="shared" si="7"/>
        <v>50.126750000000001</v>
      </c>
      <c r="O83" s="328"/>
    </row>
    <row r="84" spans="1:15" x14ac:dyDescent="0.25">
      <c r="A84" s="215" t="s">
        <v>2310</v>
      </c>
      <c r="B84" s="218">
        <v>400</v>
      </c>
      <c r="C84" s="10" t="s">
        <v>3905</v>
      </c>
      <c r="D84" s="35" t="s">
        <v>7</v>
      </c>
      <c r="E84" s="217">
        <v>100</v>
      </c>
      <c r="F84" s="218">
        <v>95</v>
      </c>
      <c r="G84" s="218">
        <v>80</v>
      </c>
      <c r="H84" s="227">
        <f t="shared" si="4"/>
        <v>60.26166666666667</v>
      </c>
      <c r="I84" s="227">
        <f t="shared" si="5"/>
        <v>15.065416666666668</v>
      </c>
      <c r="J84" s="217">
        <v>100</v>
      </c>
      <c r="K84" s="218">
        <v>95</v>
      </c>
      <c r="L84" s="218">
        <v>80</v>
      </c>
      <c r="M84" s="227">
        <f t="shared" si="6"/>
        <v>60.26166666666667</v>
      </c>
      <c r="N84" s="311">
        <f t="shared" si="7"/>
        <v>15.065416666666668</v>
      </c>
      <c r="O84" s="328"/>
    </row>
    <row r="85" spans="1:15" x14ac:dyDescent="0.25">
      <c r="A85" s="215" t="s">
        <v>3384</v>
      </c>
      <c r="B85" s="218">
        <v>320</v>
      </c>
      <c r="C85" s="10" t="s">
        <v>3905</v>
      </c>
      <c r="D85" s="35" t="s">
        <v>7</v>
      </c>
      <c r="E85" s="216">
        <v>230</v>
      </c>
      <c r="F85" s="216">
        <v>165</v>
      </c>
      <c r="G85" s="216">
        <v>245</v>
      </c>
      <c r="H85" s="227">
        <f t="shared" si="4"/>
        <v>140.24533333333335</v>
      </c>
      <c r="I85" s="227">
        <f t="shared" si="5"/>
        <v>45.744083333333336</v>
      </c>
      <c r="J85" s="234">
        <v>230</v>
      </c>
      <c r="K85" s="228">
        <v>207</v>
      </c>
      <c r="L85" s="216">
        <v>231</v>
      </c>
      <c r="M85" s="227">
        <f t="shared" si="6"/>
        <v>146.38106666666667</v>
      </c>
      <c r="N85" s="311">
        <f t="shared" si="7"/>
        <v>45.744083333333336</v>
      </c>
      <c r="O85" s="328"/>
    </row>
    <row r="86" spans="1:15" ht="45" x14ac:dyDescent="0.25">
      <c r="A86" s="214">
        <v>3019</v>
      </c>
      <c r="B86" s="10">
        <v>400</v>
      </c>
      <c r="C86" s="10" t="s">
        <v>3905</v>
      </c>
      <c r="D86" s="35" t="s">
        <v>3293</v>
      </c>
      <c r="E86" s="216">
        <v>300</v>
      </c>
      <c r="F86" s="216">
        <v>270</v>
      </c>
      <c r="G86" s="216">
        <v>300</v>
      </c>
      <c r="H86" s="227">
        <f t="shared" si="4"/>
        <v>190.64600000000002</v>
      </c>
      <c r="I86" s="227">
        <f t="shared" si="5"/>
        <v>44.100583333333326</v>
      </c>
      <c r="J86" s="228">
        <v>260</v>
      </c>
      <c r="K86" s="228">
        <v>197</v>
      </c>
      <c r="L86" s="216">
        <v>348</v>
      </c>
      <c r="M86" s="227">
        <f t="shared" si="6"/>
        <v>176.4023333333333</v>
      </c>
      <c r="N86" s="311">
        <f t="shared" si="7"/>
        <v>44.100583333333326</v>
      </c>
      <c r="O86" s="328"/>
    </row>
    <row r="87" spans="1:15" ht="75" x14ac:dyDescent="0.25">
      <c r="A87" s="214" t="s">
        <v>3385</v>
      </c>
      <c r="B87" s="10">
        <v>400</v>
      </c>
      <c r="C87" s="10" t="s">
        <v>3905</v>
      </c>
      <c r="D87" s="35" t="s">
        <v>3744</v>
      </c>
      <c r="E87" s="216">
        <v>160</v>
      </c>
      <c r="F87" s="216">
        <v>143</v>
      </c>
      <c r="G87" s="216">
        <v>133</v>
      </c>
      <c r="H87" s="227">
        <f t="shared" si="4"/>
        <v>95.542133333333339</v>
      </c>
      <c r="I87" s="227">
        <f t="shared" si="5"/>
        <v>23.885533333333335</v>
      </c>
      <c r="J87" s="216">
        <v>160</v>
      </c>
      <c r="K87" s="216">
        <v>143</v>
      </c>
      <c r="L87" s="216">
        <v>133</v>
      </c>
      <c r="M87" s="227">
        <f t="shared" si="6"/>
        <v>95.542133333333339</v>
      </c>
      <c r="N87" s="311">
        <f t="shared" si="7"/>
        <v>23.885533333333335</v>
      </c>
      <c r="O87" s="328"/>
    </row>
    <row r="88" spans="1:15" x14ac:dyDescent="0.25">
      <c r="A88" s="214" t="s">
        <v>3386</v>
      </c>
      <c r="B88" s="10">
        <v>400</v>
      </c>
      <c r="C88" s="10" t="s">
        <v>3905</v>
      </c>
      <c r="D88" s="35" t="s">
        <v>7</v>
      </c>
      <c r="E88" s="216">
        <v>100</v>
      </c>
      <c r="F88" s="216">
        <v>80</v>
      </c>
      <c r="G88" s="216">
        <v>63</v>
      </c>
      <c r="H88" s="227">
        <f t="shared" si="4"/>
        <v>53.249400000000001</v>
      </c>
      <c r="I88" s="227">
        <f t="shared" si="5"/>
        <v>13.31235</v>
      </c>
      <c r="J88" s="216">
        <v>100</v>
      </c>
      <c r="K88" s="216">
        <v>80</v>
      </c>
      <c r="L88" s="216">
        <v>63</v>
      </c>
      <c r="M88" s="227">
        <f t="shared" si="6"/>
        <v>53.249400000000001</v>
      </c>
      <c r="N88" s="311">
        <f t="shared" si="7"/>
        <v>13.31235</v>
      </c>
      <c r="O88" s="328"/>
    </row>
    <row r="89" spans="1:15" x14ac:dyDescent="0.25">
      <c r="A89" s="214">
        <v>3020</v>
      </c>
      <c r="B89" s="10">
        <v>250</v>
      </c>
      <c r="C89" s="10" t="s">
        <v>3905</v>
      </c>
      <c r="D89" s="35" t="s">
        <v>8</v>
      </c>
      <c r="E89" s="216">
        <v>160</v>
      </c>
      <c r="F89" s="216">
        <v>210</v>
      </c>
      <c r="G89" s="216">
        <v>280</v>
      </c>
      <c r="H89" s="227">
        <f t="shared" si="4"/>
        <v>142.43666666666667</v>
      </c>
      <c r="I89" s="227">
        <f t="shared" si="5"/>
        <v>56.974666666666664</v>
      </c>
      <c r="J89" s="216">
        <v>160</v>
      </c>
      <c r="K89" s="216">
        <v>210</v>
      </c>
      <c r="L89" s="216">
        <v>280</v>
      </c>
      <c r="M89" s="227">
        <f t="shared" si="6"/>
        <v>142.43666666666667</v>
      </c>
      <c r="N89" s="311">
        <f t="shared" si="7"/>
        <v>56.974666666666664</v>
      </c>
      <c r="O89" s="328"/>
    </row>
    <row r="90" spans="1:15" ht="15" customHeight="1" x14ac:dyDescent="0.25">
      <c r="A90" s="214" t="s">
        <v>2280</v>
      </c>
      <c r="B90" s="10">
        <v>400</v>
      </c>
      <c r="C90" s="10" t="s">
        <v>3905</v>
      </c>
      <c r="D90" s="35" t="s">
        <v>3282</v>
      </c>
      <c r="E90" s="217">
        <v>110</v>
      </c>
      <c r="F90" s="218">
        <v>144</v>
      </c>
      <c r="G90" s="218">
        <v>120</v>
      </c>
      <c r="H90" s="227">
        <f t="shared" si="4"/>
        <v>81.955866666666665</v>
      </c>
      <c r="I90" s="227">
        <f t="shared" si="5"/>
        <v>24.6525</v>
      </c>
      <c r="J90" s="234">
        <v>160</v>
      </c>
      <c r="K90" s="228">
        <v>150</v>
      </c>
      <c r="L90" s="216">
        <v>140</v>
      </c>
      <c r="M90" s="227">
        <f t="shared" si="6"/>
        <v>98.61</v>
      </c>
      <c r="N90" s="311">
        <f t="shared" si="7"/>
        <v>24.6525</v>
      </c>
      <c r="O90" s="328"/>
    </row>
    <row r="91" spans="1:15" ht="15" customHeight="1" x14ac:dyDescent="0.25">
      <c r="A91" s="214" t="s">
        <v>2281</v>
      </c>
      <c r="B91" s="10">
        <v>400</v>
      </c>
      <c r="C91" s="10" t="s">
        <v>3905</v>
      </c>
      <c r="D91" s="35" t="s">
        <v>7</v>
      </c>
      <c r="E91" s="217">
        <v>182</v>
      </c>
      <c r="F91" s="218">
        <v>160</v>
      </c>
      <c r="G91" s="218">
        <v>135</v>
      </c>
      <c r="H91" s="227">
        <f t="shared" si="4"/>
        <v>104.5266</v>
      </c>
      <c r="I91" s="227">
        <f t="shared" si="5"/>
        <v>15.339333333333336</v>
      </c>
      <c r="J91" s="234">
        <v>110</v>
      </c>
      <c r="K91" s="228">
        <v>85</v>
      </c>
      <c r="L91" s="216">
        <v>85</v>
      </c>
      <c r="M91" s="227">
        <f t="shared" si="6"/>
        <v>61.357333333333337</v>
      </c>
      <c r="N91" s="311">
        <f t="shared" si="7"/>
        <v>15.339333333333336</v>
      </c>
      <c r="O91" s="328"/>
    </row>
    <row r="92" spans="1:15" x14ac:dyDescent="0.25">
      <c r="A92" s="215">
        <v>3021</v>
      </c>
      <c r="B92" s="218">
        <v>630</v>
      </c>
      <c r="C92" s="10" t="s">
        <v>3905</v>
      </c>
      <c r="D92" s="35" t="s">
        <v>8</v>
      </c>
      <c r="E92" s="217">
        <v>474</v>
      </c>
      <c r="F92" s="218">
        <v>548</v>
      </c>
      <c r="G92" s="218">
        <v>460</v>
      </c>
      <c r="H92" s="227">
        <f t="shared" si="4"/>
        <v>324.75560000000002</v>
      </c>
      <c r="I92" s="227">
        <f t="shared" si="5"/>
        <v>43.548402116402116</v>
      </c>
      <c r="J92" s="234">
        <v>442</v>
      </c>
      <c r="K92" s="228">
        <v>430</v>
      </c>
      <c r="L92" s="216">
        <v>380</v>
      </c>
      <c r="M92" s="227">
        <f t="shared" si="6"/>
        <v>274.35493333333335</v>
      </c>
      <c r="N92" s="311">
        <f t="shared" si="7"/>
        <v>43.548402116402116</v>
      </c>
      <c r="O92" s="328"/>
    </row>
    <row r="93" spans="1:15" x14ac:dyDescent="0.25">
      <c r="A93" s="215">
        <v>3022</v>
      </c>
      <c r="B93" s="218">
        <v>630</v>
      </c>
      <c r="C93" s="10" t="s">
        <v>3905</v>
      </c>
      <c r="D93" s="35" t="s">
        <v>8</v>
      </c>
      <c r="E93" s="217">
        <v>164</v>
      </c>
      <c r="F93" s="218">
        <v>170</v>
      </c>
      <c r="G93" s="218">
        <v>195</v>
      </c>
      <c r="H93" s="227">
        <f t="shared" si="4"/>
        <v>115.92153333333334</v>
      </c>
      <c r="I93" s="227">
        <f t="shared" si="5"/>
        <v>14.713238095238095</v>
      </c>
      <c r="J93" s="234">
        <v>140</v>
      </c>
      <c r="K93" s="228">
        <v>148</v>
      </c>
      <c r="L93" s="216">
        <v>135</v>
      </c>
      <c r="M93" s="227">
        <f t="shared" si="6"/>
        <v>92.693399999999997</v>
      </c>
      <c r="N93" s="311">
        <f t="shared" si="7"/>
        <v>14.713238095238095</v>
      </c>
      <c r="O93" s="328"/>
    </row>
    <row r="94" spans="1:15" x14ac:dyDescent="0.25">
      <c r="A94" s="215">
        <v>3023</v>
      </c>
      <c r="B94" s="218">
        <v>630</v>
      </c>
      <c r="C94" s="10" t="s">
        <v>3905</v>
      </c>
      <c r="D94" s="35" t="s">
        <v>8</v>
      </c>
      <c r="E94" s="216">
        <v>400</v>
      </c>
      <c r="F94" s="216">
        <v>460</v>
      </c>
      <c r="G94" s="216">
        <v>310</v>
      </c>
      <c r="H94" s="227">
        <f t="shared" si="4"/>
        <v>256.38599999999997</v>
      </c>
      <c r="I94" s="227">
        <f t="shared" si="5"/>
        <v>53.98332275132276</v>
      </c>
      <c r="J94" s="228">
        <v>490</v>
      </c>
      <c r="K94" s="228">
        <v>582</v>
      </c>
      <c r="L94" s="216">
        <v>480</v>
      </c>
      <c r="M94" s="227">
        <f t="shared" si="6"/>
        <v>340.09493333333336</v>
      </c>
      <c r="N94" s="311">
        <f t="shared" si="7"/>
        <v>53.98332275132276</v>
      </c>
      <c r="O94" s="328"/>
    </row>
    <row r="95" spans="1:15" ht="15" customHeight="1" x14ac:dyDescent="0.25">
      <c r="A95" s="215">
        <v>3024</v>
      </c>
      <c r="B95" s="218">
        <v>400</v>
      </c>
      <c r="C95" s="10" t="s">
        <v>3905</v>
      </c>
      <c r="D95" s="35" t="s">
        <v>8</v>
      </c>
      <c r="E95" s="216">
        <v>220</v>
      </c>
      <c r="F95" s="216">
        <v>215</v>
      </c>
      <c r="G95" s="216">
        <v>224</v>
      </c>
      <c r="H95" s="227">
        <f t="shared" si="4"/>
        <v>144.40886666666665</v>
      </c>
      <c r="I95" s="227">
        <f t="shared" si="5"/>
        <v>36.102216666666664</v>
      </c>
      <c r="J95" s="216">
        <v>220</v>
      </c>
      <c r="K95" s="216">
        <v>215</v>
      </c>
      <c r="L95" s="216">
        <v>224</v>
      </c>
      <c r="M95" s="227">
        <f t="shared" si="6"/>
        <v>144.40886666666665</v>
      </c>
      <c r="N95" s="311">
        <f t="shared" si="7"/>
        <v>36.102216666666664</v>
      </c>
      <c r="O95" s="328"/>
    </row>
    <row r="96" spans="1:15" ht="15" customHeight="1" x14ac:dyDescent="0.25">
      <c r="A96" s="215">
        <v>3025</v>
      </c>
      <c r="B96" s="218">
        <v>250</v>
      </c>
      <c r="C96" s="10" t="s">
        <v>3905</v>
      </c>
      <c r="D96" s="35" t="s">
        <v>3745</v>
      </c>
      <c r="E96" s="216">
        <v>105</v>
      </c>
      <c r="F96" s="216">
        <v>164</v>
      </c>
      <c r="G96" s="216">
        <v>63</v>
      </c>
      <c r="H96" s="227">
        <f t="shared" si="4"/>
        <v>72.752266666666671</v>
      </c>
      <c r="I96" s="227">
        <f t="shared" si="5"/>
        <v>29.10090666666667</v>
      </c>
      <c r="J96" s="216">
        <v>105</v>
      </c>
      <c r="K96" s="216">
        <v>164</v>
      </c>
      <c r="L96" s="216">
        <v>63</v>
      </c>
      <c r="M96" s="227">
        <f t="shared" si="6"/>
        <v>72.752266666666671</v>
      </c>
      <c r="N96" s="311">
        <f t="shared" si="7"/>
        <v>29.10090666666667</v>
      </c>
      <c r="O96" s="328"/>
    </row>
    <row r="97" spans="1:15" ht="15" customHeight="1" x14ac:dyDescent="0.25">
      <c r="A97" s="215">
        <v>3026</v>
      </c>
      <c r="B97" s="218">
        <v>400</v>
      </c>
      <c r="C97" s="10" t="s">
        <v>3905</v>
      </c>
      <c r="D97" s="35" t="s">
        <v>3746</v>
      </c>
      <c r="E97" s="216">
        <v>286</v>
      </c>
      <c r="F97" s="216">
        <v>377</v>
      </c>
      <c r="G97" s="216">
        <v>337</v>
      </c>
      <c r="H97" s="227">
        <f t="shared" si="4"/>
        <v>219.13333333333333</v>
      </c>
      <c r="I97" s="227">
        <f t="shared" si="5"/>
        <v>54.783333333333331</v>
      </c>
      <c r="J97" s="216">
        <v>286</v>
      </c>
      <c r="K97" s="216">
        <v>377</v>
      </c>
      <c r="L97" s="216">
        <v>337</v>
      </c>
      <c r="M97" s="227">
        <f t="shared" si="6"/>
        <v>219.13333333333333</v>
      </c>
      <c r="N97" s="311">
        <f t="shared" si="7"/>
        <v>54.783333333333331</v>
      </c>
      <c r="O97" s="328"/>
    </row>
    <row r="98" spans="1:15" ht="45" x14ac:dyDescent="0.25">
      <c r="A98" s="215" t="s">
        <v>3387</v>
      </c>
      <c r="B98" s="218">
        <v>400</v>
      </c>
      <c r="C98" s="10" t="s">
        <v>3905</v>
      </c>
      <c r="D98" s="35" t="s">
        <v>533</v>
      </c>
      <c r="E98" s="218">
        <v>172</v>
      </c>
      <c r="F98" s="218">
        <v>131</v>
      </c>
      <c r="G98" s="218">
        <v>132</v>
      </c>
      <c r="H98" s="227">
        <f t="shared" si="4"/>
        <v>95.323000000000008</v>
      </c>
      <c r="I98" s="227">
        <f t="shared" si="5"/>
        <v>23.830750000000002</v>
      </c>
      <c r="J98" s="218">
        <v>172</v>
      </c>
      <c r="K98" s="218">
        <v>131</v>
      </c>
      <c r="L98" s="218">
        <v>132</v>
      </c>
      <c r="M98" s="227">
        <f t="shared" si="6"/>
        <v>95.323000000000008</v>
      </c>
      <c r="N98" s="311">
        <f t="shared" si="7"/>
        <v>23.830750000000002</v>
      </c>
      <c r="O98" s="328"/>
    </row>
    <row r="99" spans="1:15" x14ac:dyDescent="0.25">
      <c r="A99" s="214" t="s">
        <v>3388</v>
      </c>
      <c r="B99" s="10">
        <v>400</v>
      </c>
      <c r="C99" s="10" t="s">
        <v>3905</v>
      </c>
      <c r="D99" s="35" t="s">
        <v>7</v>
      </c>
      <c r="E99" s="217">
        <v>100</v>
      </c>
      <c r="F99" s="218">
        <v>93</v>
      </c>
      <c r="G99" s="218">
        <v>72</v>
      </c>
      <c r="H99" s="227">
        <f t="shared" si="4"/>
        <v>58.070333333333323</v>
      </c>
      <c r="I99" s="227">
        <f t="shared" si="5"/>
        <v>14.517583333333331</v>
      </c>
      <c r="J99" s="217">
        <v>100</v>
      </c>
      <c r="K99" s="218">
        <v>93</v>
      </c>
      <c r="L99" s="218">
        <v>72</v>
      </c>
      <c r="M99" s="227">
        <f t="shared" si="6"/>
        <v>58.070333333333323</v>
      </c>
      <c r="N99" s="311">
        <f t="shared" si="7"/>
        <v>14.517583333333331</v>
      </c>
      <c r="O99" s="328"/>
    </row>
    <row r="100" spans="1:15" ht="60" x14ac:dyDescent="0.25">
      <c r="A100" s="215">
        <v>3028</v>
      </c>
      <c r="B100" s="218">
        <v>400</v>
      </c>
      <c r="C100" s="10" t="s">
        <v>3905</v>
      </c>
      <c r="D100" s="35" t="s">
        <v>3747</v>
      </c>
      <c r="E100" s="216">
        <v>327</v>
      </c>
      <c r="F100" s="216">
        <v>365</v>
      </c>
      <c r="G100" s="216">
        <v>300</v>
      </c>
      <c r="H100" s="227">
        <f t="shared" si="4"/>
        <v>217.38026666666667</v>
      </c>
      <c r="I100" s="227">
        <f t="shared" si="5"/>
        <v>46.675400000000003</v>
      </c>
      <c r="J100" s="228">
        <v>280</v>
      </c>
      <c r="K100" s="228">
        <v>278</v>
      </c>
      <c r="L100" s="216">
        <v>294</v>
      </c>
      <c r="M100" s="227">
        <f t="shared" si="6"/>
        <v>186.70160000000001</v>
      </c>
      <c r="N100" s="311">
        <f t="shared" si="7"/>
        <v>46.675400000000003</v>
      </c>
      <c r="O100" s="328"/>
    </row>
    <row r="101" spans="1:15" ht="15" customHeight="1" x14ac:dyDescent="0.25">
      <c r="A101" s="215">
        <v>3029</v>
      </c>
      <c r="B101" s="218">
        <v>160</v>
      </c>
      <c r="C101" s="10" t="s">
        <v>3905</v>
      </c>
      <c r="D101" s="35" t="s">
        <v>8</v>
      </c>
      <c r="E101" s="216">
        <v>73</v>
      </c>
      <c r="F101" s="216">
        <v>115</v>
      </c>
      <c r="G101" s="216">
        <v>90</v>
      </c>
      <c r="H101" s="227">
        <f t="shared" si="4"/>
        <v>60.919066666666673</v>
      </c>
      <c r="I101" s="227">
        <f t="shared" si="5"/>
        <v>38.348333333333336</v>
      </c>
      <c r="J101" s="228">
        <v>82</v>
      </c>
      <c r="K101" s="228">
        <v>122</v>
      </c>
      <c r="L101" s="216">
        <v>76</v>
      </c>
      <c r="M101" s="227">
        <f t="shared" si="6"/>
        <v>61.357333333333337</v>
      </c>
      <c r="N101" s="311">
        <f t="shared" si="7"/>
        <v>38.348333333333336</v>
      </c>
      <c r="O101" s="328"/>
    </row>
    <row r="102" spans="1:15" ht="15" customHeight="1" x14ac:dyDescent="0.25">
      <c r="A102" s="215" t="s">
        <v>3389</v>
      </c>
      <c r="B102" s="218">
        <v>400</v>
      </c>
      <c r="C102" s="10" t="s">
        <v>3905</v>
      </c>
      <c r="D102" s="35" t="s">
        <v>3748</v>
      </c>
      <c r="E102" s="216">
        <v>211</v>
      </c>
      <c r="F102" s="216">
        <v>230</v>
      </c>
      <c r="G102" s="216">
        <v>170</v>
      </c>
      <c r="H102" s="227">
        <f t="shared" si="4"/>
        <v>133.89046666666667</v>
      </c>
      <c r="I102" s="227">
        <f t="shared" si="5"/>
        <v>33.472616666666667</v>
      </c>
      <c r="J102" s="216">
        <v>211</v>
      </c>
      <c r="K102" s="216">
        <v>230</v>
      </c>
      <c r="L102" s="216">
        <v>170</v>
      </c>
      <c r="M102" s="227">
        <f t="shared" si="6"/>
        <v>133.89046666666667</v>
      </c>
      <c r="N102" s="311">
        <f t="shared" si="7"/>
        <v>33.472616666666667</v>
      </c>
      <c r="O102" s="328"/>
    </row>
    <row r="103" spans="1:15" x14ac:dyDescent="0.25">
      <c r="A103" s="215" t="s">
        <v>3390</v>
      </c>
      <c r="B103" s="218">
        <v>320</v>
      </c>
      <c r="C103" s="10" t="s">
        <v>3905</v>
      </c>
      <c r="D103" s="35" t="s">
        <v>7</v>
      </c>
      <c r="E103" s="216">
        <v>134</v>
      </c>
      <c r="F103" s="216">
        <v>120</v>
      </c>
      <c r="G103" s="216">
        <v>107</v>
      </c>
      <c r="H103" s="227">
        <f t="shared" si="4"/>
        <v>79.107133333333337</v>
      </c>
      <c r="I103" s="227">
        <f t="shared" si="5"/>
        <v>24.720979166666666</v>
      </c>
      <c r="J103" s="216">
        <v>134</v>
      </c>
      <c r="K103" s="216">
        <v>120</v>
      </c>
      <c r="L103" s="216">
        <v>107</v>
      </c>
      <c r="M103" s="227">
        <f t="shared" si="6"/>
        <v>79.107133333333337</v>
      </c>
      <c r="N103" s="311">
        <f t="shared" si="7"/>
        <v>24.720979166666666</v>
      </c>
      <c r="O103" s="328"/>
    </row>
    <row r="104" spans="1:15" ht="75" x14ac:dyDescent="0.25">
      <c r="A104" s="215">
        <v>3032</v>
      </c>
      <c r="B104" s="218">
        <v>400</v>
      </c>
      <c r="C104" s="10" t="s">
        <v>3905</v>
      </c>
      <c r="D104" s="35" t="s">
        <v>3749</v>
      </c>
      <c r="E104" s="217">
        <v>104</v>
      </c>
      <c r="F104" s="218">
        <v>166</v>
      </c>
      <c r="G104" s="218">
        <v>168</v>
      </c>
      <c r="H104" s="227">
        <f t="shared" si="4"/>
        <v>95.980400000000003</v>
      </c>
      <c r="I104" s="227">
        <f t="shared" si="5"/>
        <v>14.408016666666668</v>
      </c>
      <c r="J104" s="234">
        <v>66</v>
      </c>
      <c r="K104" s="228">
        <v>103</v>
      </c>
      <c r="L104" s="216">
        <v>94</v>
      </c>
      <c r="M104" s="227">
        <f t="shared" si="6"/>
        <v>57.632066666666667</v>
      </c>
      <c r="N104" s="311">
        <f t="shared" si="7"/>
        <v>14.408016666666668</v>
      </c>
      <c r="O104" s="328"/>
    </row>
    <row r="105" spans="1:15" ht="15" customHeight="1" x14ac:dyDescent="0.25">
      <c r="A105" s="215" t="s">
        <v>3391</v>
      </c>
      <c r="B105" s="218">
        <v>400</v>
      </c>
      <c r="C105" s="10" t="s">
        <v>3905</v>
      </c>
      <c r="D105" s="35" t="s">
        <v>3750</v>
      </c>
      <c r="E105" s="218">
        <v>150</v>
      </c>
      <c r="F105" s="218">
        <v>140</v>
      </c>
      <c r="G105" s="218">
        <v>120</v>
      </c>
      <c r="H105" s="227">
        <f t="shared" si="4"/>
        <v>89.844666666666654</v>
      </c>
      <c r="I105" s="227">
        <f t="shared" si="5"/>
        <v>22.461166666666664</v>
      </c>
      <c r="J105" s="218">
        <v>150</v>
      </c>
      <c r="K105" s="218">
        <v>140</v>
      </c>
      <c r="L105" s="218">
        <v>120</v>
      </c>
      <c r="M105" s="227">
        <f t="shared" si="6"/>
        <v>89.844666666666654</v>
      </c>
      <c r="N105" s="311">
        <f t="shared" si="7"/>
        <v>22.461166666666664</v>
      </c>
      <c r="O105" s="328"/>
    </row>
    <row r="106" spans="1:15" ht="15" customHeight="1" x14ac:dyDescent="0.25">
      <c r="A106" s="214" t="s">
        <v>3392</v>
      </c>
      <c r="B106" s="10">
        <v>400</v>
      </c>
      <c r="C106" s="10" t="s">
        <v>3905</v>
      </c>
      <c r="D106" s="35" t="s">
        <v>7</v>
      </c>
      <c r="E106" s="217">
        <v>0</v>
      </c>
      <c r="F106" s="218">
        <v>0</v>
      </c>
      <c r="G106" s="218">
        <v>0</v>
      </c>
      <c r="H106" s="227">
        <f t="shared" si="4"/>
        <v>0</v>
      </c>
      <c r="I106" s="227">
        <f t="shared" si="5"/>
        <v>0</v>
      </c>
      <c r="J106" s="217">
        <v>0</v>
      </c>
      <c r="K106" s="218">
        <v>0</v>
      </c>
      <c r="L106" s="218">
        <v>0</v>
      </c>
      <c r="M106" s="227">
        <f t="shared" si="6"/>
        <v>0</v>
      </c>
      <c r="N106" s="311">
        <f t="shared" si="7"/>
        <v>0</v>
      </c>
      <c r="O106" s="328"/>
    </row>
    <row r="107" spans="1:15" ht="15" customHeight="1" x14ac:dyDescent="0.25">
      <c r="A107" s="215">
        <v>3034</v>
      </c>
      <c r="B107" s="218">
        <v>630</v>
      </c>
      <c r="C107" s="10" t="s">
        <v>3905</v>
      </c>
      <c r="D107" s="35" t="s">
        <v>8</v>
      </c>
      <c r="E107" s="217">
        <v>313</v>
      </c>
      <c r="F107" s="218">
        <v>276</v>
      </c>
      <c r="G107" s="218">
        <v>290</v>
      </c>
      <c r="H107" s="227">
        <f t="shared" si="4"/>
        <v>192.6182</v>
      </c>
      <c r="I107" s="227">
        <f t="shared" si="5"/>
        <v>36.557005291005289</v>
      </c>
      <c r="J107" s="234">
        <v>398</v>
      </c>
      <c r="K107" s="228">
        <v>307</v>
      </c>
      <c r="L107" s="216">
        <v>346</v>
      </c>
      <c r="M107" s="227">
        <f t="shared" si="6"/>
        <v>230.30913333333334</v>
      </c>
      <c r="N107" s="311">
        <f t="shared" si="7"/>
        <v>36.557005291005289</v>
      </c>
      <c r="O107" s="328"/>
    </row>
    <row r="108" spans="1:15" ht="45" x14ac:dyDescent="0.25">
      <c r="A108" s="214">
        <v>3035</v>
      </c>
      <c r="B108" s="10">
        <v>400</v>
      </c>
      <c r="C108" s="10" t="s">
        <v>3905</v>
      </c>
      <c r="D108" s="35" t="s">
        <v>3751</v>
      </c>
      <c r="E108" s="217">
        <v>74</v>
      </c>
      <c r="F108" s="218">
        <v>130</v>
      </c>
      <c r="G108" s="218">
        <v>53</v>
      </c>
      <c r="H108" s="227">
        <f t="shared" si="4"/>
        <v>56.317266666666669</v>
      </c>
      <c r="I108" s="227">
        <f t="shared" si="5"/>
        <v>14.079316666666667</v>
      </c>
      <c r="J108" s="217">
        <v>74</v>
      </c>
      <c r="K108" s="218">
        <v>130</v>
      </c>
      <c r="L108" s="218">
        <v>53</v>
      </c>
      <c r="M108" s="227">
        <f t="shared" si="6"/>
        <v>56.317266666666669</v>
      </c>
      <c r="N108" s="311">
        <f t="shared" si="7"/>
        <v>14.079316666666667</v>
      </c>
      <c r="O108" s="328"/>
    </row>
    <row r="109" spans="1:15" ht="45" x14ac:dyDescent="0.25">
      <c r="A109" s="215">
        <v>3036</v>
      </c>
      <c r="B109" s="218">
        <v>400</v>
      </c>
      <c r="C109" s="10" t="s">
        <v>3905</v>
      </c>
      <c r="D109" s="35" t="s">
        <v>3283</v>
      </c>
      <c r="E109" s="218">
        <v>310</v>
      </c>
      <c r="F109" s="218">
        <v>340</v>
      </c>
      <c r="G109" s="218">
        <v>350</v>
      </c>
      <c r="H109" s="227">
        <f t="shared" si="4"/>
        <v>219.13333333333333</v>
      </c>
      <c r="I109" s="227">
        <f t="shared" si="5"/>
        <v>19.502866666666666</v>
      </c>
      <c r="J109" s="228">
        <v>114</v>
      </c>
      <c r="K109" s="228">
        <v>132</v>
      </c>
      <c r="L109" s="216">
        <v>110</v>
      </c>
      <c r="M109" s="227">
        <f t="shared" si="6"/>
        <v>78.011466666666664</v>
      </c>
      <c r="N109" s="311">
        <f t="shared" si="7"/>
        <v>19.502866666666666</v>
      </c>
      <c r="O109" s="328"/>
    </row>
    <row r="110" spans="1:15" ht="30" x14ac:dyDescent="0.25">
      <c r="A110" s="215">
        <v>3037</v>
      </c>
      <c r="B110" s="218">
        <v>630</v>
      </c>
      <c r="C110" s="10" t="s">
        <v>3905</v>
      </c>
      <c r="D110" s="35" t="s">
        <v>3284</v>
      </c>
      <c r="E110" s="218">
        <v>225</v>
      </c>
      <c r="F110" s="218">
        <v>254</v>
      </c>
      <c r="G110" s="218">
        <v>208</v>
      </c>
      <c r="H110" s="227">
        <f t="shared" si="4"/>
        <v>150.5446</v>
      </c>
      <c r="I110" s="227">
        <f t="shared" si="5"/>
        <v>26.539481481481481</v>
      </c>
      <c r="J110" s="228">
        <v>226</v>
      </c>
      <c r="K110" s="228">
        <v>270</v>
      </c>
      <c r="L110" s="216">
        <v>267</v>
      </c>
      <c r="M110" s="227">
        <f t="shared" si="6"/>
        <v>167.19873333333334</v>
      </c>
      <c r="N110" s="311">
        <f t="shared" si="7"/>
        <v>26.539481481481481</v>
      </c>
      <c r="O110" s="328"/>
    </row>
    <row r="111" spans="1:15" ht="30" x14ac:dyDescent="0.25">
      <c r="A111" s="215">
        <v>3038</v>
      </c>
      <c r="B111" s="218">
        <v>630</v>
      </c>
      <c r="C111" s="10" t="s">
        <v>3905</v>
      </c>
      <c r="D111" s="35" t="s">
        <v>3285</v>
      </c>
      <c r="E111" s="216">
        <v>280</v>
      </c>
      <c r="F111" s="216">
        <v>293</v>
      </c>
      <c r="G111" s="216">
        <v>276</v>
      </c>
      <c r="H111" s="227">
        <f t="shared" si="4"/>
        <v>186.04420000000002</v>
      </c>
      <c r="I111" s="227">
        <f t="shared" si="5"/>
        <v>24.730761904761906</v>
      </c>
      <c r="J111" s="228">
        <v>240</v>
      </c>
      <c r="K111" s="228">
        <v>275</v>
      </c>
      <c r="L111" s="216">
        <v>196</v>
      </c>
      <c r="M111" s="227">
        <f t="shared" si="6"/>
        <v>155.8038</v>
      </c>
      <c r="N111" s="311">
        <f t="shared" si="7"/>
        <v>24.730761904761906</v>
      </c>
      <c r="O111" s="328"/>
    </row>
    <row r="112" spans="1:15" ht="30" x14ac:dyDescent="0.25">
      <c r="A112" s="215">
        <v>3039</v>
      </c>
      <c r="B112" s="218">
        <v>630</v>
      </c>
      <c r="C112" s="10" t="s">
        <v>3905</v>
      </c>
      <c r="D112" s="35" t="s">
        <v>534</v>
      </c>
      <c r="E112" s="217">
        <v>428</v>
      </c>
      <c r="F112" s="218">
        <v>429</v>
      </c>
      <c r="G112" s="218">
        <v>449</v>
      </c>
      <c r="H112" s="227">
        <f t="shared" si="4"/>
        <v>286.18813333333333</v>
      </c>
      <c r="I112" s="227">
        <f t="shared" si="5"/>
        <v>38.95703703703704</v>
      </c>
      <c r="J112" s="234">
        <v>490</v>
      </c>
      <c r="K112" s="228">
        <v>420</v>
      </c>
      <c r="L112" s="216">
        <v>210</v>
      </c>
      <c r="M112" s="227">
        <f t="shared" si="6"/>
        <v>245.42933333333335</v>
      </c>
      <c r="N112" s="311">
        <f t="shared" si="7"/>
        <v>38.95703703703704</v>
      </c>
      <c r="O112" s="328"/>
    </row>
    <row r="113" spans="1:16" x14ac:dyDescent="0.25">
      <c r="A113" s="215">
        <v>3040</v>
      </c>
      <c r="B113" s="218">
        <v>400</v>
      </c>
      <c r="C113" s="10" t="s">
        <v>3905</v>
      </c>
      <c r="D113" s="35" t="s">
        <v>8</v>
      </c>
      <c r="E113" s="216">
        <v>100</v>
      </c>
      <c r="F113" s="216">
        <v>93</v>
      </c>
      <c r="G113" s="216">
        <v>115</v>
      </c>
      <c r="H113" s="227">
        <f t="shared" si="4"/>
        <v>67.493066666666664</v>
      </c>
      <c r="I113" s="227">
        <f t="shared" si="5"/>
        <v>31.500416666666663</v>
      </c>
      <c r="J113" s="228">
        <v>185</v>
      </c>
      <c r="K113" s="228">
        <v>200</v>
      </c>
      <c r="L113" s="216">
        <v>190</v>
      </c>
      <c r="M113" s="227">
        <f t="shared" si="6"/>
        <v>126.00166666666665</v>
      </c>
      <c r="N113" s="311">
        <f t="shared" si="7"/>
        <v>31.500416666666663</v>
      </c>
      <c r="O113" s="328"/>
    </row>
    <row r="114" spans="1:16" ht="30" x14ac:dyDescent="0.25">
      <c r="A114" s="215">
        <v>3041</v>
      </c>
      <c r="B114" s="218">
        <v>630</v>
      </c>
      <c r="C114" s="10" t="s">
        <v>3905</v>
      </c>
      <c r="D114" s="35" t="s">
        <v>535</v>
      </c>
      <c r="E114" s="216">
        <v>289</v>
      </c>
      <c r="F114" s="216">
        <v>401</v>
      </c>
      <c r="G114" s="216">
        <v>374</v>
      </c>
      <c r="H114" s="227">
        <f t="shared" si="4"/>
        <v>233.15786666666668</v>
      </c>
      <c r="I114" s="227">
        <f t="shared" si="5"/>
        <v>27.061227513227514</v>
      </c>
      <c r="J114" s="228">
        <v>270</v>
      </c>
      <c r="K114" s="228">
        <v>280</v>
      </c>
      <c r="L114" s="216">
        <v>228</v>
      </c>
      <c r="M114" s="227">
        <f t="shared" si="6"/>
        <v>170.48573333333334</v>
      </c>
      <c r="N114" s="311">
        <f t="shared" si="7"/>
        <v>27.061227513227514</v>
      </c>
      <c r="O114" s="328"/>
    </row>
    <row r="115" spans="1:16" x14ac:dyDescent="0.25">
      <c r="A115" s="215" t="s">
        <v>3393</v>
      </c>
      <c r="B115" s="218">
        <v>160</v>
      </c>
      <c r="C115" s="10" t="s">
        <v>3905</v>
      </c>
      <c r="D115" s="35" t="s">
        <v>8</v>
      </c>
      <c r="E115" s="218">
        <v>52</v>
      </c>
      <c r="F115" s="218">
        <v>66</v>
      </c>
      <c r="G115" s="218">
        <v>31</v>
      </c>
      <c r="H115" s="227">
        <f t="shared" si="4"/>
        <v>32.650866666666666</v>
      </c>
      <c r="I115" s="227">
        <f t="shared" si="5"/>
        <v>20.406791666666667</v>
      </c>
      <c r="J115" s="218">
        <v>52</v>
      </c>
      <c r="K115" s="218">
        <v>66</v>
      </c>
      <c r="L115" s="218">
        <v>31</v>
      </c>
      <c r="M115" s="227">
        <f t="shared" si="6"/>
        <v>32.650866666666666</v>
      </c>
      <c r="N115" s="311">
        <f t="shared" si="7"/>
        <v>20.406791666666667</v>
      </c>
      <c r="O115" s="328"/>
    </row>
    <row r="116" spans="1:16" x14ac:dyDescent="0.25">
      <c r="A116" s="214" t="s">
        <v>3394</v>
      </c>
      <c r="B116" s="10">
        <v>160</v>
      </c>
      <c r="C116" s="10" t="s">
        <v>3905</v>
      </c>
      <c r="D116" s="35" t="s">
        <v>7</v>
      </c>
      <c r="E116" s="217">
        <v>2</v>
      </c>
      <c r="F116" s="218">
        <v>14</v>
      </c>
      <c r="G116" s="218">
        <v>14</v>
      </c>
      <c r="H116" s="227">
        <f t="shared" si="4"/>
        <v>6.5739999999999998</v>
      </c>
      <c r="I116" s="227">
        <f t="shared" si="5"/>
        <v>4.1087499999999997</v>
      </c>
      <c r="J116" s="217">
        <v>2</v>
      </c>
      <c r="K116" s="218">
        <v>14</v>
      </c>
      <c r="L116" s="218">
        <v>14</v>
      </c>
      <c r="M116" s="227">
        <f t="shared" si="6"/>
        <v>6.5739999999999998</v>
      </c>
      <c r="N116" s="311">
        <f t="shared" si="7"/>
        <v>4.1087499999999997</v>
      </c>
      <c r="O116" s="328"/>
    </row>
    <row r="117" spans="1:16" x14ac:dyDescent="0.25">
      <c r="A117" s="215" t="s">
        <v>3395</v>
      </c>
      <c r="B117" s="218">
        <v>400</v>
      </c>
      <c r="C117" s="10" t="s">
        <v>3905</v>
      </c>
      <c r="D117" s="35" t="s">
        <v>3752</v>
      </c>
      <c r="E117" s="216">
        <v>68</v>
      </c>
      <c r="F117" s="216">
        <v>76</v>
      </c>
      <c r="G117" s="216">
        <v>144</v>
      </c>
      <c r="H117" s="227">
        <f t="shared" si="4"/>
        <v>63.110400000000006</v>
      </c>
      <c r="I117" s="227">
        <f t="shared" si="5"/>
        <v>15.777600000000003</v>
      </c>
      <c r="J117" s="216">
        <v>68</v>
      </c>
      <c r="K117" s="216">
        <v>76</v>
      </c>
      <c r="L117" s="216">
        <v>144</v>
      </c>
      <c r="M117" s="227">
        <f t="shared" si="6"/>
        <v>63.110400000000006</v>
      </c>
      <c r="N117" s="311">
        <f t="shared" si="7"/>
        <v>15.777600000000003</v>
      </c>
      <c r="O117" s="328"/>
      <c r="P117" s="37"/>
    </row>
    <row r="118" spans="1:16" ht="45" customHeight="1" x14ac:dyDescent="0.25">
      <c r="A118" s="215" t="s">
        <v>3396</v>
      </c>
      <c r="B118" s="218">
        <v>400</v>
      </c>
      <c r="C118" s="10" t="s">
        <v>3905</v>
      </c>
      <c r="D118" s="35" t="s">
        <v>7</v>
      </c>
      <c r="E118" s="216">
        <v>115</v>
      </c>
      <c r="F118" s="216">
        <v>106</v>
      </c>
      <c r="G118" s="216">
        <v>107</v>
      </c>
      <c r="H118" s="227">
        <f t="shared" si="4"/>
        <v>71.875733333333329</v>
      </c>
      <c r="I118" s="227">
        <f t="shared" si="5"/>
        <v>17.968933333333332</v>
      </c>
      <c r="J118" s="216">
        <v>115</v>
      </c>
      <c r="K118" s="216">
        <v>106</v>
      </c>
      <c r="L118" s="216">
        <v>107</v>
      </c>
      <c r="M118" s="227">
        <f t="shared" si="6"/>
        <v>71.875733333333329</v>
      </c>
      <c r="N118" s="311">
        <f t="shared" si="7"/>
        <v>17.968933333333332</v>
      </c>
      <c r="O118" s="328"/>
    </row>
    <row r="119" spans="1:16" ht="15" customHeight="1" x14ac:dyDescent="0.25">
      <c r="A119" s="215">
        <v>3044</v>
      </c>
      <c r="B119" s="218">
        <v>400</v>
      </c>
      <c r="C119" s="10" t="s">
        <v>3905</v>
      </c>
      <c r="D119" s="35" t="s">
        <v>3753</v>
      </c>
      <c r="E119" s="218">
        <v>73</v>
      </c>
      <c r="F119" s="218">
        <v>130</v>
      </c>
      <c r="G119" s="218">
        <v>140</v>
      </c>
      <c r="H119" s="227">
        <f t="shared" si="4"/>
        <v>75.162733333333335</v>
      </c>
      <c r="I119" s="227">
        <f t="shared" si="5"/>
        <v>36.978749999999998</v>
      </c>
      <c r="J119" s="228">
        <v>275</v>
      </c>
      <c r="K119" s="228">
        <v>287</v>
      </c>
      <c r="L119" s="216">
        <v>113</v>
      </c>
      <c r="M119" s="227">
        <f t="shared" si="6"/>
        <v>147.91499999999999</v>
      </c>
      <c r="N119" s="311">
        <f t="shared" si="7"/>
        <v>36.978749999999998</v>
      </c>
      <c r="O119" s="328"/>
    </row>
    <row r="120" spans="1:16" x14ac:dyDescent="0.25">
      <c r="A120" s="215" t="s">
        <v>3397</v>
      </c>
      <c r="B120" s="218">
        <v>400</v>
      </c>
      <c r="C120" s="10" t="s">
        <v>3905</v>
      </c>
      <c r="D120" s="35" t="s">
        <v>8</v>
      </c>
      <c r="E120" s="216">
        <v>122</v>
      </c>
      <c r="F120" s="216">
        <v>120</v>
      </c>
      <c r="G120" s="216">
        <v>110</v>
      </c>
      <c r="H120" s="227">
        <f t="shared" si="4"/>
        <v>77.134933333333336</v>
      </c>
      <c r="I120" s="227">
        <f t="shared" si="5"/>
        <v>19.283733333333334</v>
      </c>
      <c r="J120" s="216">
        <v>122</v>
      </c>
      <c r="K120" s="216">
        <v>120</v>
      </c>
      <c r="L120" s="216">
        <v>110</v>
      </c>
      <c r="M120" s="227">
        <f t="shared" si="6"/>
        <v>77.134933333333336</v>
      </c>
      <c r="N120" s="311">
        <f t="shared" si="7"/>
        <v>19.283733333333334</v>
      </c>
      <c r="O120" s="328"/>
    </row>
    <row r="121" spans="1:16" x14ac:dyDescent="0.25">
      <c r="A121" s="214" t="s">
        <v>3398</v>
      </c>
      <c r="B121" s="218">
        <v>400</v>
      </c>
      <c r="C121" s="10" t="s">
        <v>3905</v>
      </c>
      <c r="D121" s="35" t="s">
        <v>7</v>
      </c>
      <c r="E121" s="216">
        <v>93</v>
      </c>
      <c r="F121" s="216">
        <v>110</v>
      </c>
      <c r="G121" s="216">
        <v>105</v>
      </c>
      <c r="H121" s="227">
        <f t="shared" si="4"/>
        <v>67.493066666666664</v>
      </c>
      <c r="I121" s="227">
        <f t="shared" si="5"/>
        <v>16.873266666666666</v>
      </c>
      <c r="J121" s="216">
        <v>93</v>
      </c>
      <c r="K121" s="216">
        <v>110</v>
      </c>
      <c r="L121" s="216">
        <v>105</v>
      </c>
      <c r="M121" s="227">
        <f t="shared" si="6"/>
        <v>67.493066666666664</v>
      </c>
      <c r="N121" s="311">
        <f t="shared" si="7"/>
        <v>16.873266666666666</v>
      </c>
      <c r="O121" s="328"/>
    </row>
    <row r="122" spans="1:16" x14ac:dyDescent="0.25">
      <c r="A122" s="215" t="s">
        <v>3399</v>
      </c>
      <c r="B122" s="218">
        <v>400</v>
      </c>
      <c r="C122" s="10" t="s">
        <v>3905</v>
      </c>
      <c r="D122" s="35" t="s">
        <v>3754</v>
      </c>
      <c r="E122" s="216">
        <v>107</v>
      </c>
      <c r="F122" s="216">
        <v>119</v>
      </c>
      <c r="G122" s="216">
        <v>114</v>
      </c>
      <c r="H122" s="227">
        <f t="shared" si="4"/>
        <v>74.505333333333326</v>
      </c>
      <c r="I122" s="227">
        <f t="shared" si="5"/>
        <v>18.626333333333331</v>
      </c>
      <c r="J122" s="216">
        <v>107</v>
      </c>
      <c r="K122" s="216">
        <v>119</v>
      </c>
      <c r="L122" s="216">
        <v>114</v>
      </c>
      <c r="M122" s="227">
        <f t="shared" si="6"/>
        <v>74.505333333333326</v>
      </c>
      <c r="N122" s="311">
        <f t="shared" si="7"/>
        <v>18.626333333333331</v>
      </c>
      <c r="O122" s="328"/>
    </row>
    <row r="123" spans="1:16" ht="15" customHeight="1" x14ac:dyDescent="0.25">
      <c r="A123" s="215" t="s">
        <v>3400</v>
      </c>
      <c r="B123" s="218">
        <v>400</v>
      </c>
      <c r="C123" s="10" t="s">
        <v>3905</v>
      </c>
      <c r="D123" s="35" t="s">
        <v>7</v>
      </c>
      <c r="E123" s="216">
        <v>45</v>
      </c>
      <c r="F123" s="216">
        <v>42</v>
      </c>
      <c r="G123" s="216">
        <v>33</v>
      </c>
      <c r="H123" s="227">
        <f t="shared" si="4"/>
        <v>26.295999999999999</v>
      </c>
      <c r="I123" s="227">
        <f t="shared" si="5"/>
        <v>6.573999999999999</v>
      </c>
      <c r="J123" s="216">
        <v>45</v>
      </c>
      <c r="K123" s="216">
        <v>42</v>
      </c>
      <c r="L123" s="216">
        <v>33</v>
      </c>
      <c r="M123" s="227">
        <f t="shared" si="6"/>
        <v>26.295999999999999</v>
      </c>
      <c r="N123" s="311">
        <f t="shared" si="7"/>
        <v>6.573999999999999</v>
      </c>
      <c r="O123" s="328"/>
    </row>
    <row r="124" spans="1:16" ht="15" customHeight="1" x14ac:dyDescent="0.25">
      <c r="A124" s="215" t="s">
        <v>3401</v>
      </c>
      <c r="B124" s="218">
        <v>400</v>
      </c>
      <c r="C124" s="10" t="s">
        <v>3905</v>
      </c>
      <c r="D124" s="35" t="s">
        <v>3755</v>
      </c>
      <c r="E124" s="216">
        <v>148</v>
      </c>
      <c r="F124" s="216">
        <v>120</v>
      </c>
      <c r="G124" s="216">
        <v>168</v>
      </c>
      <c r="H124" s="227">
        <f t="shared" si="4"/>
        <v>95.542133333333339</v>
      </c>
      <c r="I124" s="227">
        <f t="shared" si="5"/>
        <v>23.885533333333335</v>
      </c>
      <c r="J124" s="216">
        <v>148</v>
      </c>
      <c r="K124" s="216">
        <v>120</v>
      </c>
      <c r="L124" s="216">
        <v>168</v>
      </c>
      <c r="M124" s="227">
        <f t="shared" si="6"/>
        <v>95.542133333333339</v>
      </c>
      <c r="N124" s="311">
        <f t="shared" si="7"/>
        <v>23.885533333333335</v>
      </c>
      <c r="O124" s="328"/>
    </row>
    <row r="125" spans="1:16" x14ac:dyDescent="0.25">
      <c r="A125" s="215" t="s">
        <v>3402</v>
      </c>
      <c r="B125" s="218">
        <v>400</v>
      </c>
      <c r="C125" s="10" t="s">
        <v>3905</v>
      </c>
      <c r="D125" s="35" t="s">
        <v>7</v>
      </c>
      <c r="E125" s="216">
        <v>95</v>
      </c>
      <c r="F125" s="216">
        <v>140</v>
      </c>
      <c r="G125" s="216">
        <v>90</v>
      </c>
      <c r="H125" s="227">
        <f t="shared" si="4"/>
        <v>71.218333333333334</v>
      </c>
      <c r="I125" s="227">
        <f t="shared" si="5"/>
        <v>17.804583333333333</v>
      </c>
      <c r="J125" s="216">
        <v>95</v>
      </c>
      <c r="K125" s="216">
        <v>140</v>
      </c>
      <c r="L125" s="216">
        <v>90</v>
      </c>
      <c r="M125" s="227">
        <f t="shared" si="6"/>
        <v>71.218333333333334</v>
      </c>
      <c r="N125" s="311">
        <f t="shared" si="7"/>
        <v>17.804583333333333</v>
      </c>
      <c r="O125" s="328"/>
    </row>
    <row r="126" spans="1:16" x14ac:dyDescent="0.25">
      <c r="A126" s="215" t="s">
        <v>3403</v>
      </c>
      <c r="B126" s="218">
        <v>400</v>
      </c>
      <c r="C126" s="10" t="s">
        <v>3905</v>
      </c>
      <c r="D126" s="35" t="s">
        <v>8</v>
      </c>
      <c r="E126" s="216">
        <v>125</v>
      </c>
      <c r="F126" s="216">
        <v>97</v>
      </c>
      <c r="G126" s="216">
        <v>106</v>
      </c>
      <c r="H126" s="227">
        <f t="shared" si="4"/>
        <v>71.875733333333329</v>
      </c>
      <c r="I126" s="227">
        <f t="shared" si="5"/>
        <v>17.968933333333332</v>
      </c>
      <c r="J126" s="216">
        <v>125</v>
      </c>
      <c r="K126" s="216">
        <v>97</v>
      </c>
      <c r="L126" s="216">
        <v>106</v>
      </c>
      <c r="M126" s="227">
        <f t="shared" si="6"/>
        <v>71.875733333333329</v>
      </c>
      <c r="N126" s="311">
        <f t="shared" si="7"/>
        <v>17.968933333333332</v>
      </c>
      <c r="O126" s="328"/>
    </row>
    <row r="127" spans="1:16" x14ac:dyDescent="0.25">
      <c r="A127" s="215" t="s">
        <v>3404</v>
      </c>
      <c r="B127" s="218">
        <v>400</v>
      </c>
      <c r="C127" s="10" t="s">
        <v>3905</v>
      </c>
      <c r="D127" s="35" t="s">
        <v>7</v>
      </c>
      <c r="E127" s="216">
        <v>105</v>
      </c>
      <c r="F127" s="216">
        <v>107</v>
      </c>
      <c r="G127" s="216">
        <v>114</v>
      </c>
      <c r="H127" s="227">
        <f t="shared" si="4"/>
        <v>71.437466666666666</v>
      </c>
      <c r="I127" s="227">
        <f t="shared" si="5"/>
        <v>17.859366666666666</v>
      </c>
      <c r="J127" s="216">
        <v>105</v>
      </c>
      <c r="K127" s="216">
        <v>107</v>
      </c>
      <c r="L127" s="216">
        <v>114</v>
      </c>
      <c r="M127" s="227">
        <f t="shared" si="6"/>
        <v>71.437466666666666</v>
      </c>
      <c r="N127" s="311">
        <f t="shared" si="7"/>
        <v>17.859366666666666</v>
      </c>
      <c r="O127" s="328"/>
    </row>
    <row r="128" spans="1:16" ht="30" x14ac:dyDescent="0.25">
      <c r="A128" s="215" t="s">
        <v>2287</v>
      </c>
      <c r="B128" s="218">
        <v>400</v>
      </c>
      <c r="C128" s="10" t="s">
        <v>3905</v>
      </c>
      <c r="D128" s="35" t="s">
        <v>536</v>
      </c>
      <c r="E128" s="216">
        <v>130</v>
      </c>
      <c r="F128" s="216">
        <v>195</v>
      </c>
      <c r="G128" s="216">
        <v>153</v>
      </c>
      <c r="H128" s="227">
        <f t="shared" si="4"/>
        <v>104.74573333333335</v>
      </c>
      <c r="I128" s="227">
        <f t="shared" si="5"/>
        <v>25.255116666666666</v>
      </c>
      <c r="J128" s="228">
        <v>122</v>
      </c>
      <c r="K128" s="228">
        <v>149</v>
      </c>
      <c r="L128" s="216">
        <v>190</v>
      </c>
      <c r="M128" s="227">
        <f t="shared" si="6"/>
        <v>101.02046666666666</v>
      </c>
      <c r="N128" s="311">
        <f t="shared" si="7"/>
        <v>25.255116666666666</v>
      </c>
      <c r="O128" s="328"/>
    </row>
    <row r="129" spans="1:15" x14ac:dyDescent="0.25">
      <c r="A129" s="215" t="s">
        <v>2311</v>
      </c>
      <c r="B129" s="218">
        <v>400</v>
      </c>
      <c r="C129" s="10" t="s">
        <v>3905</v>
      </c>
      <c r="D129" s="35" t="s">
        <v>7</v>
      </c>
      <c r="E129" s="216">
        <v>68</v>
      </c>
      <c r="F129" s="216">
        <v>100</v>
      </c>
      <c r="G129" s="216">
        <v>78</v>
      </c>
      <c r="H129" s="227">
        <f t="shared" si="4"/>
        <v>53.906799999999997</v>
      </c>
      <c r="I129" s="227">
        <f t="shared" si="5"/>
        <v>16.7637</v>
      </c>
      <c r="J129" s="228">
        <v>103</v>
      </c>
      <c r="K129" s="228">
        <v>130</v>
      </c>
      <c r="L129" s="216">
        <v>73</v>
      </c>
      <c r="M129" s="227">
        <f t="shared" si="6"/>
        <v>67.0548</v>
      </c>
      <c r="N129" s="311">
        <f t="shared" si="7"/>
        <v>16.7637</v>
      </c>
      <c r="O129" s="328"/>
    </row>
    <row r="130" spans="1:15" ht="90" x14ac:dyDescent="0.25">
      <c r="A130" s="215">
        <v>3050</v>
      </c>
      <c r="B130" s="218">
        <v>630</v>
      </c>
      <c r="C130" s="10" t="s">
        <v>3905</v>
      </c>
      <c r="D130" s="35" t="s">
        <v>537</v>
      </c>
      <c r="E130" s="216">
        <v>249</v>
      </c>
      <c r="F130" s="216">
        <v>224</v>
      </c>
      <c r="G130" s="216">
        <v>300</v>
      </c>
      <c r="H130" s="227">
        <f t="shared" si="4"/>
        <v>169.39006666666668</v>
      </c>
      <c r="I130" s="227">
        <f t="shared" si="5"/>
        <v>28.86994708994709</v>
      </c>
      <c r="J130" s="228">
        <v>270</v>
      </c>
      <c r="K130" s="228">
        <v>312</v>
      </c>
      <c r="L130" s="216">
        <v>248</v>
      </c>
      <c r="M130" s="227">
        <f t="shared" si="6"/>
        <v>181.88066666666668</v>
      </c>
      <c r="N130" s="311">
        <f t="shared" si="7"/>
        <v>28.86994708994709</v>
      </c>
      <c r="O130" s="328"/>
    </row>
    <row r="131" spans="1:15" ht="90" x14ac:dyDescent="0.25">
      <c r="A131" s="215" t="s">
        <v>3405</v>
      </c>
      <c r="B131" s="218">
        <v>400</v>
      </c>
      <c r="C131" s="10" t="s">
        <v>3905</v>
      </c>
      <c r="D131" s="35" t="s">
        <v>3756</v>
      </c>
      <c r="E131" s="216">
        <v>40</v>
      </c>
      <c r="F131" s="216">
        <v>28</v>
      </c>
      <c r="G131" s="216">
        <v>28</v>
      </c>
      <c r="H131" s="227">
        <f t="shared" si="4"/>
        <v>21.036799999999999</v>
      </c>
      <c r="I131" s="227">
        <f t="shared" si="5"/>
        <v>7.614883333333335</v>
      </c>
      <c r="J131" s="228">
        <v>37</v>
      </c>
      <c r="K131" s="228">
        <v>42</v>
      </c>
      <c r="L131" s="216">
        <v>60</v>
      </c>
      <c r="M131" s="227">
        <f t="shared" si="6"/>
        <v>30.459533333333336</v>
      </c>
      <c r="N131" s="311">
        <f t="shared" si="7"/>
        <v>7.614883333333335</v>
      </c>
      <c r="O131" s="328"/>
    </row>
    <row r="132" spans="1:15" x14ac:dyDescent="0.25">
      <c r="A132" s="215" t="s">
        <v>3406</v>
      </c>
      <c r="B132" s="218">
        <v>400</v>
      </c>
      <c r="C132" s="10" t="s">
        <v>3905</v>
      </c>
      <c r="D132" s="35" t="s">
        <v>7</v>
      </c>
      <c r="E132" s="216">
        <v>45</v>
      </c>
      <c r="F132" s="216">
        <v>53</v>
      </c>
      <c r="G132" s="216">
        <v>47</v>
      </c>
      <c r="H132" s="227">
        <f t="shared" si="4"/>
        <v>31.774333333333335</v>
      </c>
      <c r="I132" s="227">
        <f t="shared" si="5"/>
        <v>15.72281666666667</v>
      </c>
      <c r="J132" s="228">
        <v>87</v>
      </c>
      <c r="K132" s="228">
        <v>72</v>
      </c>
      <c r="L132" s="216">
        <v>128</v>
      </c>
      <c r="M132" s="227">
        <f t="shared" si="6"/>
        <v>62.891266666666674</v>
      </c>
      <c r="N132" s="311">
        <f t="shared" si="7"/>
        <v>15.72281666666667</v>
      </c>
      <c r="O132" s="328"/>
    </row>
    <row r="133" spans="1:15" ht="15" customHeight="1" x14ac:dyDescent="0.25">
      <c r="A133" s="215">
        <v>3052</v>
      </c>
      <c r="B133" s="218">
        <v>400</v>
      </c>
      <c r="C133" s="10" t="s">
        <v>3905</v>
      </c>
      <c r="D133" s="35" t="s">
        <v>8</v>
      </c>
      <c r="E133" s="216">
        <v>187</v>
      </c>
      <c r="F133" s="216">
        <v>172</v>
      </c>
      <c r="G133" s="216">
        <v>189</v>
      </c>
      <c r="H133" s="227">
        <f t="shared" si="4"/>
        <v>120.08506666666665</v>
      </c>
      <c r="I133" s="227">
        <f t="shared" si="5"/>
        <v>30.021266666666662</v>
      </c>
      <c r="J133" s="216">
        <v>187</v>
      </c>
      <c r="K133" s="216">
        <v>172</v>
      </c>
      <c r="L133" s="216">
        <v>189</v>
      </c>
      <c r="M133" s="227">
        <f t="shared" si="6"/>
        <v>120.08506666666665</v>
      </c>
      <c r="N133" s="311">
        <f t="shared" si="7"/>
        <v>30.021266666666662</v>
      </c>
      <c r="O133" s="328"/>
    </row>
    <row r="134" spans="1:15" ht="45" customHeight="1" x14ac:dyDescent="0.25">
      <c r="A134" s="215">
        <v>3053</v>
      </c>
      <c r="B134" s="218">
        <v>630</v>
      </c>
      <c r="C134" s="10" t="s">
        <v>3905</v>
      </c>
      <c r="D134" s="35" t="s">
        <v>3757</v>
      </c>
      <c r="E134" s="217">
        <v>294</v>
      </c>
      <c r="F134" s="218">
        <v>267</v>
      </c>
      <c r="G134" s="218">
        <v>248</v>
      </c>
      <c r="H134" s="227">
        <f t="shared" si="4"/>
        <v>177.27886666666669</v>
      </c>
      <c r="I134" s="227">
        <f t="shared" si="5"/>
        <v>28.139502645502652</v>
      </c>
      <c r="J134" s="217">
        <v>294</v>
      </c>
      <c r="K134" s="218">
        <v>267</v>
      </c>
      <c r="L134" s="218">
        <v>248</v>
      </c>
      <c r="M134" s="227">
        <f t="shared" si="6"/>
        <v>177.27886666666669</v>
      </c>
      <c r="N134" s="311">
        <f t="shared" si="7"/>
        <v>28.139502645502652</v>
      </c>
      <c r="O134" s="328"/>
    </row>
    <row r="135" spans="1:15" ht="15" customHeight="1" x14ac:dyDescent="0.25">
      <c r="A135" s="215">
        <v>3054</v>
      </c>
      <c r="B135" s="218">
        <v>630</v>
      </c>
      <c r="C135" s="10" t="s">
        <v>3905</v>
      </c>
      <c r="D135" s="35" t="s">
        <v>8</v>
      </c>
      <c r="E135" s="217">
        <v>433</v>
      </c>
      <c r="F135" s="218">
        <v>532</v>
      </c>
      <c r="G135" s="218">
        <v>459</v>
      </c>
      <c r="H135" s="227">
        <f t="shared" ref="H135:H198" si="8">(E135+F135+G135)/3*0.38*1.73</f>
        <v>312.04586666666665</v>
      </c>
      <c r="I135" s="227">
        <f t="shared" ref="I135:I198" si="9">M135/B135*100</f>
        <v>65.148687830687834</v>
      </c>
      <c r="J135" s="234">
        <v>488</v>
      </c>
      <c r="K135" s="228">
        <v>718</v>
      </c>
      <c r="L135" s="216">
        <v>667</v>
      </c>
      <c r="M135" s="227">
        <f t="shared" ref="M135:M198" si="10">(J135+K135+L135)/3*0.38*1.73</f>
        <v>410.43673333333334</v>
      </c>
      <c r="N135" s="311">
        <f t="shared" ref="N135:N198" si="11">M135/B135*100</f>
        <v>65.148687830687834</v>
      </c>
      <c r="O135" s="328"/>
    </row>
    <row r="136" spans="1:15" ht="15" customHeight="1" x14ac:dyDescent="0.25">
      <c r="A136" s="215">
        <v>3055</v>
      </c>
      <c r="B136" s="218">
        <v>400</v>
      </c>
      <c r="C136" s="10" t="s">
        <v>3905</v>
      </c>
      <c r="D136" s="35" t="s">
        <v>8</v>
      </c>
      <c r="E136" s="217">
        <v>202</v>
      </c>
      <c r="F136" s="218">
        <v>172</v>
      </c>
      <c r="G136" s="218">
        <v>216</v>
      </c>
      <c r="H136" s="227">
        <f t="shared" si="8"/>
        <v>129.28866666666667</v>
      </c>
      <c r="I136" s="227">
        <f t="shared" si="9"/>
        <v>33.143916666666662</v>
      </c>
      <c r="J136" s="234">
        <v>212</v>
      </c>
      <c r="K136" s="228">
        <v>217</v>
      </c>
      <c r="L136" s="216">
        <v>176</v>
      </c>
      <c r="M136" s="227">
        <f t="shared" si="10"/>
        <v>132.57566666666665</v>
      </c>
      <c r="N136" s="311">
        <f t="shared" si="11"/>
        <v>33.143916666666662</v>
      </c>
      <c r="O136" s="328"/>
    </row>
    <row r="137" spans="1:15" ht="15" customHeight="1" x14ac:dyDescent="0.25">
      <c r="A137" s="215">
        <v>3056</v>
      </c>
      <c r="B137" s="218">
        <v>320</v>
      </c>
      <c r="C137" s="10" t="s">
        <v>3905</v>
      </c>
      <c r="D137" s="35" t="s">
        <v>538</v>
      </c>
      <c r="E137" s="216">
        <v>240</v>
      </c>
      <c r="F137" s="216">
        <v>230</v>
      </c>
      <c r="G137" s="216">
        <v>240</v>
      </c>
      <c r="H137" s="227">
        <f t="shared" si="8"/>
        <v>155.58466666666666</v>
      </c>
      <c r="I137" s="227">
        <f t="shared" si="9"/>
        <v>37.458104166666672</v>
      </c>
      <c r="J137" s="228">
        <v>205</v>
      </c>
      <c r="K137" s="228">
        <v>206</v>
      </c>
      <c r="L137" s="216">
        <v>136</v>
      </c>
      <c r="M137" s="227">
        <f t="shared" si="10"/>
        <v>119.86593333333334</v>
      </c>
      <c r="N137" s="311">
        <f t="shared" si="11"/>
        <v>37.458104166666672</v>
      </c>
      <c r="O137" s="328"/>
    </row>
    <row r="138" spans="1:15" ht="45" x14ac:dyDescent="0.25">
      <c r="A138" s="215">
        <v>3057</v>
      </c>
      <c r="B138" s="218">
        <v>320</v>
      </c>
      <c r="C138" s="10" t="s">
        <v>3905</v>
      </c>
      <c r="D138" s="35" t="s">
        <v>3758</v>
      </c>
      <c r="E138" s="219">
        <v>26</v>
      </c>
      <c r="F138" s="220">
        <v>23</v>
      </c>
      <c r="G138" s="220">
        <v>18</v>
      </c>
      <c r="H138" s="227">
        <f t="shared" si="8"/>
        <v>14.681933333333333</v>
      </c>
      <c r="I138" s="227">
        <f t="shared" si="9"/>
        <v>5.4098541666666664</v>
      </c>
      <c r="J138" s="235">
        <v>30</v>
      </c>
      <c r="K138" s="236">
        <v>23</v>
      </c>
      <c r="L138" s="237">
        <v>26</v>
      </c>
      <c r="M138" s="227">
        <f t="shared" si="10"/>
        <v>17.311533333333333</v>
      </c>
      <c r="N138" s="311">
        <f t="shared" si="11"/>
        <v>5.4098541666666664</v>
      </c>
      <c r="O138" s="328"/>
    </row>
    <row r="139" spans="1:15" x14ac:dyDescent="0.25">
      <c r="A139" s="215">
        <v>3058</v>
      </c>
      <c r="B139" s="218">
        <v>315</v>
      </c>
      <c r="C139" s="10" t="s">
        <v>3905</v>
      </c>
      <c r="D139" s="35" t="s">
        <v>8</v>
      </c>
      <c r="E139" s="219">
        <v>132</v>
      </c>
      <c r="F139" s="220">
        <v>104</v>
      </c>
      <c r="G139" s="220">
        <v>100</v>
      </c>
      <c r="H139" s="227">
        <f t="shared" si="8"/>
        <v>73.628799999999998</v>
      </c>
      <c r="I139" s="227">
        <f t="shared" si="9"/>
        <v>23.374222222222222</v>
      </c>
      <c r="J139" s="219">
        <v>132</v>
      </c>
      <c r="K139" s="220">
        <v>104</v>
      </c>
      <c r="L139" s="220">
        <v>100</v>
      </c>
      <c r="M139" s="227">
        <f t="shared" si="10"/>
        <v>73.628799999999998</v>
      </c>
      <c r="N139" s="311">
        <f t="shared" si="11"/>
        <v>23.374222222222222</v>
      </c>
      <c r="O139" s="328"/>
    </row>
    <row r="140" spans="1:15" x14ac:dyDescent="0.25">
      <c r="A140" s="215">
        <v>3059</v>
      </c>
      <c r="B140" s="218">
        <v>315</v>
      </c>
      <c r="C140" s="10" t="s">
        <v>3905</v>
      </c>
      <c r="D140" s="35" t="s">
        <v>3286</v>
      </c>
      <c r="E140" s="216">
        <v>58</v>
      </c>
      <c r="F140" s="216">
        <v>40</v>
      </c>
      <c r="G140" s="216">
        <v>68</v>
      </c>
      <c r="H140" s="227">
        <f t="shared" si="8"/>
        <v>36.376133333333335</v>
      </c>
      <c r="I140" s="227">
        <f t="shared" si="9"/>
        <v>11.547978835978837</v>
      </c>
      <c r="J140" s="216">
        <v>58</v>
      </c>
      <c r="K140" s="216">
        <v>40</v>
      </c>
      <c r="L140" s="216">
        <v>68</v>
      </c>
      <c r="M140" s="227">
        <f t="shared" si="10"/>
        <v>36.376133333333335</v>
      </c>
      <c r="N140" s="311">
        <f t="shared" si="11"/>
        <v>11.547978835978837</v>
      </c>
      <c r="O140" s="328"/>
    </row>
    <row r="141" spans="1:15" x14ac:dyDescent="0.25">
      <c r="A141" s="215">
        <v>3060</v>
      </c>
      <c r="B141" s="218">
        <v>320</v>
      </c>
      <c r="C141" s="10" t="s">
        <v>3905</v>
      </c>
      <c r="D141" s="35" t="s">
        <v>3759</v>
      </c>
      <c r="E141" s="216">
        <v>215</v>
      </c>
      <c r="F141" s="216">
        <v>232</v>
      </c>
      <c r="G141" s="216">
        <v>233</v>
      </c>
      <c r="H141" s="227">
        <f t="shared" si="8"/>
        <v>149.01066666666665</v>
      </c>
      <c r="I141" s="227">
        <f t="shared" si="9"/>
        <v>46.56583333333333</v>
      </c>
      <c r="J141" s="216">
        <v>215</v>
      </c>
      <c r="K141" s="216">
        <v>232</v>
      </c>
      <c r="L141" s="216">
        <v>233</v>
      </c>
      <c r="M141" s="227">
        <f t="shared" si="10"/>
        <v>149.01066666666665</v>
      </c>
      <c r="N141" s="311">
        <f t="shared" si="11"/>
        <v>46.56583333333333</v>
      </c>
      <c r="O141" s="328"/>
    </row>
    <row r="142" spans="1:15" x14ac:dyDescent="0.25">
      <c r="A142" s="215">
        <v>3061</v>
      </c>
      <c r="B142" s="218">
        <v>400</v>
      </c>
      <c r="C142" s="10" t="s">
        <v>3905</v>
      </c>
      <c r="D142" s="35" t="s">
        <v>8</v>
      </c>
      <c r="E142" s="216">
        <v>180</v>
      </c>
      <c r="F142" s="216">
        <v>280</v>
      </c>
      <c r="G142" s="216">
        <v>240</v>
      </c>
      <c r="H142" s="227">
        <f t="shared" si="8"/>
        <v>153.39333333333335</v>
      </c>
      <c r="I142" s="227">
        <f t="shared" si="9"/>
        <v>38.348333333333336</v>
      </c>
      <c r="J142" s="216">
        <v>180</v>
      </c>
      <c r="K142" s="216">
        <v>280</v>
      </c>
      <c r="L142" s="216">
        <v>240</v>
      </c>
      <c r="M142" s="227">
        <f t="shared" si="10"/>
        <v>153.39333333333335</v>
      </c>
      <c r="N142" s="311">
        <f t="shared" si="11"/>
        <v>38.348333333333336</v>
      </c>
      <c r="O142" s="328"/>
    </row>
    <row r="143" spans="1:15" ht="45" x14ac:dyDescent="0.25">
      <c r="A143" s="215">
        <v>3063</v>
      </c>
      <c r="B143" s="218">
        <v>250</v>
      </c>
      <c r="C143" s="10" t="s">
        <v>3905</v>
      </c>
      <c r="D143" s="35" t="s">
        <v>3760</v>
      </c>
      <c r="E143" s="218">
        <v>125</v>
      </c>
      <c r="F143" s="218">
        <v>85</v>
      </c>
      <c r="G143" s="218">
        <v>110</v>
      </c>
      <c r="H143" s="227">
        <f t="shared" si="8"/>
        <v>70.122666666666674</v>
      </c>
      <c r="I143" s="227">
        <f t="shared" si="9"/>
        <v>31.29224</v>
      </c>
      <c r="J143" s="228">
        <v>127</v>
      </c>
      <c r="K143" s="228">
        <v>115</v>
      </c>
      <c r="L143" s="216">
        <v>115</v>
      </c>
      <c r="M143" s="227">
        <f t="shared" si="10"/>
        <v>78.230599999999995</v>
      </c>
      <c r="N143" s="311">
        <f t="shared" si="11"/>
        <v>31.29224</v>
      </c>
      <c r="O143" s="328"/>
    </row>
    <row r="144" spans="1:15" x14ac:dyDescent="0.25">
      <c r="A144" s="215">
        <v>3064</v>
      </c>
      <c r="B144" s="218">
        <v>250</v>
      </c>
      <c r="C144" s="10" t="s">
        <v>3905</v>
      </c>
      <c r="D144" s="35" t="s">
        <v>3761</v>
      </c>
      <c r="E144" s="216">
        <v>204</v>
      </c>
      <c r="F144" s="216">
        <v>178</v>
      </c>
      <c r="G144" s="216">
        <v>215</v>
      </c>
      <c r="H144" s="227">
        <f t="shared" si="8"/>
        <v>130.82259999999999</v>
      </c>
      <c r="I144" s="227">
        <f t="shared" si="9"/>
        <v>52.329039999999992</v>
      </c>
      <c r="J144" s="216">
        <v>204</v>
      </c>
      <c r="K144" s="216">
        <v>178</v>
      </c>
      <c r="L144" s="216">
        <v>215</v>
      </c>
      <c r="M144" s="227">
        <f t="shared" si="10"/>
        <v>130.82259999999999</v>
      </c>
      <c r="N144" s="311">
        <f t="shared" si="11"/>
        <v>52.329039999999992</v>
      </c>
      <c r="O144" s="328"/>
    </row>
    <row r="145" spans="1:15" ht="45" x14ac:dyDescent="0.25">
      <c r="A145" s="215" t="s">
        <v>2288</v>
      </c>
      <c r="B145" s="218">
        <v>400</v>
      </c>
      <c r="C145" s="10" t="s">
        <v>3905</v>
      </c>
      <c r="D145" s="35" t="s">
        <v>527</v>
      </c>
      <c r="E145" s="218">
        <v>137</v>
      </c>
      <c r="F145" s="218">
        <v>123</v>
      </c>
      <c r="G145" s="218">
        <v>123</v>
      </c>
      <c r="H145" s="227">
        <f t="shared" si="8"/>
        <v>83.928066666666666</v>
      </c>
      <c r="I145" s="227">
        <f t="shared" si="9"/>
        <v>20.215050000000002</v>
      </c>
      <c r="J145" s="228">
        <v>112</v>
      </c>
      <c r="K145" s="228">
        <v>111</v>
      </c>
      <c r="L145" s="216">
        <v>146</v>
      </c>
      <c r="M145" s="227">
        <f t="shared" si="10"/>
        <v>80.860200000000006</v>
      </c>
      <c r="N145" s="311">
        <f t="shared" si="11"/>
        <v>20.215050000000002</v>
      </c>
      <c r="O145" s="328"/>
    </row>
    <row r="146" spans="1:15" x14ac:dyDescent="0.25">
      <c r="A146" s="215" t="s">
        <v>2312</v>
      </c>
      <c r="B146" s="218">
        <v>400</v>
      </c>
      <c r="C146" s="10" t="s">
        <v>3905</v>
      </c>
      <c r="D146" s="35" t="s">
        <v>8</v>
      </c>
      <c r="E146" s="216">
        <v>280</v>
      </c>
      <c r="F146" s="216">
        <v>199</v>
      </c>
      <c r="G146" s="216">
        <v>190</v>
      </c>
      <c r="H146" s="227">
        <f t="shared" si="8"/>
        <v>146.6002</v>
      </c>
      <c r="I146" s="227">
        <f t="shared" si="9"/>
        <v>29.966483333333336</v>
      </c>
      <c r="J146" s="228">
        <v>180</v>
      </c>
      <c r="K146" s="228">
        <v>188</v>
      </c>
      <c r="L146" s="216">
        <v>179</v>
      </c>
      <c r="M146" s="227">
        <f t="shared" si="10"/>
        <v>119.86593333333334</v>
      </c>
      <c r="N146" s="311">
        <f t="shared" si="11"/>
        <v>29.966483333333336</v>
      </c>
      <c r="O146" s="328"/>
    </row>
    <row r="147" spans="1:15" x14ac:dyDescent="0.25">
      <c r="A147" s="215" t="s">
        <v>3407</v>
      </c>
      <c r="B147" s="218">
        <v>320</v>
      </c>
      <c r="C147" s="10" t="s">
        <v>3905</v>
      </c>
      <c r="D147" s="35" t="s">
        <v>3762</v>
      </c>
      <c r="E147" s="216">
        <v>45</v>
      </c>
      <c r="F147" s="216">
        <v>55</v>
      </c>
      <c r="G147" s="216">
        <v>60</v>
      </c>
      <c r="H147" s="227">
        <f t="shared" si="8"/>
        <v>35.061333333333337</v>
      </c>
      <c r="I147" s="227">
        <f t="shared" si="9"/>
        <v>10.956666666666667</v>
      </c>
      <c r="J147" s="216">
        <v>45</v>
      </c>
      <c r="K147" s="216">
        <v>55</v>
      </c>
      <c r="L147" s="216">
        <v>60</v>
      </c>
      <c r="M147" s="227">
        <f t="shared" si="10"/>
        <v>35.061333333333337</v>
      </c>
      <c r="N147" s="311">
        <f t="shared" si="11"/>
        <v>10.956666666666667</v>
      </c>
      <c r="O147" s="328"/>
    </row>
    <row r="148" spans="1:15" x14ac:dyDescent="0.25">
      <c r="A148" s="215" t="s">
        <v>3408</v>
      </c>
      <c r="B148" s="218">
        <v>250</v>
      </c>
      <c r="C148" s="10" t="s">
        <v>3905</v>
      </c>
      <c r="D148" s="35" t="s">
        <v>7</v>
      </c>
      <c r="E148" s="216">
        <v>56</v>
      </c>
      <c r="F148" s="216">
        <v>60</v>
      </c>
      <c r="G148" s="216">
        <v>49</v>
      </c>
      <c r="H148" s="227">
        <f t="shared" si="8"/>
        <v>36.156999999999996</v>
      </c>
      <c r="I148" s="227">
        <f t="shared" si="9"/>
        <v>14.462799999999998</v>
      </c>
      <c r="J148" s="216">
        <v>56</v>
      </c>
      <c r="K148" s="216">
        <v>60</v>
      </c>
      <c r="L148" s="216">
        <v>49</v>
      </c>
      <c r="M148" s="227">
        <f t="shared" si="10"/>
        <v>36.156999999999996</v>
      </c>
      <c r="N148" s="311">
        <f t="shared" si="11"/>
        <v>14.462799999999998</v>
      </c>
      <c r="O148" s="328"/>
    </row>
    <row r="149" spans="1:15" x14ac:dyDescent="0.25">
      <c r="A149" s="214">
        <v>3067</v>
      </c>
      <c r="B149" s="10">
        <v>400</v>
      </c>
      <c r="C149" s="10" t="s">
        <v>3905</v>
      </c>
      <c r="D149" s="35" t="s">
        <v>8</v>
      </c>
      <c r="E149" s="216">
        <v>218</v>
      </c>
      <c r="F149" s="216">
        <v>423</v>
      </c>
      <c r="G149" s="216">
        <v>308</v>
      </c>
      <c r="H149" s="227">
        <f t="shared" si="8"/>
        <v>207.95753333333332</v>
      </c>
      <c r="I149" s="227">
        <f t="shared" si="9"/>
        <v>51.989383333333329</v>
      </c>
      <c r="J149" s="216">
        <v>218</v>
      </c>
      <c r="K149" s="216">
        <v>423</v>
      </c>
      <c r="L149" s="216">
        <v>308</v>
      </c>
      <c r="M149" s="227">
        <f t="shared" si="10"/>
        <v>207.95753333333332</v>
      </c>
      <c r="N149" s="311">
        <f t="shared" si="11"/>
        <v>51.989383333333329</v>
      </c>
      <c r="O149" s="328"/>
    </row>
    <row r="150" spans="1:15" x14ac:dyDescent="0.25">
      <c r="A150" s="215">
        <v>3068</v>
      </c>
      <c r="B150" s="218">
        <v>630</v>
      </c>
      <c r="C150" s="10" t="s">
        <v>3905</v>
      </c>
      <c r="D150" s="35" t="s">
        <v>8</v>
      </c>
      <c r="E150" s="216">
        <v>300</v>
      </c>
      <c r="F150" s="216">
        <v>271</v>
      </c>
      <c r="G150" s="216">
        <v>344</v>
      </c>
      <c r="H150" s="227">
        <f t="shared" si="8"/>
        <v>200.50700000000001</v>
      </c>
      <c r="I150" s="227">
        <f t="shared" si="9"/>
        <v>31.826507936507937</v>
      </c>
      <c r="J150" s="216">
        <v>300</v>
      </c>
      <c r="K150" s="216">
        <v>271</v>
      </c>
      <c r="L150" s="216">
        <v>344</v>
      </c>
      <c r="M150" s="227">
        <f t="shared" si="10"/>
        <v>200.50700000000001</v>
      </c>
      <c r="N150" s="311">
        <f t="shared" si="11"/>
        <v>31.826507936507937</v>
      </c>
      <c r="O150" s="328"/>
    </row>
    <row r="151" spans="1:15" ht="45" x14ac:dyDescent="0.25">
      <c r="A151" s="215">
        <v>3069</v>
      </c>
      <c r="B151" s="218">
        <v>320</v>
      </c>
      <c r="C151" s="10" t="s">
        <v>3905</v>
      </c>
      <c r="D151" s="35" t="s">
        <v>450</v>
      </c>
      <c r="E151" s="216">
        <v>200</v>
      </c>
      <c r="F151" s="216">
        <v>162</v>
      </c>
      <c r="G151" s="216">
        <v>118</v>
      </c>
      <c r="H151" s="227">
        <f t="shared" si="8"/>
        <v>105.184</v>
      </c>
      <c r="I151" s="227">
        <f t="shared" si="9"/>
        <v>32.869999999999997</v>
      </c>
      <c r="J151" s="216">
        <v>200</v>
      </c>
      <c r="K151" s="216">
        <v>162</v>
      </c>
      <c r="L151" s="216">
        <v>118</v>
      </c>
      <c r="M151" s="227">
        <f t="shared" si="10"/>
        <v>105.184</v>
      </c>
      <c r="N151" s="311">
        <f t="shared" si="11"/>
        <v>32.869999999999997</v>
      </c>
      <c r="O151" s="328"/>
    </row>
    <row r="152" spans="1:15" ht="60" x14ac:dyDescent="0.25">
      <c r="A152" s="215">
        <v>3070</v>
      </c>
      <c r="B152" s="218">
        <v>400</v>
      </c>
      <c r="C152" s="10" t="s">
        <v>3905</v>
      </c>
      <c r="D152" s="35" t="s">
        <v>3287</v>
      </c>
      <c r="E152" s="216">
        <v>260</v>
      </c>
      <c r="F152" s="216">
        <v>263</v>
      </c>
      <c r="G152" s="216">
        <v>325</v>
      </c>
      <c r="H152" s="227">
        <f t="shared" si="8"/>
        <v>185.82506666666669</v>
      </c>
      <c r="I152" s="227">
        <f t="shared" si="9"/>
        <v>53.413750000000007</v>
      </c>
      <c r="J152" s="228">
        <v>320</v>
      </c>
      <c r="K152" s="228">
        <v>299</v>
      </c>
      <c r="L152" s="216">
        <v>356</v>
      </c>
      <c r="M152" s="227">
        <f t="shared" si="10"/>
        <v>213.655</v>
      </c>
      <c r="N152" s="311">
        <f t="shared" si="11"/>
        <v>53.413750000000007</v>
      </c>
      <c r="O152" s="328"/>
    </row>
    <row r="153" spans="1:15" ht="90" x14ac:dyDescent="0.25">
      <c r="A153" s="215">
        <v>3071</v>
      </c>
      <c r="B153" s="218">
        <v>630</v>
      </c>
      <c r="C153" s="10" t="s">
        <v>3905</v>
      </c>
      <c r="D153" s="35" t="s">
        <v>3294</v>
      </c>
      <c r="E153" s="216">
        <v>408</v>
      </c>
      <c r="F153" s="216">
        <v>415</v>
      </c>
      <c r="G153" s="216">
        <v>365</v>
      </c>
      <c r="H153" s="227">
        <f t="shared" si="8"/>
        <v>260.3304</v>
      </c>
      <c r="I153" s="227">
        <f t="shared" si="9"/>
        <v>49.183259259259259</v>
      </c>
      <c r="J153" s="228">
        <v>490</v>
      </c>
      <c r="K153" s="228">
        <v>434</v>
      </c>
      <c r="L153" s="216">
        <v>490</v>
      </c>
      <c r="M153" s="227">
        <f t="shared" si="10"/>
        <v>309.85453333333334</v>
      </c>
      <c r="N153" s="311">
        <f t="shared" si="11"/>
        <v>49.183259259259259</v>
      </c>
      <c r="O153" s="328"/>
    </row>
    <row r="154" spans="1:15" x14ac:dyDescent="0.25">
      <c r="A154" s="215">
        <v>3072</v>
      </c>
      <c r="B154" s="218">
        <v>200</v>
      </c>
      <c r="C154" s="10" t="s">
        <v>3905</v>
      </c>
      <c r="D154" s="35" t="s">
        <v>8</v>
      </c>
      <c r="E154" s="217">
        <v>160</v>
      </c>
      <c r="F154" s="218">
        <v>157</v>
      </c>
      <c r="G154" s="218">
        <v>157</v>
      </c>
      <c r="H154" s="227">
        <f t="shared" si="8"/>
        <v>103.86919999999999</v>
      </c>
      <c r="I154" s="227">
        <f t="shared" si="9"/>
        <v>45.689300000000003</v>
      </c>
      <c r="J154" s="234">
        <v>158</v>
      </c>
      <c r="K154" s="228">
        <v>148</v>
      </c>
      <c r="L154" s="216">
        <v>111</v>
      </c>
      <c r="M154" s="227">
        <f t="shared" si="10"/>
        <v>91.378600000000006</v>
      </c>
      <c r="N154" s="311">
        <f t="shared" si="11"/>
        <v>45.689300000000003</v>
      </c>
      <c r="O154" s="328"/>
    </row>
    <row r="155" spans="1:15" ht="45" x14ac:dyDescent="0.25">
      <c r="A155" s="215">
        <v>3073</v>
      </c>
      <c r="B155" s="218">
        <v>250</v>
      </c>
      <c r="C155" s="10" t="s">
        <v>3905</v>
      </c>
      <c r="D155" s="35" t="s">
        <v>539</v>
      </c>
      <c r="E155" s="217">
        <v>208</v>
      </c>
      <c r="F155" s="218">
        <v>230</v>
      </c>
      <c r="G155" s="218">
        <v>223</v>
      </c>
      <c r="H155" s="227">
        <f t="shared" si="8"/>
        <v>144.84713333333335</v>
      </c>
      <c r="I155" s="227">
        <f t="shared" si="9"/>
        <v>55.133946666666667</v>
      </c>
      <c r="J155" s="234">
        <v>207</v>
      </c>
      <c r="K155" s="228">
        <v>198</v>
      </c>
      <c r="L155" s="216">
        <v>224</v>
      </c>
      <c r="M155" s="227">
        <f t="shared" si="10"/>
        <v>137.83486666666667</v>
      </c>
      <c r="N155" s="311">
        <f t="shared" si="11"/>
        <v>55.133946666666667</v>
      </c>
      <c r="O155" s="328"/>
    </row>
    <row r="156" spans="1:15" x14ac:dyDescent="0.25">
      <c r="A156" s="215" t="s">
        <v>2289</v>
      </c>
      <c r="B156" s="218">
        <v>630</v>
      </c>
      <c r="C156" s="10" t="s">
        <v>3905</v>
      </c>
      <c r="D156" s="35" t="s">
        <v>8</v>
      </c>
      <c r="E156" s="217">
        <v>231</v>
      </c>
      <c r="F156" s="217">
        <v>249</v>
      </c>
      <c r="G156" s="217">
        <v>233</v>
      </c>
      <c r="H156" s="227">
        <f t="shared" si="8"/>
        <v>156.24206666666666</v>
      </c>
      <c r="I156" s="227">
        <f t="shared" si="9"/>
        <v>21.287238095238095</v>
      </c>
      <c r="J156" s="239">
        <v>184</v>
      </c>
      <c r="K156" s="239">
        <v>236</v>
      </c>
      <c r="L156" s="238">
        <v>192</v>
      </c>
      <c r="M156" s="227">
        <f t="shared" si="10"/>
        <v>134.1096</v>
      </c>
      <c r="N156" s="311">
        <f t="shared" si="11"/>
        <v>21.287238095238095</v>
      </c>
      <c r="O156" s="328"/>
    </row>
    <row r="157" spans="1:15" x14ac:dyDescent="0.25">
      <c r="A157" s="215" t="s">
        <v>2313</v>
      </c>
      <c r="B157" s="218">
        <v>630</v>
      </c>
      <c r="C157" s="10" t="s">
        <v>3905</v>
      </c>
      <c r="D157" s="35" t="s">
        <v>7</v>
      </c>
      <c r="E157" s="216">
        <v>184</v>
      </c>
      <c r="F157" s="216">
        <v>203</v>
      </c>
      <c r="G157" s="216">
        <v>203</v>
      </c>
      <c r="H157" s="227">
        <f t="shared" si="8"/>
        <v>129.28866666666667</v>
      </c>
      <c r="I157" s="227">
        <f t="shared" si="9"/>
        <v>16.730656084656086</v>
      </c>
      <c r="J157" s="228">
        <v>176</v>
      </c>
      <c r="K157" s="228">
        <v>149</v>
      </c>
      <c r="L157" s="216">
        <v>156</v>
      </c>
      <c r="M157" s="227">
        <f t="shared" si="10"/>
        <v>105.40313333333334</v>
      </c>
      <c r="N157" s="311">
        <f t="shared" si="11"/>
        <v>16.730656084656086</v>
      </c>
      <c r="O157" s="328"/>
    </row>
    <row r="158" spans="1:15" ht="45" x14ac:dyDescent="0.25">
      <c r="A158" s="215">
        <v>3076</v>
      </c>
      <c r="B158" s="218">
        <v>400</v>
      </c>
      <c r="C158" s="10" t="s">
        <v>3905</v>
      </c>
      <c r="D158" s="35" t="s">
        <v>540</v>
      </c>
      <c r="E158" s="216">
        <v>333</v>
      </c>
      <c r="F158" s="216">
        <v>315</v>
      </c>
      <c r="G158" s="216">
        <v>321</v>
      </c>
      <c r="H158" s="227">
        <f t="shared" si="8"/>
        <v>212.34019999999998</v>
      </c>
      <c r="I158" s="227">
        <f t="shared" si="9"/>
        <v>45.360599999999998</v>
      </c>
      <c r="J158" s="228">
        <v>254</v>
      </c>
      <c r="K158" s="228">
        <v>312</v>
      </c>
      <c r="L158" s="216">
        <v>262</v>
      </c>
      <c r="M158" s="227">
        <f t="shared" si="10"/>
        <v>181.44239999999999</v>
      </c>
      <c r="N158" s="311">
        <f t="shared" si="11"/>
        <v>45.360599999999998</v>
      </c>
      <c r="O158" s="328"/>
    </row>
    <row r="159" spans="1:15" x14ac:dyDescent="0.25">
      <c r="A159" s="215" t="s">
        <v>3409</v>
      </c>
      <c r="B159" s="218">
        <v>400</v>
      </c>
      <c r="C159" s="10" t="s">
        <v>3905</v>
      </c>
      <c r="D159" s="35" t="s">
        <v>3763</v>
      </c>
      <c r="E159" s="216">
        <v>0</v>
      </c>
      <c r="F159" s="216">
        <v>0</v>
      </c>
      <c r="G159" s="216">
        <v>0</v>
      </c>
      <c r="H159" s="227">
        <f t="shared" si="8"/>
        <v>0</v>
      </c>
      <c r="I159" s="227">
        <f t="shared" si="9"/>
        <v>0</v>
      </c>
      <c r="J159" s="216">
        <v>0</v>
      </c>
      <c r="K159" s="216">
        <v>0</v>
      </c>
      <c r="L159" s="216">
        <v>0</v>
      </c>
      <c r="M159" s="227">
        <f t="shared" si="10"/>
        <v>0</v>
      </c>
      <c r="N159" s="311">
        <f t="shared" si="11"/>
        <v>0</v>
      </c>
      <c r="O159" s="328"/>
    </row>
    <row r="160" spans="1:15" x14ac:dyDescent="0.25">
      <c r="A160" s="214" t="s">
        <v>3410</v>
      </c>
      <c r="B160" s="10">
        <v>400</v>
      </c>
      <c r="C160" s="10" t="s">
        <v>3905</v>
      </c>
      <c r="D160" s="35" t="s">
        <v>7</v>
      </c>
      <c r="E160" s="222"/>
      <c r="F160" s="222"/>
      <c r="G160" s="222"/>
      <c r="H160" s="227">
        <f t="shared" si="8"/>
        <v>0</v>
      </c>
      <c r="I160" s="227">
        <f t="shared" si="9"/>
        <v>0</v>
      </c>
      <c r="J160" s="228">
        <v>0</v>
      </c>
      <c r="K160" s="228">
        <v>0</v>
      </c>
      <c r="L160" s="216">
        <v>0</v>
      </c>
      <c r="M160" s="227">
        <f t="shared" si="10"/>
        <v>0</v>
      </c>
      <c r="N160" s="311">
        <f t="shared" si="11"/>
        <v>0</v>
      </c>
      <c r="O160" s="328"/>
    </row>
    <row r="161" spans="1:16" x14ac:dyDescent="0.25">
      <c r="A161" s="215">
        <v>3078</v>
      </c>
      <c r="B161" s="218">
        <v>400</v>
      </c>
      <c r="C161" s="10" t="s">
        <v>3905</v>
      </c>
      <c r="D161" s="35" t="s">
        <v>541</v>
      </c>
      <c r="E161" s="222"/>
      <c r="F161" s="222"/>
      <c r="G161" s="222"/>
      <c r="H161" s="227">
        <f t="shared" si="8"/>
        <v>0</v>
      </c>
      <c r="I161" s="227">
        <f t="shared" si="9"/>
        <v>31.44563333333334</v>
      </c>
      <c r="J161" s="228">
        <v>142</v>
      </c>
      <c r="K161" s="228">
        <v>257</v>
      </c>
      <c r="L161" s="216">
        <v>175</v>
      </c>
      <c r="M161" s="227">
        <f t="shared" si="10"/>
        <v>125.78253333333335</v>
      </c>
      <c r="N161" s="311">
        <f t="shared" si="11"/>
        <v>31.44563333333334</v>
      </c>
      <c r="O161" s="328"/>
    </row>
    <row r="162" spans="1:16" x14ac:dyDescent="0.25">
      <c r="A162" s="215">
        <v>3079</v>
      </c>
      <c r="B162" s="218">
        <v>400</v>
      </c>
      <c r="C162" s="10" t="s">
        <v>3905</v>
      </c>
      <c r="D162" s="35" t="s">
        <v>8</v>
      </c>
      <c r="E162" s="217">
        <v>370</v>
      </c>
      <c r="F162" s="218">
        <v>377</v>
      </c>
      <c r="G162" s="218">
        <v>330</v>
      </c>
      <c r="H162" s="227">
        <f t="shared" si="8"/>
        <v>236.00659999999996</v>
      </c>
      <c r="I162" s="227">
        <f t="shared" si="9"/>
        <v>59.001649999999998</v>
      </c>
      <c r="J162" s="217">
        <v>370</v>
      </c>
      <c r="K162" s="218">
        <v>377</v>
      </c>
      <c r="L162" s="218">
        <v>330</v>
      </c>
      <c r="M162" s="227">
        <f t="shared" si="10"/>
        <v>236.00659999999996</v>
      </c>
      <c r="N162" s="311">
        <f t="shared" si="11"/>
        <v>59.001649999999998</v>
      </c>
      <c r="O162" s="328"/>
    </row>
    <row r="163" spans="1:16" ht="45" x14ac:dyDescent="0.25">
      <c r="A163" s="215">
        <v>3080</v>
      </c>
      <c r="B163" s="218">
        <v>315</v>
      </c>
      <c r="C163" s="10" t="s">
        <v>3905</v>
      </c>
      <c r="D163" s="35" t="s">
        <v>3764</v>
      </c>
      <c r="E163" s="217">
        <v>112</v>
      </c>
      <c r="F163" s="218">
        <v>103</v>
      </c>
      <c r="G163" s="218">
        <v>140</v>
      </c>
      <c r="H163" s="227">
        <f t="shared" si="8"/>
        <v>77.792333333333332</v>
      </c>
      <c r="I163" s="227">
        <f t="shared" si="9"/>
        <v>24.695978835978835</v>
      </c>
      <c r="J163" s="217">
        <v>112</v>
      </c>
      <c r="K163" s="218">
        <v>103</v>
      </c>
      <c r="L163" s="218">
        <v>140</v>
      </c>
      <c r="M163" s="227">
        <f t="shared" si="10"/>
        <v>77.792333333333332</v>
      </c>
      <c r="N163" s="311">
        <f t="shared" si="11"/>
        <v>24.695978835978835</v>
      </c>
      <c r="O163" s="328"/>
    </row>
    <row r="164" spans="1:16" ht="30" x14ac:dyDescent="0.25">
      <c r="A164" s="215" t="s">
        <v>3411</v>
      </c>
      <c r="B164" s="218">
        <v>630</v>
      </c>
      <c r="C164" s="10" t="s">
        <v>3905</v>
      </c>
      <c r="D164" s="35" t="s">
        <v>3765</v>
      </c>
      <c r="E164" s="216">
        <v>300</v>
      </c>
      <c r="F164" s="216">
        <v>268</v>
      </c>
      <c r="G164" s="216">
        <v>280</v>
      </c>
      <c r="H164" s="227">
        <f t="shared" si="8"/>
        <v>185.82506666666669</v>
      </c>
      <c r="I164" s="227">
        <f t="shared" si="9"/>
        <v>29.496042328042332</v>
      </c>
      <c r="J164" s="216">
        <v>300</v>
      </c>
      <c r="K164" s="216">
        <v>268</v>
      </c>
      <c r="L164" s="216">
        <v>280</v>
      </c>
      <c r="M164" s="227">
        <f t="shared" si="10"/>
        <v>185.82506666666669</v>
      </c>
      <c r="N164" s="311">
        <f t="shared" si="11"/>
        <v>29.496042328042332</v>
      </c>
      <c r="O164" s="328"/>
    </row>
    <row r="165" spans="1:16" x14ac:dyDescent="0.25">
      <c r="A165" s="215" t="s">
        <v>3412</v>
      </c>
      <c r="B165" s="218">
        <v>630</v>
      </c>
      <c r="C165" s="10" t="s">
        <v>3905</v>
      </c>
      <c r="D165" s="35" t="s">
        <v>7</v>
      </c>
      <c r="E165" s="216">
        <v>40</v>
      </c>
      <c r="F165" s="216">
        <v>44</v>
      </c>
      <c r="G165" s="216">
        <v>58</v>
      </c>
      <c r="H165" s="227">
        <f t="shared" si="8"/>
        <v>31.116933333333336</v>
      </c>
      <c r="I165" s="227">
        <f t="shared" si="9"/>
        <v>4.939195767195768</v>
      </c>
      <c r="J165" s="216">
        <v>40</v>
      </c>
      <c r="K165" s="216">
        <v>44</v>
      </c>
      <c r="L165" s="216">
        <v>58</v>
      </c>
      <c r="M165" s="227">
        <f t="shared" si="10"/>
        <v>31.116933333333336</v>
      </c>
      <c r="N165" s="311">
        <f t="shared" si="11"/>
        <v>4.939195767195768</v>
      </c>
      <c r="O165" s="328"/>
    </row>
    <row r="166" spans="1:16" ht="30" x14ac:dyDescent="0.25">
      <c r="A166" s="215" t="s">
        <v>2290</v>
      </c>
      <c r="B166" s="218">
        <v>400</v>
      </c>
      <c r="C166" s="10" t="s">
        <v>3905</v>
      </c>
      <c r="D166" s="35" t="s">
        <v>542</v>
      </c>
      <c r="E166" s="216">
        <v>42</v>
      </c>
      <c r="F166" s="216">
        <v>95</v>
      </c>
      <c r="G166" s="216">
        <v>53</v>
      </c>
      <c r="H166" s="227">
        <f t="shared" si="8"/>
        <v>41.635333333333335</v>
      </c>
      <c r="I166" s="227">
        <f t="shared" si="9"/>
        <v>4.5470166666666669</v>
      </c>
      <c r="J166" s="228">
        <v>42</v>
      </c>
      <c r="K166" s="228">
        <v>22</v>
      </c>
      <c r="L166" s="216">
        <v>19</v>
      </c>
      <c r="M166" s="227">
        <f t="shared" si="10"/>
        <v>18.188066666666668</v>
      </c>
      <c r="N166" s="311">
        <f t="shared" si="11"/>
        <v>4.5470166666666669</v>
      </c>
      <c r="O166" s="328"/>
    </row>
    <row r="167" spans="1:16" ht="15" customHeight="1" x14ac:dyDescent="0.25">
      <c r="A167" s="215" t="s">
        <v>2314</v>
      </c>
      <c r="B167" s="218">
        <v>400</v>
      </c>
      <c r="C167" s="10" t="s">
        <v>3905</v>
      </c>
      <c r="D167" s="35" t="s">
        <v>7</v>
      </c>
      <c r="E167" s="216">
        <v>40</v>
      </c>
      <c r="F167" s="216">
        <v>44</v>
      </c>
      <c r="G167" s="216">
        <v>36</v>
      </c>
      <c r="H167" s="227">
        <f t="shared" si="8"/>
        <v>26.295999999999999</v>
      </c>
      <c r="I167" s="227">
        <f t="shared" si="9"/>
        <v>8.436633333333333</v>
      </c>
      <c r="J167" s="228">
        <v>77</v>
      </c>
      <c r="K167" s="228">
        <v>30</v>
      </c>
      <c r="L167" s="216">
        <v>47</v>
      </c>
      <c r="M167" s="227">
        <f t="shared" si="10"/>
        <v>33.746533333333332</v>
      </c>
      <c r="N167" s="311">
        <f t="shared" si="11"/>
        <v>8.436633333333333</v>
      </c>
      <c r="O167" s="328"/>
    </row>
    <row r="168" spans="1:16" x14ac:dyDescent="0.25">
      <c r="A168" s="215">
        <v>3083</v>
      </c>
      <c r="B168" s="218">
        <v>180</v>
      </c>
      <c r="C168" s="218" t="s">
        <v>3901</v>
      </c>
      <c r="D168" s="35" t="s">
        <v>8</v>
      </c>
      <c r="E168" s="218">
        <v>125</v>
      </c>
      <c r="F168" s="218">
        <v>124</v>
      </c>
      <c r="G168" s="218">
        <v>119</v>
      </c>
      <c r="H168" s="227">
        <f t="shared" si="8"/>
        <v>80.641066666666674</v>
      </c>
      <c r="I168" s="227">
        <f t="shared" si="9"/>
        <v>26.174259259259259</v>
      </c>
      <c r="J168" s="228">
        <v>42</v>
      </c>
      <c r="K168" s="228">
        <v>93</v>
      </c>
      <c r="L168" s="216">
        <v>80</v>
      </c>
      <c r="M168" s="227">
        <f t="shared" si="10"/>
        <v>47.113666666666667</v>
      </c>
      <c r="N168" s="311">
        <f t="shared" si="11"/>
        <v>26.174259259259259</v>
      </c>
      <c r="O168" s="328"/>
    </row>
    <row r="169" spans="1:16" ht="30" x14ac:dyDescent="0.25">
      <c r="A169" s="214" t="s">
        <v>3413</v>
      </c>
      <c r="B169" s="10">
        <v>250</v>
      </c>
      <c r="C169" s="10" t="s">
        <v>3905</v>
      </c>
      <c r="D169" s="35" t="s">
        <v>3766</v>
      </c>
      <c r="E169" s="216">
        <v>59</v>
      </c>
      <c r="F169" s="216">
        <v>60</v>
      </c>
      <c r="G169" s="216">
        <v>59</v>
      </c>
      <c r="H169" s="227">
        <f t="shared" si="8"/>
        <v>39.005733333333332</v>
      </c>
      <c r="I169" s="227">
        <f t="shared" si="9"/>
        <v>15.602293333333334</v>
      </c>
      <c r="J169" s="216">
        <v>59</v>
      </c>
      <c r="K169" s="216">
        <v>60</v>
      </c>
      <c r="L169" s="216">
        <v>59</v>
      </c>
      <c r="M169" s="227">
        <f t="shared" si="10"/>
        <v>39.005733333333332</v>
      </c>
      <c r="N169" s="311">
        <f t="shared" si="11"/>
        <v>15.602293333333334</v>
      </c>
      <c r="O169" s="328"/>
    </row>
    <row r="170" spans="1:16" x14ac:dyDescent="0.25">
      <c r="A170" s="214" t="s">
        <v>3414</v>
      </c>
      <c r="B170" s="10">
        <v>250</v>
      </c>
      <c r="C170" s="10" t="s">
        <v>3905</v>
      </c>
      <c r="D170" s="35" t="s">
        <v>7</v>
      </c>
      <c r="E170" s="216">
        <v>154</v>
      </c>
      <c r="F170" s="216">
        <v>212</v>
      </c>
      <c r="G170" s="216">
        <v>142</v>
      </c>
      <c r="H170" s="227">
        <f t="shared" si="8"/>
        <v>111.31973333333333</v>
      </c>
      <c r="I170" s="227">
        <f t="shared" si="9"/>
        <v>44.527893333333338</v>
      </c>
      <c r="J170" s="216">
        <v>154</v>
      </c>
      <c r="K170" s="216">
        <v>212</v>
      </c>
      <c r="L170" s="216">
        <v>142</v>
      </c>
      <c r="M170" s="227">
        <f t="shared" si="10"/>
        <v>111.31973333333333</v>
      </c>
      <c r="N170" s="311">
        <f t="shared" si="11"/>
        <v>44.527893333333338</v>
      </c>
      <c r="O170" s="328"/>
    </row>
    <row r="171" spans="1:16" ht="15" customHeight="1" x14ac:dyDescent="0.25">
      <c r="A171" s="215" t="s">
        <v>3415</v>
      </c>
      <c r="B171" s="218">
        <v>320</v>
      </c>
      <c r="C171" s="10" t="s">
        <v>3905</v>
      </c>
      <c r="D171" s="35" t="s">
        <v>3767</v>
      </c>
      <c r="E171" s="218">
        <v>71</v>
      </c>
      <c r="F171" s="218">
        <v>40</v>
      </c>
      <c r="G171" s="218">
        <v>81</v>
      </c>
      <c r="H171" s="227">
        <f t="shared" si="8"/>
        <v>42.073599999999999</v>
      </c>
      <c r="I171" s="227">
        <f t="shared" si="9"/>
        <v>13.147999999999998</v>
      </c>
      <c r="J171" s="218">
        <v>71</v>
      </c>
      <c r="K171" s="218">
        <v>40</v>
      </c>
      <c r="L171" s="218">
        <v>81</v>
      </c>
      <c r="M171" s="227">
        <f t="shared" si="10"/>
        <v>42.073599999999999</v>
      </c>
      <c r="N171" s="311">
        <f t="shared" si="11"/>
        <v>13.147999999999998</v>
      </c>
      <c r="O171" s="328"/>
    </row>
    <row r="172" spans="1:16" ht="15" customHeight="1" x14ac:dyDescent="0.25">
      <c r="A172" s="215" t="s">
        <v>3416</v>
      </c>
      <c r="B172" s="218">
        <v>400</v>
      </c>
      <c r="C172" s="10" t="s">
        <v>3905</v>
      </c>
      <c r="D172" s="35" t="s">
        <v>7</v>
      </c>
      <c r="E172" s="218">
        <v>109</v>
      </c>
      <c r="F172" s="218">
        <v>105</v>
      </c>
      <c r="G172" s="218">
        <v>108</v>
      </c>
      <c r="H172" s="227">
        <f t="shared" si="8"/>
        <v>70.560933333333338</v>
      </c>
      <c r="I172" s="227">
        <f t="shared" si="9"/>
        <v>17.640233333333335</v>
      </c>
      <c r="J172" s="218">
        <v>109</v>
      </c>
      <c r="K172" s="218">
        <v>105</v>
      </c>
      <c r="L172" s="218">
        <v>108</v>
      </c>
      <c r="M172" s="227">
        <f t="shared" si="10"/>
        <v>70.560933333333338</v>
      </c>
      <c r="N172" s="311">
        <f t="shared" si="11"/>
        <v>17.640233333333335</v>
      </c>
      <c r="O172" s="328"/>
    </row>
    <row r="173" spans="1:16" ht="30" x14ac:dyDescent="0.25">
      <c r="A173" s="215">
        <v>3089</v>
      </c>
      <c r="B173" s="218">
        <v>630</v>
      </c>
      <c r="C173" s="10" t="s">
        <v>3905</v>
      </c>
      <c r="D173" s="35" t="s">
        <v>3768</v>
      </c>
      <c r="E173" s="218">
        <v>250</v>
      </c>
      <c r="F173" s="218">
        <v>363</v>
      </c>
      <c r="G173" s="218">
        <v>373</v>
      </c>
      <c r="H173" s="227">
        <f t="shared" si="8"/>
        <v>216.06546666666668</v>
      </c>
      <c r="I173" s="227">
        <f t="shared" si="9"/>
        <v>34.296105820105822</v>
      </c>
      <c r="J173" s="218">
        <v>250</v>
      </c>
      <c r="K173" s="218">
        <v>363</v>
      </c>
      <c r="L173" s="218">
        <v>373</v>
      </c>
      <c r="M173" s="227">
        <f t="shared" si="10"/>
        <v>216.06546666666668</v>
      </c>
      <c r="N173" s="311">
        <f t="shared" si="11"/>
        <v>34.296105820105822</v>
      </c>
      <c r="O173" s="328"/>
    </row>
    <row r="174" spans="1:16" ht="15" customHeight="1" x14ac:dyDescent="0.25">
      <c r="A174" s="215">
        <v>3092</v>
      </c>
      <c r="B174" s="218">
        <v>630</v>
      </c>
      <c r="C174" s="10" t="s">
        <v>3905</v>
      </c>
      <c r="D174" s="35" t="s">
        <v>3769</v>
      </c>
      <c r="E174" s="218">
        <v>452</v>
      </c>
      <c r="F174" s="218">
        <v>460</v>
      </c>
      <c r="G174" s="218">
        <v>570</v>
      </c>
      <c r="H174" s="227">
        <f t="shared" si="8"/>
        <v>324.75560000000002</v>
      </c>
      <c r="I174" s="227">
        <f t="shared" si="9"/>
        <v>51.548507936507939</v>
      </c>
      <c r="J174" s="218">
        <v>452</v>
      </c>
      <c r="K174" s="218">
        <v>460</v>
      </c>
      <c r="L174" s="218">
        <v>570</v>
      </c>
      <c r="M174" s="227">
        <f t="shared" si="10"/>
        <v>324.75560000000002</v>
      </c>
      <c r="N174" s="311">
        <f t="shared" si="11"/>
        <v>51.548507936507939</v>
      </c>
      <c r="O174" s="328"/>
    </row>
    <row r="175" spans="1:16" ht="15" customHeight="1" x14ac:dyDescent="0.25">
      <c r="A175" s="214">
        <v>3093</v>
      </c>
      <c r="B175" s="10">
        <v>180</v>
      </c>
      <c r="C175" s="10" t="s">
        <v>3905</v>
      </c>
      <c r="D175" s="35" t="s">
        <v>8</v>
      </c>
      <c r="E175" s="217">
        <v>0</v>
      </c>
      <c r="F175" s="218">
        <v>0</v>
      </c>
      <c r="G175" s="218">
        <v>0</v>
      </c>
      <c r="H175" s="227">
        <f t="shared" si="8"/>
        <v>0</v>
      </c>
      <c r="I175" s="227">
        <f t="shared" si="9"/>
        <v>0</v>
      </c>
      <c r="J175" s="217">
        <v>0</v>
      </c>
      <c r="K175" s="218">
        <v>0</v>
      </c>
      <c r="L175" s="218">
        <v>0</v>
      </c>
      <c r="M175" s="227">
        <f t="shared" si="10"/>
        <v>0</v>
      </c>
      <c r="N175" s="311">
        <f t="shared" si="11"/>
        <v>0</v>
      </c>
      <c r="O175" s="328"/>
    </row>
    <row r="176" spans="1:16" ht="15" customHeight="1" x14ac:dyDescent="0.25">
      <c r="A176" s="215" t="s">
        <v>3417</v>
      </c>
      <c r="B176" s="218">
        <v>250</v>
      </c>
      <c r="C176" s="10" t="s">
        <v>3905</v>
      </c>
      <c r="D176" s="35" t="s">
        <v>3770</v>
      </c>
      <c r="E176" s="216">
        <v>0</v>
      </c>
      <c r="F176" s="216">
        <v>0</v>
      </c>
      <c r="G176" s="216">
        <v>0</v>
      </c>
      <c r="H176" s="227">
        <f t="shared" si="8"/>
        <v>0</v>
      </c>
      <c r="I176" s="227">
        <f t="shared" si="9"/>
        <v>0</v>
      </c>
      <c r="J176" s="216">
        <v>0</v>
      </c>
      <c r="K176" s="216">
        <v>0</v>
      </c>
      <c r="L176" s="216">
        <v>0</v>
      </c>
      <c r="M176" s="227">
        <f t="shared" si="10"/>
        <v>0</v>
      </c>
      <c r="N176" s="311">
        <f t="shared" si="11"/>
        <v>0</v>
      </c>
      <c r="O176" s="328"/>
      <c r="P176" s="37"/>
    </row>
    <row r="177" spans="1:16" x14ac:dyDescent="0.25">
      <c r="A177" s="215" t="s">
        <v>3418</v>
      </c>
      <c r="B177" s="218">
        <v>250</v>
      </c>
      <c r="C177" s="10" t="s">
        <v>3905</v>
      </c>
      <c r="D177" s="35" t="s">
        <v>7</v>
      </c>
      <c r="E177" s="216">
        <v>114</v>
      </c>
      <c r="F177" s="216">
        <v>116</v>
      </c>
      <c r="G177" s="216">
        <v>98</v>
      </c>
      <c r="H177" s="227">
        <f t="shared" si="8"/>
        <v>71.875733333333329</v>
      </c>
      <c r="I177" s="227">
        <f t="shared" si="9"/>
        <v>28.750293333333332</v>
      </c>
      <c r="J177" s="216">
        <v>114</v>
      </c>
      <c r="K177" s="216">
        <v>116</v>
      </c>
      <c r="L177" s="216">
        <v>98</v>
      </c>
      <c r="M177" s="227">
        <f t="shared" si="10"/>
        <v>71.875733333333329</v>
      </c>
      <c r="N177" s="311">
        <f t="shared" si="11"/>
        <v>28.750293333333332</v>
      </c>
      <c r="O177" s="328"/>
    </row>
    <row r="178" spans="1:16" ht="45" x14ac:dyDescent="0.25">
      <c r="A178" s="215">
        <v>3098</v>
      </c>
      <c r="B178" s="218">
        <v>160</v>
      </c>
      <c r="C178" s="10" t="s">
        <v>3905</v>
      </c>
      <c r="D178" s="35" t="s">
        <v>3771</v>
      </c>
      <c r="E178" s="218">
        <v>128</v>
      </c>
      <c r="F178" s="218">
        <v>83</v>
      </c>
      <c r="G178" s="218">
        <v>102</v>
      </c>
      <c r="H178" s="227">
        <f t="shared" si="8"/>
        <v>68.588733333333337</v>
      </c>
      <c r="I178" s="227">
        <f t="shared" si="9"/>
        <v>84.503291666666655</v>
      </c>
      <c r="J178" s="228">
        <v>201</v>
      </c>
      <c r="K178" s="228">
        <v>217</v>
      </c>
      <c r="L178" s="216">
        <v>199</v>
      </c>
      <c r="M178" s="227">
        <f t="shared" si="10"/>
        <v>135.20526666666666</v>
      </c>
      <c r="N178" s="311">
        <f t="shared" si="11"/>
        <v>84.503291666666655</v>
      </c>
      <c r="O178" s="328"/>
    </row>
    <row r="179" spans="1:16" x14ac:dyDescent="0.25">
      <c r="A179" s="215" t="s">
        <v>3419</v>
      </c>
      <c r="B179" s="218">
        <v>400</v>
      </c>
      <c r="C179" s="10" t="s">
        <v>3905</v>
      </c>
      <c r="D179" s="35" t="s">
        <v>3772</v>
      </c>
      <c r="E179" s="216">
        <v>40</v>
      </c>
      <c r="F179" s="216">
        <v>0</v>
      </c>
      <c r="G179" s="216">
        <v>12</v>
      </c>
      <c r="H179" s="227">
        <f t="shared" si="8"/>
        <v>11.394933333333332</v>
      </c>
      <c r="I179" s="227">
        <f t="shared" si="9"/>
        <v>2.8487333333333331</v>
      </c>
      <c r="J179" s="216">
        <v>40</v>
      </c>
      <c r="K179" s="216">
        <v>0</v>
      </c>
      <c r="L179" s="216">
        <v>12</v>
      </c>
      <c r="M179" s="227">
        <f t="shared" si="10"/>
        <v>11.394933333333332</v>
      </c>
      <c r="N179" s="311">
        <f t="shared" si="11"/>
        <v>2.8487333333333331</v>
      </c>
      <c r="O179" s="328"/>
    </row>
    <row r="180" spans="1:16" x14ac:dyDescent="0.25">
      <c r="A180" s="215" t="s">
        <v>3420</v>
      </c>
      <c r="B180" s="218">
        <v>400</v>
      </c>
      <c r="C180" s="10" t="s">
        <v>3905</v>
      </c>
      <c r="D180" s="35" t="s">
        <v>7</v>
      </c>
      <c r="E180" s="216">
        <v>62</v>
      </c>
      <c r="F180" s="216">
        <v>76</v>
      </c>
      <c r="G180" s="216">
        <v>72</v>
      </c>
      <c r="H180" s="227">
        <f t="shared" si="8"/>
        <v>46.018000000000001</v>
      </c>
      <c r="I180" s="227">
        <f t="shared" si="9"/>
        <v>11.5045</v>
      </c>
      <c r="J180" s="216">
        <v>62</v>
      </c>
      <c r="K180" s="216">
        <v>76</v>
      </c>
      <c r="L180" s="216">
        <v>72</v>
      </c>
      <c r="M180" s="227">
        <f t="shared" si="10"/>
        <v>46.018000000000001</v>
      </c>
      <c r="N180" s="311">
        <f t="shared" si="11"/>
        <v>11.5045</v>
      </c>
      <c r="O180" s="328"/>
    </row>
    <row r="181" spans="1:16" ht="45" customHeight="1" x14ac:dyDescent="0.25">
      <c r="A181" s="215" t="s">
        <v>2291</v>
      </c>
      <c r="B181" s="218">
        <v>400</v>
      </c>
      <c r="C181" s="10" t="s">
        <v>3905</v>
      </c>
      <c r="D181" s="35" t="s">
        <v>543</v>
      </c>
      <c r="E181" s="216">
        <v>2</v>
      </c>
      <c r="F181" s="216">
        <v>2</v>
      </c>
      <c r="G181" s="216">
        <v>3</v>
      </c>
      <c r="H181" s="227">
        <f t="shared" si="8"/>
        <v>1.5339333333333334</v>
      </c>
      <c r="I181" s="227">
        <f t="shared" si="9"/>
        <v>4.3278833333333333</v>
      </c>
      <c r="J181" s="228">
        <v>35</v>
      </c>
      <c r="K181" s="228">
        <v>30</v>
      </c>
      <c r="L181" s="216">
        <v>14</v>
      </c>
      <c r="M181" s="227">
        <f t="shared" si="10"/>
        <v>17.311533333333333</v>
      </c>
      <c r="N181" s="311">
        <f t="shared" si="11"/>
        <v>4.3278833333333333</v>
      </c>
      <c r="O181" s="328"/>
    </row>
    <row r="182" spans="1:16" ht="15" customHeight="1" x14ac:dyDescent="0.25">
      <c r="A182" s="215" t="s">
        <v>2315</v>
      </c>
      <c r="B182" s="218">
        <v>400</v>
      </c>
      <c r="C182" s="10" t="s">
        <v>3905</v>
      </c>
      <c r="D182" s="35" t="s">
        <v>7</v>
      </c>
      <c r="E182" s="216">
        <v>197</v>
      </c>
      <c r="F182" s="216">
        <v>187</v>
      </c>
      <c r="G182" s="216">
        <v>185</v>
      </c>
      <c r="H182" s="227">
        <f t="shared" si="8"/>
        <v>124.68686666666665</v>
      </c>
      <c r="I182" s="227">
        <f t="shared" si="9"/>
        <v>29.802133333333337</v>
      </c>
      <c r="J182" s="228">
        <v>192</v>
      </c>
      <c r="K182" s="228">
        <v>159</v>
      </c>
      <c r="L182" s="216">
        <v>193</v>
      </c>
      <c r="M182" s="227">
        <f t="shared" si="10"/>
        <v>119.20853333333334</v>
      </c>
      <c r="N182" s="311">
        <f t="shared" si="11"/>
        <v>29.802133333333337</v>
      </c>
      <c r="O182" s="328"/>
    </row>
    <row r="183" spans="1:16" ht="15" customHeight="1" x14ac:dyDescent="0.25">
      <c r="A183" s="215" t="s">
        <v>3421</v>
      </c>
      <c r="B183" s="218">
        <v>400</v>
      </c>
      <c r="C183" s="10" t="s">
        <v>3905</v>
      </c>
      <c r="D183" s="35" t="s">
        <v>3773</v>
      </c>
      <c r="E183" s="216">
        <v>100</v>
      </c>
      <c r="F183" s="216">
        <v>76</v>
      </c>
      <c r="G183" s="216">
        <v>74</v>
      </c>
      <c r="H183" s="227">
        <f t="shared" si="8"/>
        <v>54.783333333333331</v>
      </c>
      <c r="I183" s="227">
        <f t="shared" si="9"/>
        <v>2.3556833333333334</v>
      </c>
      <c r="J183" s="228">
        <v>17</v>
      </c>
      <c r="K183" s="228">
        <v>12</v>
      </c>
      <c r="L183" s="216">
        <v>14</v>
      </c>
      <c r="M183" s="227">
        <f t="shared" si="10"/>
        <v>9.4227333333333334</v>
      </c>
      <c r="N183" s="311">
        <f t="shared" si="11"/>
        <v>2.3556833333333334</v>
      </c>
      <c r="O183" s="328"/>
    </row>
    <row r="184" spans="1:16" ht="15" customHeight="1" x14ac:dyDescent="0.25">
      <c r="A184" s="215" t="s">
        <v>2316</v>
      </c>
      <c r="B184" s="218">
        <v>400</v>
      </c>
      <c r="C184" s="10" t="s">
        <v>3905</v>
      </c>
      <c r="D184" s="35" t="s">
        <v>7</v>
      </c>
      <c r="E184" s="216">
        <v>33</v>
      </c>
      <c r="F184" s="216">
        <v>42</v>
      </c>
      <c r="G184" s="216">
        <v>35</v>
      </c>
      <c r="H184" s="227">
        <f t="shared" si="8"/>
        <v>24.104666666666663</v>
      </c>
      <c r="I184" s="227">
        <f t="shared" si="9"/>
        <v>12.92886666666667</v>
      </c>
      <c r="J184" s="228">
        <v>80</v>
      </c>
      <c r="K184" s="228">
        <v>76</v>
      </c>
      <c r="L184" s="216">
        <v>80</v>
      </c>
      <c r="M184" s="227">
        <f t="shared" si="10"/>
        <v>51.715466666666671</v>
      </c>
      <c r="N184" s="311">
        <f t="shared" si="11"/>
        <v>12.92886666666667</v>
      </c>
      <c r="O184" s="328"/>
    </row>
    <row r="185" spans="1:16" ht="15" customHeight="1" x14ac:dyDescent="0.25">
      <c r="A185" s="215" t="s">
        <v>3422</v>
      </c>
      <c r="B185" s="218">
        <v>400</v>
      </c>
      <c r="C185" s="10" t="s">
        <v>3905</v>
      </c>
      <c r="D185" s="35" t="s">
        <v>3774</v>
      </c>
      <c r="E185" s="218">
        <v>170</v>
      </c>
      <c r="F185" s="218">
        <v>107</v>
      </c>
      <c r="G185" s="218">
        <v>151</v>
      </c>
      <c r="H185" s="227">
        <f t="shared" si="8"/>
        <v>93.789066666666656</v>
      </c>
      <c r="I185" s="227">
        <f t="shared" si="9"/>
        <v>23.447266666666664</v>
      </c>
      <c r="J185" s="218">
        <v>170</v>
      </c>
      <c r="K185" s="218">
        <v>107</v>
      </c>
      <c r="L185" s="218">
        <v>151</v>
      </c>
      <c r="M185" s="227">
        <f t="shared" si="10"/>
        <v>93.789066666666656</v>
      </c>
      <c r="N185" s="311">
        <f t="shared" si="11"/>
        <v>23.447266666666664</v>
      </c>
      <c r="O185" s="328"/>
    </row>
    <row r="186" spans="1:16" ht="15" customHeight="1" x14ac:dyDescent="0.25">
      <c r="A186" s="215" t="s">
        <v>3423</v>
      </c>
      <c r="B186" s="218">
        <v>400</v>
      </c>
      <c r="C186" s="10" t="s">
        <v>3905</v>
      </c>
      <c r="D186" s="35" t="s">
        <v>7</v>
      </c>
      <c r="E186" s="218">
        <v>96</v>
      </c>
      <c r="F186" s="218">
        <v>98</v>
      </c>
      <c r="G186" s="218">
        <v>115</v>
      </c>
      <c r="H186" s="227">
        <f t="shared" si="8"/>
        <v>67.712199999999996</v>
      </c>
      <c r="I186" s="227">
        <f t="shared" si="9"/>
        <v>16.928049999999999</v>
      </c>
      <c r="J186" s="218">
        <v>96</v>
      </c>
      <c r="K186" s="218">
        <v>98</v>
      </c>
      <c r="L186" s="218">
        <v>115</v>
      </c>
      <c r="M186" s="227">
        <f t="shared" si="10"/>
        <v>67.712199999999996</v>
      </c>
      <c r="N186" s="311">
        <f t="shared" si="11"/>
        <v>16.928049999999999</v>
      </c>
      <c r="O186" s="328"/>
    </row>
    <row r="187" spans="1:16" ht="15" customHeight="1" x14ac:dyDescent="0.25">
      <c r="A187" s="215" t="s">
        <v>2292</v>
      </c>
      <c r="B187" s="218">
        <v>630</v>
      </c>
      <c r="C187" s="10" t="s">
        <v>3905</v>
      </c>
      <c r="D187" s="35" t="s">
        <v>8</v>
      </c>
      <c r="E187" s="216">
        <v>0</v>
      </c>
      <c r="F187" s="216">
        <v>0</v>
      </c>
      <c r="G187" s="216">
        <v>0</v>
      </c>
      <c r="H187" s="227">
        <f t="shared" si="8"/>
        <v>0</v>
      </c>
      <c r="I187" s="227">
        <f t="shared" si="9"/>
        <v>7.8261904761904759</v>
      </c>
      <c r="J187" s="228">
        <v>75</v>
      </c>
      <c r="K187" s="228">
        <v>60</v>
      </c>
      <c r="L187" s="216">
        <v>90</v>
      </c>
      <c r="M187" s="227">
        <f t="shared" si="10"/>
        <v>49.305</v>
      </c>
      <c r="N187" s="311">
        <f t="shared" si="11"/>
        <v>7.8261904761904759</v>
      </c>
      <c r="O187" s="328"/>
    </row>
    <row r="188" spans="1:16" ht="15" customHeight="1" x14ac:dyDescent="0.25">
      <c r="A188" s="215" t="s">
        <v>2317</v>
      </c>
      <c r="B188" s="218">
        <v>630</v>
      </c>
      <c r="C188" s="10" t="s">
        <v>3905</v>
      </c>
      <c r="D188" s="35" t="s">
        <v>7</v>
      </c>
      <c r="E188" s="216">
        <v>136</v>
      </c>
      <c r="F188" s="216">
        <v>120</v>
      </c>
      <c r="G188" s="216">
        <v>153</v>
      </c>
      <c r="H188" s="227">
        <f t="shared" si="8"/>
        <v>89.625533333333337</v>
      </c>
      <c r="I188" s="227">
        <f t="shared" si="9"/>
        <v>3.8957037037037039</v>
      </c>
      <c r="J188" s="228">
        <v>42</v>
      </c>
      <c r="K188" s="228">
        <v>25</v>
      </c>
      <c r="L188" s="216">
        <v>45</v>
      </c>
      <c r="M188" s="227">
        <f t="shared" si="10"/>
        <v>24.542933333333334</v>
      </c>
      <c r="N188" s="311">
        <f t="shared" si="11"/>
        <v>3.8957037037037039</v>
      </c>
      <c r="O188" s="328"/>
    </row>
    <row r="189" spans="1:16" ht="15" customHeight="1" x14ac:dyDescent="0.25">
      <c r="A189" s="214">
        <v>3105</v>
      </c>
      <c r="B189" s="10">
        <v>250</v>
      </c>
      <c r="C189" s="10" t="s">
        <v>3905</v>
      </c>
      <c r="D189" s="35" t="s">
        <v>3775</v>
      </c>
      <c r="E189" s="216">
        <v>5</v>
      </c>
      <c r="F189" s="216">
        <v>10</v>
      </c>
      <c r="G189" s="216">
        <v>11</v>
      </c>
      <c r="H189" s="227">
        <f t="shared" si="8"/>
        <v>5.6974666666666662</v>
      </c>
      <c r="I189" s="227">
        <f t="shared" si="9"/>
        <v>2.2789866666666665</v>
      </c>
      <c r="J189" s="216">
        <v>5</v>
      </c>
      <c r="K189" s="216">
        <v>10</v>
      </c>
      <c r="L189" s="216">
        <v>11</v>
      </c>
      <c r="M189" s="227">
        <f t="shared" si="10"/>
        <v>5.6974666666666662</v>
      </c>
      <c r="N189" s="311">
        <f t="shared" si="11"/>
        <v>2.2789866666666665</v>
      </c>
      <c r="O189" s="328"/>
    </row>
    <row r="190" spans="1:16" ht="15" customHeight="1" x14ac:dyDescent="0.25">
      <c r="A190" s="215" t="s">
        <v>2293</v>
      </c>
      <c r="B190" s="218">
        <v>400</v>
      </c>
      <c r="C190" s="10" t="s">
        <v>3905</v>
      </c>
      <c r="D190" s="35" t="s">
        <v>544</v>
      </c>
      <c r="E190" s="216">
        <v>175</v>
      </c>
      <c r="F190" s="216">
        <v>155</v>
      </c>
      <c r="G190" s="216">
        <v>140</v>
      </c>
      <c r="H190" s="227">
        <f t="shared" si="8"/>
        <v>102.99266666666666</v>
      </c>
      <c r="I190" s="227">
        <f t="shared" si="9"/>
        <v>32.486516666666667</v>
      </c>
      <c r="J190" s="228">
        <v>176</v>
      </c>
      <c r="K190" s="228">
        <v>215</v>
      </c>
      <c r="L190" s="216">
        <v>202</v>
      </c>
      <c r="M190" s="227">
        <f t="shared" si="10"/>
        <v>129.94606666666667</v>
      </c>
      <c r="N190" s="311">
        <f t="shared" si="11"/>
        <v>32.486516666666667</v>
      </c>
      <c r="O190" s="328"/>
    </row>
    <row r="191" spans="1:16" ht="15" customHeight="1" x14ac:dyDescent="0.25">
      <c r="A191" s="215" t="s">
        <v>2318</v>
      </c>
      <c r="B191" s="218">
        <v>400</v>
      </c>
      <c r="C191" s="10" t="s">
        <v>3905</v>
      </c>
      <c r="D191" s="35" t="s">
        <v>7</v>
      </c>
      <c r="E191" s="216">
        <v>58</v>
      </c>
      <c r="F191" s="216">
        <v>46</v>
      </c>
      <c r="G191" s="216">
        <v>36</v>
      </c>
      <c r="H191" s="227">
        <f t="shared" si="8"/>
        <v>30.678666666666668</v>
      </c>
      <c r="I191" s="227">
        <f t="shared" si="9"/>
        <v>8.38185</v>
      </c>
      <c r="J191" s="228">
        <v>37</v>
      </c>
      <c r="K191" s="228">
        <v>46</v>
      </c>
      <c r="L191" s="216">
        <v>70</v>
      </c>
      <c r="M191" s="227">
        <f t="shared" si="10"/>
        <v>33.5274</v>
      </c>
      <c r="N191" s="311">
        <f t="shared" si="11"/>
        <v>8.38185</v>
      </c>
      <c r="O191" s="328"/>
    </row>
    <row r="192" spans="1:16" ht="15" customHeight="1" x14ac:dyDescent="0.25">
      <c r="A192" s="215" t="s">
        <v>3424</v>
      </c>
      <c r="B192" s="218">
        <v>630</v>
      </c>
      <c r="C192" s="10" t="s">
        <v>3905</v>
      </c>
      <c r="D192" s="46" t="s">
        <v>8</v>
      </c>
      <c r="E192" s="216">
        <v>60</v>
      </c>
      <c r="F192" s="216">
        <v>46</v>
      </c>
      <c r="G192" s="216">
        <v>70</v>
      </c>
      <c r="H192" s="227">
        <f t="shared" si="8"/>
        <v>38.567466666666668</v>
      </c>
      <c r="I192" s="227">
        <f t="shared" si="9"/>
        <v>6.1218201058201061</v>
      </c>
      <c r="J192" s="216">
        <v>60</v>
      </c>
      <c r="K192" s="216">
        <v>46</v>
      </c>
      <c r="L192" s="216">
        <v>70</v>
      </c>
      <c r="M192" s="227">
        <f t="shared" si="10"/>
        <v>38.567466666666668</v>
      </c>
      <c r="N192" s="311">
        <f t="shared" si="11"/>
        <v>6.1218201058201061</v>
      </c>
      <c r="O192" s="328"/>
      <c r="P192" s="37"/>
    </row>
    <row r="193" spans="1:16" ht="15" customHeight="1" x14ac:dyDescent="0.25">
      <c r="A193" s="215" t="s">
        <v>3425</v>
      </c>
      <c r="B193" s="218">
        <v>630</v>
      </c>
      <c r="C193" s="10" t="s">
        <v>3905</v>
      </c>
      <c r="D193" s="35" t="s">
        <v>7</v>
      </c>
      <c r="E193" s="216">
        <v>250</v>
      </c>
      <c r="F193" s="216">
        <v>190</v>
      </c>
      <c r="G193" s="216">
        <v>200</v>
      </c>
      <c r="H193" s="227">
        <f t="shared" si="8"/>
        <v>140.24533333333335</v>
      </c>
      <c r="I193" s="227">
        <f t="shared" si="9"/>
        <v>22.261164021164024</v>
      </c>
      <c r="J193" s="216">
        <v>250</v>
      </c>
      <c r="K193" s="216">
        <v>190</v>
      </c>
      <c r="L193" s="216">
        <v>200</v>
      </c>
      <c r="M193" s="227">
        <f t="shared" si="10"/>
        <v>140.24533333333335</v>
      </c>
      <c r="N193" s="311">
        <f t="shared" si="11"/>
        <v>22.261164021164024</v>
      </c>
      <c r="O193" s="328"/>
      <c r="P193" s="37"/>
    </row>
    <row r="194" spans="1:16" ht="45" customHeight="1" x14ac:dyDescent="0.25">
      <c r="A194" s="215" t="s">
        <v>3426</v>
      </c>
      <c r="B194" s="218">
        <v>400</v>
      </c>
      <c r="C194" s="10" t="s">
        <v>3905</v>
      </c>
      <c r="D194" s="35" t="s">
        <v>3776</v>
      </c>
      <c r="E194" s="218">
        <v>212</v>
      </c>
      <c r="F194" s="218">
        <v>180</v>
      </c>
      <c r="G194" s="218">
        <v>165</v>
      </c>
      <c r="H194" s="227">
        <f t="shared" si="8"/>
        <v>122.05726666666665</v>
      </c>
      <c r="I194" s="227" t="e">
        <f t="shared" si="9"/>
        <v>#VALUE!</v>
      </c>
      <c r="J194" s="239" t="s">
        <v>3916</v>
      </c>
      <c r="K194" s="239" t="s">
        <v>3916</v>
      </c>
      <c r="L194" s="238" t="s">
        <v>3916</v>
      </c>
      <c r="M194" s="227" t="e">
        <f t="shared" si="10"/>
        <v>#VALUE!</v>
      </c>
      <c r="N194" s="311" t="e">
        <f t="shared" si="11"/>
        <v>#VALUE!</v>
      </c>
      <c r="O194" s="330"/>
      <c r="P194" s="37"/>
    </row>
    <row r="195" spans="1:16" ht="15" customHeight="1" x14ac:dyDescent="0.25">
      <c r="A195" s="215" t="s">
        <v>3427</v>
      </c>
      <c r="B195" s="218">
        <v>400</v>
      </c>
      <c r="C195" s="10" t="s">
        <v>3905</v>
      </c>
      <c r="D195" s="35" t="s">
        <v>7</v>
      </c>
      <c r="E195" s="218">
        <v>236</v>
      </c>
      <c r="F195" s="218">
        <v>238</v>
      </c>
      <c r="G195" s="218">
        <v>202</v>
      </c>
      <c r="H195" s="227">
        <f t="shared" si="8"/>
        <v>148.13413333333332</v>
      </c>
      <c r="I195" s="227">
        <f t="shared" si="9"/>
        <v>37.033533333333331</v>
      </c>
      <c r="J195" s="218">
        <v>236</v>
      </c>
      <c r="K195" s="218">
        <v>238</v>
      </c>
      <c r="L195" s="218">
        <v>202</v>
      </c>
      <c r="M195" s="227">
        <f t="shared" si="10"/>
        <v>148.13413333333332</v>
      </c>
      <c r="N195" s="311">
        <f t="shared" si="11"/>
        <v>37.033533333333331</v>
      </c>
      <c r="O195" s="328"/>
      <c r="P195" s="37"/>
    </row>
    <row r="196" spans="1:16" x14ac:dyDescent="0.25">
      <c r="A196" s="215">
        <v>3111</v>
      </c>
      <c r="B196" s="218">
        <v>315</v>
      </c>
      <c r="C196" s="10" t="s">
        <v>3905</v>
      </c>
      <c r="D196" s="35" t="s">
        <v>8</v>
      </c>
      <c r="E196" s="216">
        <v>222</v>
      </c>
      <c r="F196" s="216">
        <v>269</v>
      </c>
      <c r="G196" s="216">
        <v>167</v>
      </c>
      <c r="H196" s="227">
        <f t="shared" si="8"/>
        <v>144.18973333333335</v>
      </c>
      <c r="I196" s="227">
        <f t="shared" si="9"/>
        <v>46.957142857142856</v>
      </c>
      <c r="J196" s="228">
        <v>200</v>
      </c>
      <c r="K196" s="228">
        <v>250</v>
      </c>
      <c r="L196" s="216">
        <v>225</v>
      </c>
      <c r="M196" s="227">
        <f t="shared" si="10"/>
        <v>147.91499999999999</v>
      </c>
      <c r="N196" s="311">
        <f t="shared" si="11"/>
        <v>46.957142857142856</v>
      </c>
      <c r="O196" s="331"/>
    </row>
    <row r="197" spans="1:16" x14ac:dyDescent="0.25">
      <c r="A197" s="215" t="s">
        <v>3428</v>
      </c>
      <c r="B197" s="218">
        <v>400</v>
      </c>
      <c r="C197" s="10" t="s">
        <v>3905</v>
      </c>
      <c r="D197" s="35" t="s">
        <v>8</v>
      </c>
      <c r="E197" s="216">
        <v>180</v>
      </c>
      <c r="F197" s="216">
        <v>60</v>
      </c>
      <c r="G197" s="216">
        <v>80</v>
      </c>
      <c r="H197" s="227">
        <f t="shared" si="8"/>
        <v>70.122666666666674</v>
      </c>
      <c r="I197" s="227">
        <f t="shared" si="9"/>
        <v>17.530666666666669</v>
      </c>
      <c r="J197" s="216">
        <v>180</v>
      </c>
      <c r="K197" s="216">
        <v>60</v>
      </c>
      <c r="L197" s="216">
        <v>80</v>
      </c>
      <c r="M197" s="227">
        <f t="shared" si="10"/>
        <v>70.122666666666674</v>
      </c>
      <c r="N197" s="311">
        <f t="shared" si="11"/>
        <v>17.530666666666669</v>
      </c>
      <c r="O197" s="331"/>
    </row>
    <row r="198" spans="1:16" x14ac:dyDescent="0.25">
      <c r="A198" s="215" t="s">
        <v>3429</v>
      </c>
      <c r="B198" s="218">
        <v>400</v>
      </c>
      <c r="C198" s="10" t="s">
        <v>3905</v>
      </c>
      <c r="D198" s="35" t="s">
        <v>7</v>
      </c>
      <c r="E198" s="216">
        <v>105</v>
      </c>
      <c r="F198" s="216">
        <v>60</v>
      </c>
      <c r="G198" s="216">
        <v>90</v>
      </c>
      <c r="H198" s="227">
        <f t="shared" si="8"/>
        <v>55.878999999999998</v>
      </c>
      <c r="I198" s="227">
        <f t="shared" si="9"/>
        <v>13.969749999999999</v>
      </c>
      <c r="J198" s="216">
        <v>105</v>
      </c>
      <c r="K198" s="216">
        <v>60</v>
      </c>
      <c r="L198" s="216">
        <v>90</v>
      </c>
      <c r="M198" s="227">
        <f t="shared" si="10"/>
        <v>55.878999999999998</v>
      </c>
      <c r="N198" s="311">
        <f t="shared" si="11"/>
        <v>13.969749999999999</v>
      </c>
      <c r="O198" s="331"/>
    </row>
    <row r="199" spans="1:16" x14ac:dyDescent="0.25">
      <c r="A199" s="215">
        <v>3114</v>
      </c>
      <c r="B199" s="218">
        <v>400</v>
      </c>
      <c r="C199" s="10" t="s">
        <v>3905</v>
      </c>
      <c r="D199" s="35" t="s">
        <v>8</v>
      </c>
      <c r="E199" s="216">
        <v>230</v>
      </c>
      <c r="F199" s="216">
        <v>200</v>
      </c>
      <c r="G199" s="216">
        <v>200</v>
      </c>
      <c r="H199" s="227">
        <f t="shared" ref="H199:H262" si="12">(E199+F199+G199)/3*0.38*1.73</f>
        <v>138.054</v>
      </c>
      <c r="I199" s="227">
        <f t="shared" ref="I199:I262" si="13">M199/B199*100</f>
        <v>34.513500000000001</v>
      </c>
      <c r="J199" s="216">
        <v>230</v>
      </c>
      <c r="K199" s="216">
        <v>200</v>
      </c>
      <c r="L199" s="216">
        <v>200</v>
      </c>
      <c r="M199" s="227">
        <f t="shared" ref="M199:M262" si="14">(J199+K199+L199)/3*0.38*1.73</f>
        <v>138.054</v>
      </c>
      <c r="N199" s="311">
        <f t="shared" ref="N199:N262" si="15">M199/B199*100</f>
        <v>34.513500000000001</v>
      </c>
      <c r="O199" s="331"/>
    </row>
    <row r="200" spans="1:16" ht="30" x14ac:dyDescent="0.25">
      <c r="A200" s="214">
        <v>3116</v>
      </c>
      <c r="B200" s="10">
        <v>100</v>
      </c>
      <c r="C200" s="10" t="s">
        <v>3905</v>
      </c>
      <c r="D200" s="35" t="s">
        <v>3777</v>
      </c>
      <c r="E200" s="216">
        <v>66</v>
      </c>
      <c r="F200" s="216">
        <v>69</v>
      </c>
      <c r="G200" s="216">
        <v>59</v>
      </c>
      <c r="H200" s="227">
        <f t="shared" si="12"/>
        <v>42.51186666666667</v>
      </c>
      <c r="I200" s="227">
        <f t="shared" si="13"/>
        <v>42.51186666666667</v>
      </c>
      <c r="J200" s="216">
        <v>66</v>
      </c>
      <c r="K200" s="216">
        <v>69</v>
      </c>
      <c r="L200" s="216">
        <v>59</v>
      </c>
      <c r="M200" s="227">
        <f t="shared" si="14"/>
        <v>42.51186666666667</v>
      </c>
      <c r="N200" s="311">
        <f t="shared" si="15"/>
        <v>42.51186666666667</v>
      </c>
      <c r="O200" s="331"/>
    </row>
    <row r="201" spans="1:16" ht="60" x14ac:dyDescent="0.25">
      <c r="A201" s="214">
        <v>3119</v>
      </c>
      <c r="B201" s="10">
        <v>320</v>
      </c>
      <c r="C201" s="10" t="s">
        <v>3905</v>
      </c>
      <c r="D201" s="35" t="s">
        <v>3778</v>
      </c>
      <c r="E201" s="216">
        <v>210</v>
      </c>
      <c r="F201" s="216">
        <v>280</v>
      </c>
      <c r="G201" s="216">
        <v>240</v>
      </c>
      <c r="H201" s="227">
        <f t="shared" si="12"/>
        <v>159.96733333333333</v>
      </c>
      <c r="I201" s="227">
        <f t="shared" si="13"/>
        <v>49.989791666666669</v>
      </c>
      <c r="J201" s="216">
        <v>210</v>
      </c>
      <c r="K201" s="216">
        <v>280</v>
      </c>
      <c r="L201" s="216">
        <v>240</v>
      </c>
      <c r="M201" s="227">
        <f t="shared" si="14"/>
        <v>159.96733333333333</v>
      </c>
      <c r="N201" s="311">
        <f t="shared" si="15"/>
        <v>49.989791666666669</v>
      </c>
      <c r="O201" s="331"/>
    </row>
    <row r="202" spans="1:16" x14ac:dyDescent="0.25">
      <c r="A202" s="214">
        <v>3120</v>
      </c>
      <c r="B202" s="10">
        <v>630</v>
      </c>
      <c r="C202" s="10" t="s">
        <v>3905</v>
      </c>
      <c r="D202" s="35" t="s">
        <v>8</v>
      </c>
      <c r="E202" s="216">
        <v>385</v>
      </c>
      <c r="F202" s="216">
        <v>642</v>
      </c>
      <c r="G202" s="216">
        <v>560</v>
      </c>
      <c r="H202" s="227">
        <f t="shared" si="12"/>
        <v>347.76460000000003</v>
      </c>
      <c r="I202" s="227">
        <f t="shared" si="13"/>
        <v>46.261481481481482</v>
      </c>
      <c r="J202" s="228">
        <v>330</v>
      </c>
      <c r="K202" s="228">
        <v>500</v>
      </c>
      <c r="L202" s="216">
        <v>500</v>
      </c>
      <c r="M202" s="227">
        <f t="shared" si="14"/>
        <v>291.44733333333335</v>
      </c>
      <c r="N202" s="311">
        <f t="shared" si="15"/>
        <v>46.261481481481482</v>
      </c>
      <c r="O202" s="331"/>
    </row>
    <row r="203" spans="1:16" ht="75" x14ac:dyDescent="0.25">
      <c r="A203" s="215">
        <v>3121</v>
      </c>
      <c r="B203" s="218">
        <v>400</v>
      </c>
      <c r="C203" s="218" t="s">
        <v>3901</v>
      </c>
      <c r="D203" s="35" t="s">
        <v>3779</v>
      </c>
      <c r="E203" s="216">
        <v>144</v>
      </c>
      <c r="F203" s="216">
        <v>96</v>
      </c>
      <c r="G203" s="216">
        <v>121</v>
      </c>
      <c r="H203" s="227">
        <f t="shared" si="12"/>
        <v>79.107133333333337</v>
      </c>
      <c r="I203" s="227">
        <f t="shared" si="13"/>
        <v>19.776783333333334</v>
      </c>
      <c r="J203" s="216">
        <v>144</v>
      </c>
      <c r="K203" s="216">
        <v>96</v>
      </c>
      <c r="L203" s="216">
        <v>121</v>
      </c>
      <c r="M203" s="227">
        <f t="shared" si="14"/>
        <v>79.107133333333337</v>
      </c>
      <c r="N203" s="311">
        <f t="shared" si="15"/>
        <v>19.776783333333334</v>
      </c>
      <c r="O203" s="331"/>
    </row>
    <row r="204" spans="1:16" x14ac:dyDescent="0.25">
      <c r="A204" s="215">
        <v>3122</v>
      </c>
      <c r="B204" s="218">
        <v>560</v>
      </c>
      <c r="C204" s="218" t="s">
        <v>3901</v>
      </c>
      <c r="D204" s="35" t="s">
        <v>3780</v>
      </c>
      <c r="E204" s="218">
        <v>47</v>
      </c>
      <c r="F204" s="218">
        <v>10</v>
      </c>
      <c r="G204" s="218">
        <v>40</v>
      </c>
      <c r="H204" s="227">
        <f t="shared" si="12"/>
        <v>21.255933333333335</v>
      </c>
      <c r="I204" s="227">
        <f t="shared" si="13"/>
        <v>3.7957023809523815</v>
      </c>
      <c r="J204" s="218">
        <v>47</v>
      </c>
      <c r="K204" s="218">
        <v>10</v>
      </c>
      <c r="L204" s="218">
        <v>40</v>
      </c>
      <c r="M204" s="227">
        <f t="shared" si="14"/>
        <v>21.255933333333335</v>
      </c>
      <c r="N204" s="311">
        <f t="shared" si="15"/>
        <v>3.7957023809523815</v>
      </c>
      <c r="O204" s="331"/>
    </row>
    <row r="205" spans="1:16" ht="45" x14ac:dyDescent="0.25">
      <c r="A205" s="214" t="s">
        <v>2294</v>
      </c>
      <c r="B205" s="10">
        <v>400</v>
      </c>
      <c r="C205" s="218" t="s">
        <v>3901</v>
      </c>
      <c r="D205" s="35" t="s">
        <v>3295</v>
      </c>
      <c r="E205" s="216">
        <v>220</v>
      </c>
      <c r="F205" s="216">
        <v>198</v>
      </c>
      <c r="G205" s="216">
        <v>270</v>
      </c>
      <c r="H205" s="227">
        <f t="shared" si="12"/>
        <v>150.76373333333333</v>
      </c>
      <c r="I205" s="227">
        <f t="shared" si="13"/>
        <v>23.009</v>
      </c>
      <c r="J205" s="228">
        <v>165</v>
      </c>
      <c r="K205" s="228">
        <v>80</v>
      </c>
      <c r="L205" s="216">
        <v>175</v>
      </c>
      <c r="M205" s="227">
        <f t="shared" si="14"/>
        <v>92.036000000000001</v>
      </c>
      <c r="N205" s="311">
        <f t="shared" si="15"/>
        <v>23.009</v>
      </c>
      <c r="O205" s="331"/>
    </row>
    <row r="206" spans="1:16" x14ac:dyDescent="0.25">
      <c r="A206" s="214" t="s">
        <v>2319</v>
      </c>
      <c r="B206" s="10">
        <v>400</v>
      </c>
      <c r="C206" s="218" t="s">
        <v>3901</v>
      </c>
      <c r="D206" s="35" t="s">
        <v>7</v>
      </c>
      <c r="E206" s="216">
        <v>115</v>
      </c>
      <c r="F206" s="216">
        <v>85</v>
      </c>
      <c r="G206" s="216">
        <v>120</v>
      </c>
      <c r="H206" s="227">
        <f t="shared" si="12"/>
        <v>70.122666666666674</v>
      </c>
      <c r="I206" s="227">
        <f t="shared" si="13"/>
        <v>17.530666666666669</v>
      </c>
      <c r="J206" s="228">
        <v>85</v>
      </c>
      <c r="K206" s="228">
        <v>100</v>
      </c>
      <c r="L206" s="216">
        <v>135</v>
      </c>
      <c r="M206" s="227">
        <f t="shared" si="14"/>
        <v>70.122666666666674</v>
      </c>
      <c r="N206" s="311">
        <f t="shared" si="15"/>
        <v>17.530666666666669</v>
      </c>
      <c r="O206" s="331"/>
    </row>
    <row r="207" spans="1:16" x14ac:dyDescent="0.25">
      <c r="A207" s="215">
        <v>3124</v>
      </c>
      <c r="B207" s="218">
        <v>400</v>
      </c>
      <c r="C207" s="10" t="s">
        <v>3905</v>
      </c>
      <c r="D207" s="35" t="s">
        <v>3781</v>
      </c>
      <c r="E207" s="216">
        <v>270</v>
      </c>
      <c r="F207" s="216">
        <v>230</v>
      </c>
      <c r="G207" s="216">
        <v>250</v>
      </c>
      <c r="H207" s="227">
        <f t="shared" si="12"/>
        <v>164.35</v>
      </c>
      <c r="I207" s="227">
        <f t="shared" si="13"/>
        <v>41.087499999999999</v>
      </c>
      <c r="J207" s="216">
        <v>270</v>
      </c>
      <c r="K207" s="216">
        <v>230</v>
      </c>
      <c r="L207" s="216">
        <v>250</v>
      </c>
      <c r="M207" s="227">
        <f t="shared" si="14"/>
        <v>164.35</v>
      </c>
      <c r="N207" s="311">
        <f t="shared" si="15"/>
        <v>41.087499999999999</v>
      </c>
      <c r="O207" s="331"/>
    </row>
    <row r="208" spans="1:16" x14ac:dyDescent="0.25">
      <c r="A208" s="215" t="s">
        <v>3430</v>
      </c>
      <c r="B208" s="218">
        <v>400</v>
      </c>
      <c r="C208" s="10" t="s">
        <v>3905</v>
      </c>
      <c r="D208" s="35" t="s">
        <v>8</v>
      </c>
      <c r="E208" s="216">
        <v>90</v>
      </c>
      <c r="F208" s="216">
        <v>100</v>
      </c>
      <c r="G208" s="216">
        <v>83</v>
      </c>
      <c r="H208" s="227">
        <f t="shared" si="12"/>
        <v>59.823399999999999</v>
      </c>
      <c r="I208" s="227">
        <f t="shared" si="13"/>
        <v>14.955850000000002</v>
      </c>
      <c r="J208" s="216">
        <v>90</v>
      </c>
      <c r="K208" s="216">
        <v>100</v>
      </c>
      <c r="L208" s="216">
        <v>83</v>
      </c>
      <c r="M208" s="227">
        <f t="shared" si="14"/>
        <v>59.823399999999999</v>
      </c>
      <c r="N208" s="311">
        <f t="shared" si="15"/>
        <v>14.955850000000002</v>
      </c>
      <c r="O208" s="331"/>
    </row>
    <row r="209" spans="1:15" x14ac:dyDescent="0.25">
      <c r="A209" s="215" t="s">
        <v>3431</v>
      </c>
      <c r="B209" s="218">
        <v>400</v>
      </c>
      <c r="C209" s="10" t="s">
        <v>3905</v>
      </c>
      <c r="D209" s="35" t="s">
        <v>7</v>
      </c>
      <c r="E209" s="216">
        <v>110</v>
      </c>
      <c r="F209" s="216">
        <v>80</v>
      </c>
      <c r="G209" s="216">
        <v>88</v>
      </c>
      <c r="H209" s="227">
        <f t="shared" si="12"/>
        <v>60.919066666666673</v>
      </c>
      <c r="I209" s="227">
        <f t="shared" si="13"/>
        <v>15.22976666666667</v>
      </c>
      <c r="J209" s="216">
        <v>110</v>
      </c>
      <c r="K209" s="216">
        <v>80</v>
      </c>
      <c r="L209" s="216">
        <v>88</v>
      </c>
      <c r="M209" s="227">
        <f t="shared" si="14"/>
        <v>60.919066666666673</v>
      </c>
      <c r="N209" s="311">
        <f t="shared" si="15"/>
        <v>15.22976666666667</v>
      </c>
      <c r="O209" s="331"/>
    </row>
    <row r="210" spans="1:15" x14ac:dyDescent="0.25">
      <c r="A210" s="214">
        <v>3126</v>
      </c>
      <c r="B210" s="10">
        <v>250</v>
      </c>
      <c r="C210" s="10" t="s">
        <v>3905</v>
      </c>
      <c r="D210" s="35" t="s">
        <v>8</v>
      </c>
      <c r="E210" s="216">
        <v>300</v>
      </c>
      <c r="F210" s="216">
        <v>122</v>
      </c>
      <c r="G210" s="216">
        <v>160</v>
      </c>
      <c r="H210" s="227">
        <f t="shared" si="12"/>
        <v>127.5356</v>
      </c>
      <c r="I210" s="227">
        <f t="shared" si="13"/>
        <v>48.20933333333334</v>
      </c>
      <c r="J210" s="228">
        <v>260</v>
      </c>
      <c r="K210" s="228">
        <v>140</v>
      </c>
      <c r="L210" s="216">
        <v>150</v>
      </c>
      <c r="M210" s="227">
        <f t="shared" si="14"/>
        <v>120.52333333333334</v>
      </c>
      <c r="N210" s="311">
        <f t="shared" si="15"/>
        <v>48.20933333333334</v>
      </c>
      <c r="O210" s="331"/>
    </row>
    <row r="211" spans="1:15" x14ac:dyDescent="0.25">
      <c r="A211" s="214">
        <v>3128</v>
      </c>
      <c r="B211" s="10">
        <v>400</v>
      </c>
      <c r="C211" s="10" t="s">
        <v>3905</v>
      </c>
      <c r="D211" s="35" t="s">
        <v>8</v>
      </c>
      <c r="E211" s="216">
        <v>265</v>
      </c>
      <c r="F211" s="216">
        <v>286</v>
      </c>
      <c r="G211" s="216">
        <v>370</v>
      </c>
      <c r="H211" s="227">
        <f t="shared" si="12"/>
        <v>201.8218</v>
      </c>
      <c r="I211" s="227">
        <f t="shared" si="13"/>
        <v>47.278016666666673</v>
      </c>
      <c r="J211" s="228">
        <v>280</v>
      </c>
      <c r="K211" s="228">
        <v>268</v>
      </c>
      <c r="L211" s="216">
        <v>315</v>
      </c>
      <c r="M211" s="227">
        <f t="shared" si="14"/>
        <v>189.11206666666669</v>
      </c>
      <c r="N211" s="311">
        <f t="shared" si="15"/>
        <v>47.278016666666673</v>
      </c>
      <c r="O211" s="331"/>
    </row>
    <row r="212" spans="1:15" x14ac:dyDescent="0.25">
      <c r="A212" s="214">
        <v>3129</v>
      </c>
      <c r="B212" s="10">
        <v>630</v>
      </c>
      <c r="C212" s="10" t="s">
        <v>3905</v>
      </c>
      <c r="D212" s="35" t="s">
        <v>8</v>
      </c>
      <c r="E212" s="216">
        <v>400</v>
      </c>
      <c r="F212" s="216">
        <v>430</v>
      </c>
      <c r="G212" s="216">
        <v>330</v>
      </c>
      <c r="H212" s="227">
        <f t="shared" si="12"/>
        <v>254.19466666666668</v>
      </c>
      <c r="I212" s="227">
        <f t="shared" si="13"/>
        <v>41.739682539682541</v>
      </c>
      <c r="J212" s="228">
        <v>255</v>
      </c>
      <c r="K212" s="228">
        <v>505</v>
      </c>
      <c r="L212" s="216">
        <v>440</v>
      </c>
      <c r="M212" s="227">
        <f t="shared" si="14"/>
        <v>262.95999999999998</v>
      </c>
      <c r="N212" s="311">
        <f t="shared" si="15"/>
        <v>41.739682539682541</v>
      </c>
      <c r="O212" s="331"/>
    </row>
    <row r="213" spans="1:15" x14ac:dyDescent="0.25">
      <c r="A213" s="214">
        <v>3130</v>
      </c>
      <c r="B213" s="10">
        <v>180</v>
      </c>
      <c r="C213" s="10" t="s">
        <v>3905</v>
      </c>
      <c r="D213" s="35" t="s">
        <v>8</v>
      </c>
      <c r="E213" s="216">
        <v>216</v>
      </c>
      <c r="F213" s="216">
        <v>265</v>
      </c>
      <c r="G213" s="216">
        <v>200</v>
      </c>
      <c r="H213" s="227">
        <f t="shared" si="12"/>
        <v>149.22980000000001</v>
      </c>
      <c r="I213" s="227">
        <f t="shared" si="13"/>
        <v>60.26166666666667</v>
      </c>
      <c r="J213" s="228">
        <v>180</v>
      </c>
      <c r="K213" s="228">
        <v>150</v>
      </c>
      <c r="L213" s="216">
        <v>165</v>
      </c>
      <c r="M213" s="227">
        <f t="shared" si="14"/>
        <v>108.471</v>
      </c>
      <c r="N213" s="311">
        <f t="shared" si="15"/>
        <v>60.26166666666667</v>
      </c>
      <c r="O213" s="331"/>
    </row>
    <row r="214" spans="1:15" x14ac:dyDescent="0.25">
      <c r="A214" s="214">
        <v>3131</v>
      </c>
      <c r="B214" s="10">
        <v>315</v>
      </c>
      <c r="C214" s="10" t="s">
        <v>3905</v>
      </c>
      <c r="D214" s="35" t="s">
        <v>8</v>
      </c>
      <c r="E214" s="216">
        <v>210</v>
      </c>
      <c r="F214" s="216">
        <v>190</v>
      </c>
      <c r="G214" s="216">
        <v>125</v>
      </c>
      <c r="H214" s="227">
        <f t="shared" si="12"/>
        <v>115.045</v>
      </c>
      <c r="I214" s="227">
        <f t="shared" si="13"/>
        <v>48.000634920634923</v>
      </c>
      <c r="J214" s="228">
        <v>280</v>
      </c>
      <c r="K214" s="228">
        <v>220</v>
      </c>
      <c r="L214" s="216">
        <v>190</v>
      </c>
      <c r="M214" s="227">
        <f t="shared" si="14"/>
        <v>151.202</v>
      </c>
      <c r="N214" s="311">
        <f t="shared" si="15"/>
        <v>48.000634920634923</v>
      </c>
      <c r="O214" s="331"/>
    </row>
    <row r="215" spans="1:15" ht="30" x14ac:dyDescent="0.25">
      <c r="A215" s="214">
        <v>3132</v>
      </c>
      <c r="B215" s="10">
        <v>630</v>
      </c>
      <c r="C215" s="10" t="s">
        <v>3905</v>
      </c>
      <c r="D215" s="35" t="s">
        <v>3782</v>
      </c>
      <c r="E215" s="218">
        <v>550</v>
      </c>
      <c r="F215" s="218">
        <v>470</v>
      </c>
      <c r="G215" s="218">
        <v>390</v>
      </c>
      <c r="H215" s="227">
        <f t="shared" si="12"/>
        <v>308.97800000000001</v>
      </c>
      <c r="I215" s="227">
        <f t="shared" si="13"/>
        <v>49.044126984126983</v>
      </c>
      <c r="J215" s="218">
        <v>550</v>
      </c>
      <c r="K215" s="218">
        <v>470</v>
      </c>
      <c r="L215" s="218">
        <v>390</v>
      </c>
      <c r="M215" s="227">
        <f t="shared" si="14"/>
        <v>308.97800000000001</v>
      </c>
      <c r="N215" s="311">
        <f t="shared" si="15"/>
        <v>49.044126984126983</v>
      </c>
      <c r="O215" s="331"/>
    </row>
    <row r="216" spans="1:15" x14ac:dyDescent="0.25">
      <c r="A216" s="214">
        <v>3133</v>
      </c>
      <c r="B216" s="10">
        <v>400</v>
      </c>
      <c r="C216" s="10" t="s">
        <v>3905</v>
      </c>
      <c r="D216" s="35" t="s">
        <v>8</v>
      </c>
      <c r="E216" s="218">
        <v>122</v>
      </c>
      <c r="F216" s="218">
        <v>215</v>
      </c>
      <c r="G216" s="218">
        <v>191</v>
      </c>
      <c r="H216" s="227">
        <f t="shared" si="12"/>
        <v>115.7024</v>
      </c>
      <c r="I216" s="227">
        <f t="shared" si="13"/>
        <v>25.200333333333337</v>
      </c>
      <c r="J216" s="228">
        <v>130</v>
      </c>
      <c r="K216" s="228">
        <v>180</v>
      </c>
      <c r="L216" s="216">
        <v>150</v>
      </c>
      <c r="M216" s="227">
        <f t="shared" si="14"/>
        <v>100.80133333333335</v>
      </c>
      <c r="N216" s="311">
        <f t="shared" si="15"/>
        <v>25.200333333333337</v>
      </c>
      <c r="O216" s="331"/>
    </row>
    <row r="217" spans="1:15" x14ac:dyDescent="0.25">
      <c r="A217" s="214">
        <v>3134</v>
      </c>
      <c r="B217" s="10">
        <v>400</v>
      </c>
      <c r="C217" s="10" t="s">
        <v>3905</v>
      </c>
      <c r="D217" s="35" t="s">
        <v>8</v>
      </c>
      <c r="E217" s="218">
        <v>310</v>
      </c>
      <c r="F217" s="218">
        <v>310</v>
      </c>
      <c r="G217" s="218">
        <v>300</v>
      </c>
      <c r="H217" s="227">
        <f t="shared" si="12"/>
        <v>201.60266666666669</v>
      </c>
      <c r="I217" s="227">
        <f t="shared" si="13"/>
        <v>50.400666666666673</v>
      </c>
      <c r="J217" s="218">
        <v>310</v>
      </c>
      <c r="K217" s="218">
        <v>310</v>
      </c>
      <c r="L217" s="218">
        <v>300</v>
      </c>
      <c r="M217" s="227">
        <f t="shared" si="14"/>
        <v>201.60266666666669</v>
      </c>
      <c r="N217" s="311">
        <f t="shared" si="15"/>
        <v>50.400666666666673</v>
      </c>
      <c r="O217" s="331"/>
    </row>
    <row r="218" spans="1:15" x14ac:dyDescent="0.25">
      <c r="A218" s="214">
        <v>3135</v>
      </c>
      <c r="B218" s="10">
        <v>630</v>
      </c>
      <c r="C218" s="10" t="s">
        <v>3905</v>
      </c>
      <c r="D218" s="35" t="s">
        <v>8</v>
      </c>
      <c r="E218" s="218">
        <v>280</v>
      </c>
      <c r="F218" s="218">
        <v>380</v>
      </c>
      <c r="G218" s="218">
        <v>280</v>
      </c>
      <c r="H218" s="227">
        <f t="shared" si="12"/>
        <v>205.98533333333333</v>
      </c>
      <c r="I218" s="227">
        <f t="shared" si="13"/>
        <v>28.522116402116399</v>
      </c>
      <c r="J218" s="228">
        <v>220</v>
      </c>
      <c r="K218" s="228">
        <v>330</v>
      </c>
      <c r="L218" s="216">
        <v>270</v>
      </c>
      <c r="M218" s="227">
        <f t="shared" si="14"/>
        <v>179.68933333333331</v>
      </c>
      <c r="N218" s="311">
        <f t="shared" si="15"/>
        <v>28.522116402116399</v>
      </c>
      <c r="O218" s="331"/>
    </row>
    <row r="219" spans="1:15" x14ac:dyDescent="0.25">
      <c r="A219" s="214">
        <v>3136</v>
      </c>
      <c r="B219" s="10">
        <v>400</v>
      </c>
      <c r="C219" s="10" t="s">
        <v>3905</v>
      </c>
      <c r="D219" s="35" t="s">
        <v>8</v>
      </c>
      <c r="E219" s="217">
        <v>520</v>
      </c>
      <c r="F219" s="218">
        <v>510</v>
      </c>
      <c r="G219" s="218">
        <v>480</v>
      </c>
      <c r="H219" s="227">
        <f t="shared" si="12"/>
        <v>330.89133333333331</v>
      </c>
      <c r="I219" s="227">
        <f t="shared" si="13"/>
        <v>82.722833333333327</v>
      </c>
      <c r="J219" s="217">
        <v>520</v>
      </c>
      <c r="K219" s="218">
        <v>510</v>
      </c>
      <c r="L219" s="218">
        <v>480</v>
      </c>
      <c r="M219" s="227">
        <f t="shared" si="14"/>
        <v>330.89133333333331</v>
      </c>
      <c r="N219" s="311">
        <f t="shared" si="15"/>
        <v>82.722833333333327</v>
      </c>
      <c r="O219" s="331"/>
    </row>
    <row r="220" spans="1:15" ht="90" x14ac:dyDescent="0.25">
      <c r="A220" s="214">
        <v>3137</v>
      </c>
      <c r="B220" s="10">
        <v>400</v>
      </c>
      <c r="C220" s="10" t="s">
        <v>3905</v>
      </c>
      <c r="D220" s="35" t="s">
        <v>3783</v>
      </c>
      <c r="E220" s="216">
        <v>260</v>
      </c>
      <c r="F220" s="216">
        <v>210</v>
      </c>
      <c r="G220" s="216">
        <v>170</v>
      </c>
      <c r="H220" s="227">
        <f t="shared" si="12"/>
        <v>140.24533333333335</v>
      </c>
      <c r="I220" s="227">
        <f t="shared" si="13"/>
        <v>35.061333333333337</v>
      </c>
      <c r="J220" s="216">
        <v>260</v>
      </c>
      <c r="K220" s="216">
        <v>210</v>
      </c>
      <c r="L220" s="216">
        <v>170</v>
      </c>
      <c r="M220" s="227">
        <f t="shared" si="14"/>
        <v>140.24533333333335</v>
      </c>
      <c r="N220" s="311">
        <f t="shared" si="15"/>
        <v>35.061333333333337</v>
      </c>
      <c r="O220" s="331"/>
    </row>
    <row r="221" spans="1:15" ht="45" x14ac:dyDescent="0.25">
      <c r="A221" s="215" t="s">
        <v>2295</v>
      </c>
      <c r="B221" s="218">
        <v>400</v>
      </c>
      <c r="C221" s="10" t="s">
        <v>3905</v>
      </c>
      <c r="D221" s="35" t="s">
        <v>545</v>
      </c>
      <c r="E221" s="218">
        <v>130</v>
      </c>
      <c r="F221" s="218">
        <v>120</v>
      </c>
      <c r="G221" s="218">
        <v>105</v>
      </c>
      <c r="H221" s="227">
        <f t="shared" si="12"/>
        <v>77.792333333333332</v>
      </c>
      <c r="I221" s="227">
        <f t="shared" si="13"/>
        <v>17.968933333333332</v>
      </c>
      <c r="J221" s="228">
        <v>100</v>
      </c>
      <c r="K221" s="228">
        <v>117</v>
      </c>
      <c r="L221" s="216">
        <v>111</v>
      </c>
      <c r="M221" s="227">
        <f t="shared" si="14"/>
        <v>71.875733333333329</v>
      </c>
      <c r="N221" s="311">
        <f t="shared" si="15"/>
        <v>17.968933333333332</v>
      </c>
      <c r="O221" s="331"/>
    </row>
    <row r="222" spans="1:15" x14ac:dyDescent="0.25">
      <c r="A222" s="215" t="s">
        <v>2320</v>
      </c>
      <c r="B222" s="218">
        <v>400</v>
      </c>
      <c r="C222" s="10" t="s">
        <v>3905</v>
      </c>
      <c r="D222" s="35" t="s">
        <v>7</v>
      </c>
      <c r="E222" s="218">
        <v>3</v>
      </c>
      <c r="F222" s="218">
        <v>6</v>
      </c>
      <c r="G222" s="218">
        <v>1</v>
      </c>
      <c r="H222" s="227">
        <f t="shared" si="12"/>
        <v>2.1913333333333336</v>
      </c>
      <c r="I222" s="227">
        <f t="shared" si="13"/>
        <v>0.54783333333333339</v>
      </c>
      <c r="J222" s="218">
        <v>3</v>
      </c>
      <c r="K222" s="218">
        <v>6</v>
      </c>
      <c r="L222" s="218">
        <v>1</v>
      </c>
      <c r="M222" s="227">
        <f t="shared" si="14"/>
        <v>2.1913333333333336</v>
      </c>
      <c r="N222" s="311">
        <f t="shared" si="15"/>
        <v>0.54783333333333339</v>
      </c>
      <c r="O222" s="331"/>
    </row>
    <row r="223" spans="1:15" ht="30" x14ac:dyDescent="0.25">
      <c r="A223" s="215" t="s">
        <v>3432</v>
      </c>
      <c r="B223" s="218">
        <v>250</v>
      </c>
      <c r="C223" s="10" t="s">
        <v>3905</v>
      </c>
      <c r="D223" s="35" t="s">
        <v>3750</v>
      </c>
      <c r="E223" s="218">
        <v>193</v>
      </c>
      <c r="F223" s="218">
        <v>234</v>
      </c>
      <c r="G223" s="218">
        <v>218</v>
      </c>
      <c r="H223" s="227">
        <f t="shared" si="12"/>
        <v>141.34100000000001</v>
      </c>
      <c r="I223" s="227">
        <f t="shared" si="13"/>
        <v>56.5364</v>
      </c>
      <c r="J223" s="218">
        <v>193</v>
      </c>
      <c r="K223" s="218">
        <v>234</v>
      </c>
      <c r="L223" s="218">
        <v>218</v>
      </c>
      <c r="M223" s="227">
        <f t="shared" si="14"/>
        <v>141.34100000000001</v>
      </c>
      <c r="N223" s="311">
        <f t="shared" si="15"/>
        <v>56.5364</v>
      </c>
      <c r="O223" s="331"/>
    </row>
    <row r="224" spans="1:15" x14ac:dyDescent="0.25">
      <c r="A224" s="214" t="s">
        <v>3433</v>
      </c>
      <c r="B224" s="10">
        <v>250</v>
      </c>
      <c r="C224" s="10" t="s">
        <v>3905</v>
      </c>
      <c r="D224" s="35" t="s">
        <v>7</v>
      </c>
      <c r="E224" s="217">
        <v>82</v>
      </c>
      <c r="F224" s="218">
        <v>85</v>
      </c>
      <c r="G224" s="218">
        <v>77</v>
      </c>
      <c r="H224" s="227">
        <f t="shared" si="12"/>
        <v>53.468533333333333</v>
      </c>
      <c r="I224" s="227">
        <f t="shared" si="13"/>
        <v>21.387413333333331</v>
      </c>
      <c r="J224" s="217">
        <v>82</v>
      </c>
      <c r="K224" s="218">
        <v>85</v>
      </c>
      <c r="L224" s="218">
        <v>77</v>
      </c>
      <c r="M224" s="227">
        <f t="shared" si="14"/>
        <v>53.468533333333333</v>
      </c>
      <c r="N224" s="311">
        <f t="shared" si="15"/>
        <v>21.387413333333331</v>
      </c>
      <c r="O224" s="331"/>
    </row>
    <row r="225" spans="1:15" x14ac:dyDescent="0.25">
      <c r="A225" s="215">
        <v>3140</v>
      </c>
      <c r="B225" s="218">
        <v>400</v>
      </c>
      <c r="C225" s="10" t="s">
        <v>3905</v>
      </c>
      <c r="D225" s="35" t="s">
        <v>8</v>
      </c>
      <c r="E225" s="218">
        <v>270</v>
      </c>
      <c r="F225" s="218">
        <v>290</v>
      </c>
      <c r="G225" s="218">
        <v>283</v>
      </c>
      <c r="H225" s="227">
        <f t="shared" si="12"/>
        <v>184.7294</v>
      </c>
      <c r="I225" s="227">
        <f t="shared" si="13"/>
        <v>46.18235</v>
      </c>
      <c r="J225" s="218">
        <v>270</v>
      </c>
      <c r="K225" s="218">
        <v>290</v>
      </c>
      <c r="L225" s="218">
        <v>283</v>
      </c>
      <c r="M225" s="227">
        <f t="shared" si="14"/>
        <v>184.7294</v>
      </c>
      <c r="N225" s="311">
        <f t="shared" si="15"/>
        <v>46.18235</v>
      </c>
      <c r="O225" s="331"/>
    </row>
    <row r="226" spans="1:15" x14ac:dyDescent="0.25">
      <c r="A226" s="215" t="s">
        <v>2296</v>
      </c>
      <c r="B226" s="218">
        <v>400</v>
      </c>
      <c r="C226" s="10" t="s">
        <v>3905</v>
      </c>
      <c r="D226" s="35" t="s">
        <v>8</v>
      </c>
      <c r="E226" s="217">
        <v>90</v>
      </c>
      <c r="F226" s="218">
        <v>45</v>
      </c>
      <c r="G226" s="218">
        <v>75</v>
      </c>
      <c r="H226" s="227">
        <f t="shared" si="12"/>
        <v>46.018000000000001</v>
      </c>
      <c r="I226" s="227">
        <f t="shared" si="13"/>
        <v>9.751433333333333</v>
      </c>
      <c r="J226" s="228">
        <v>62</v>
      </c>
      <c r="K226" s="228">
        <v>37</v>
      </c>
      <c r="L226" s="216">
        <v>79</v>
      </c>
      <c r="M226" s="227">
        <f t="shared" si="14"/>
        <v>39.005733333333332</v>
      </c>
      <c r="N226" s="311">
        <f t="shared" si="15"/>
        <v>9.751433333333333</v>
      </c>
      <c r="O226" s="331"/>
    </row>
    <row r="227" spans="1:15" x14ac:dyDescent="0.25">
      <c r="A227" s="215" t="s">
        <v>2321</v>
      </c>
      <c r="B227" s="218">
        <v>400</v>
      </c>
      <c r="C227" s="10" t="s">
        <v>3905</v>
      </c>
      <c r="D227" s="35" t="s">
        <v>7</v>
      </c>
      <c r="E227" s="218">
        <v>120</v>
      </c>
      <c r="F227" s="218">
        <v>130</v>
      </c>
      <c r="G227" s="218">
        <v>120</v>
      </c>
      <c r="H227" s="227">
        <f t="shared" si="12"/>
        <v>81.079333333333338</v>
      </c>
      <c r="I227" s="227">
        <f t="shared" si="13"/>
        <v>21.584633333333336</v>
      </c>
      <c r="J227" s="228">
        <v>105</v>
      </c>
      <c r="K227" s="228">
        <v>161</v>
      </c>
      <c r="L227" s="216">
        <v>128</v>
      </c>
      <c r="M227" s="227">
        <f t="shared" si="14"/>
        <v>86.338533333333345</v>
      </c>
      <c r="N227" s="311">
        <f t="shared" si="15"/>
        <v>21.584633333333336</v>
      </c>
      <c r="O227" s="331"/>
    </row>
    <row r="228" spans="1:15" ht="30" x14ac:dyDescent="0.25">
      <c r="A228" s="214" t="s">
        <v>3434</v>
      </c>
      <c r="B228" s="10">
        <v>400</v>
      </c>
      <c r="C228" s="10" t="s">
        <v>3905</v>
      </c>
      <c r="D228" s="35" t="s">
        <v>3784</v>
      </c>
      <c r="E228" s="217">
        <v>5</v>
      </c>
      <c r="F228" s="218">
        <v>21</v>
      </c>
      <c r="G228" s="218">
        <v>15</v>
      </c>
      <c r="H228" s="227">
        <f t="shared" si="12"/>
        <v>8.9844666666666662</v>
      </c>
      <c r="I228" s="227">
        <f t="shared" si="13"/>
        <v>2.2461166666666665</v>
      </c>
      <c r="J228" s="217">
        <v>5</v>
      </c>
      <c r="K228" s="218">
        <v>21</v>
      </c>
      <c r="L228" s="218">
        <v>15</v>
      </c>
      <c r="M228" s="227">
        <f t="shared" si="14"/>
        <v>8.9844666666666662</v>
      </c>
      <c r="N228" s="311">
        <f t="shared" si="15"/>
        <v>2.2461166666666665</v>
      </c>
      <c r="O228" s="331"/>
    </row>
    <row r="229" spans="1:15" x14ac:dyDescent="0.25">
      <c r="A229" s="214" t="s">
        <v>3435</v>
      </c>
      <c r="B229" s="10">
        <v>400</v>
      </c>
      <c r="C229" s="10" t="s">
        <v>3905</v>
      </c>
      <c r="D229" s="35" t="s">
        <v>7</v>
      </c>
      <c r="E229" s="217">
        <v>70</v>
      </c>
      <c r="F229" s="218">
        <v>45</v>
      </c>
      <c r="G229" s="218">
        <v>80</v>
      </c>
      <c r="H229" s="227">
        <f t="shared" si="12"/>
        <v>42.731000000000002</v>
      </c>
      <c r="I229" s="227">
        <f t="shared" si="13"/>
        <v>10.68275</v>
      </c>
      <c r="J229" s="217">
        <v>70</v>
      </c>
      <c r="K229" s="218">
        <v>45</v>
      </c>
      <c r="L229" s="218">
        <v>80</v>
      </c>
      <c r="M229" s="227">
        <f t="shared" si="14"/>
        <v>42.731000000000002</v>
      </c>
      <c r="N229" s="311">
        <f t="shared" si="15"/>
        <v>10.68275</v>
      </c>
      <c r="O229" s="331"/>
    </row>
    <row r="230" spans="1:15" ht="75" x14ac:dyDescent="0.25">
      <c r="A230" s="215" t="s">
        <v>3436</v>
      </c>
      <c r="B230" s="218">
        <v>630</v>
      </c>
      <c r="C230" s="10" t="s">
        <v>3905</v>
      </c>
      <c r="D230" s="35" t="s">
        <v>3785</v>
      </c>
      <c r="E230" s="216">
        <v>186</v>
      </c>
      <c r="F230" s="216">
        <v>220</v>
      </c>
      <c r="G230" s="216">
        <v>180</v>
      </c>
      <c r="H230" s="227">
        <f t="shared" si="12"/>
        <v>128.41213333333334</v>
      </c>
      <c r="I230" s="227">
        <f t="shared" si="13"/>
        <v>23.75683597883598</v>
      </c>
      <c r="J230" s="228">
        <v>187</v>
      </c>
      <c r="K230" s="228">
        <v>264</v>
      </c>
      <c r="L230" s="216">
        <v>232</v>
      </c>
      <c r="M230" s="227">
        <f t="shared" si="14"/>
        <v>149.66806666666668</v>
      </c>
      <c r="N230" s="311">
        <f t="shared" si="15"/>
        <v>23.75683597883598</v>
      </c>
      <c r="O230" s="331"/>
    </row>
    <row r="231" spans="1:15" x14ac:dyDescent="0.25">
      <c r="A231" s="214" t="s">
        <v>3437</v>
      </c>
      <c r="B231" s="10">
        <v>400</v>
      </c>
      <c r="C231" s="10" t="s">
        <v>3905</v>
      </c>
      <c r="D231" s="35" t="s">
        <v>7</v>
      </c>
      <c r="E231" s="216">
        <v>140</v>
      </c>
      <c r="F231" s="216">
        <v>80</v>
      </c>
      <c r="G231" s="216">
        <v>120</v>
      </c>
      <c r="H231" s="227">
        <f t="shared" si="12"/>
        <v>74.505333333333326</v>
      </c>
      <c r="I231" s="227">
        <f t="shared" si="13"/>
        <v>13.805400000000001</v>
      </c>
      <c r="J231" s="234">
        <v>80</v>
      </c>
      <c r="K231" s="228">
        <v>77</v>
      </c>
      <c r="L231" s="216">
        <v>95</v>
      </c>
      <c r="M231" s="227">
        <f t="shared" si="14"/>
        <v>55.221600000000002</v>
      </c>
      <c r="N231" s="311">
        <f t="shared" si="15"/>
        <v>13.805400000000001</v>
      </c>
      <c r="O231" s="331"/>
    </row>
    <row r="232" spans="1:15" x14ac:dyDescent="0.25">
      <c r="A232" s="215" t="s">
        <v>2297</v>
      </c>
      <c r="B232" s="218">
        <v>400</v>
      </c>
      <c r="C232" s="10" t="s">
        <v>3905</v>
      </c>
      <c r="D232" s="35" t="s">
        <v>8</v>
      </c>
      <c r="E232" s="218">
        <v>110</v>
      </c>
      <c r="F232" s="218">
        <v>130</v>
      </c>
      <c r="G232" s="218">
        <v>70</v>
      </c>
      <c r="H232" s="227">
        <f t="shared" si="12"/>
        <v>67.931333333333328</v>
      </c>
      <c r="I232" s="227">
        <f t="shared" si="13"/>
        <v>15.065416666666668</v>
      </c>
      <c r="J232" s="228">
        <v>140</v>
      </c>
      <c r="K232" s="228">
        <v>70</v>
      </c>
      <c r="L232" s="216">
        <v>65</v>
      </c>
      <c r="M232" s="227">
        <f t="shared" si="14"/>
        <v>60.26166666666667</v>
      </c>
      <c r="N232" s="311">
        <f t="shared" si="15"/>
        <v>15.065416666666668</v>
      </c>
      <c r="O232" s="331"/>
    </row>
    <row r="233" spans="1:15" x14ac:dyDescent="0.25">
      <c r="A233" s="215" t="s">
        <v>2322</v>
      </c>
      <c r="B233" s="218">
        <v>400</v>
      </c>
      <c r="C233" s="10" t="s">
        <v>3905</v>
      </c>
      <c r="D233" s="35" t="s">
        <v>7</v>
      </c>
      <c r="E233" s="218">
        <v>200</v>
      </c>
      <c r="F233" s="218">
        <v>210</v>
      </c>
      <c r="G233" s="218">
        <v>160</v>
      </c>
      <c r="H233" s="227">
        <f t="shared" si="12"/>
        <v>124.90600000000001</v>
      </c>
      <c r="I233" s="227">
        <f t="shared" si="13"/>
        <v>24.871633333333335</v>
      </c>
      <c r="J233" s="234">
        <v>126</v>
      </c>
      <c r="K233" s="228">
        <v>188</v>
      </c>
      <c r="L233" s="216">
        <v>140</v>
      </c>
      <c r="M233" s="227">
        <f t="shared" si="14"/>
        <v>99.486533333333341</v>
      </c>
      <c r="N233" s="311">
        <f t="shared" si="15"/>
        <v>24.871633333333335</v>
      </c>
      <c r="O233" s="331"/>
    </row>
    <row r="234" spans="1:15" x14ac:dyDescent="0.25">
      <c r="A234" s="215" t="s">
        <v>3438</v>
      </c>
      <c r="B234" s="218">
        <v>400</v>
      </c>
      <c r="C234" s="10" t="s">
        <v>3905</v>
      </c>
      <c r="D234" s="35" t="s">
        <v>8</v>
      </c>
      <c r="E234" s="216">
        <v>200</v>
      </c>
      <c r="F234" s="216">
        <v>240</v>
      </c>
      <c r="G234" s="216">
        <v>210</v>
      </c>
      <c r="H234" s="227">
        <f t="shared" si="12"/>
        <v>142.43666666666667</v>
      </c>
      <c r="I234" s="227">
        <f t="shared" si="13"/>
        <v>24.378583333333335</v>
      </c>
      <c r="J234" s="234">
        <v>150</v>
      </c>
      <c r="K234" s="228">
        <v>152</v>
      </c>
      <c r="L234" s="216">
        <v>143</v>
      </c>
      <c r="M234" s="227">
        <f t="shared" si="14"/>
        <v>97.51433333333334</v>
      </c>
      <c r="N234" s="311">
        <f t="shared" si="15"/>
        <v>24.378583333333335</v>
      </c>
      <c r="O234" s="331"/>
    </row>
    <row r="235" spans="1:15" x14ac:dyDescent="0.25">
      <c r="A235" s="215" t="s">
        <v>3439</v>
      </c>
      <c r="B235" s="218">
        <v>400</v>
      </c>
      <c r="C235" s="10" t="s">
        <v>3905</v>
      </c>
      <c r="D235" s="35" t="s">
        <v>7</v>
      </c>
      <c r="E235" s="218">
        <v>160</v>
      </c>
      <c r="F235" s="218">
        <v>165</v>
      </c>
      <c r="G235" s="218">
        <v>120</v>
      </c>
      <c r="H235" s="227">
        <f t="shared" si="12"/>
        <v>97.51433333333334</v>
      </c>
      <c r="I235" s="227">
        <f t="shared" si="13"/>
        <v>24.15945</v>
      </c>
      <c r="J235" s="228">
        <v>143</v>
      </c>
      <c r="K235" s="228">
        <v>160</v>
      </c>
      <c r="L235" s="216">
        <v>138</v>
      </c>
      <c r="M235" s="227">
        <f t="shared" si="14"/>
        <v>96.637799999999999</v>
      </c>
      <c r="N235" s="311">
        <f t="shared" si="15"/>
        <v>24.15945</v>
      </c>
      <c r="O235" s="331"/>
    </row>
    <row r="236" spans="1:15" x14ac:dyDescent="0.25">
      <c r="A236" s="214" t="s">
        <v>3440</v>
      </c>
      <c r="B236" s="10">
        <v>400</v>
      </c>
      <c r="C236" s="10" t="s">
        <v>3905</v>
      </c>
      <c r="D236" s="35" t="s">
        <v>3786</v>
      </c>
      <c r="E236" s="217">
        <v>190</v>
      </c>
      <c r="F236" s="218">
        <v>101</v>
      </c>
      <c r="G236" s="218">
        <v>116</v>
      </c>
      <c r="H236" s="227">
        <f t="shared" si="12"/>
        <v>89.187266666666659</v>
      </c>
      <c r="I236" s="227">
        <f t="shared" si="13"/>
        <v>22.296816666666665</v>
      </c>
      <c r="J236" s="217">
        <v>190</v>
      </c>
      <c r="K236" s="218">
        <v>101</v>
      </c>
      <c r="L236" s="218">
        <v>116</v>
      </c>
      <c r="M236" s="227">
        <f t="shared" si="14"/>
        <v>89.187266666666659</v>
      </c>
      <c r="N236" s="311">
        <f t="shared" si="15"/>
        <v>22.296816666666665</v>
      </c>
      <c r="O236" s="331"/>
    </row>
    <row r="237" spans="1:15" x14ac:dyDescent="0.25">
      <c r="A237" s="214" t="s">
        <v>3441</v>
      </c>
      <c r="B237" s="10">
        <v>400</v>
      </c>
      <c r="C237" s="10" t="s">
        <v>3905</v>
      </c>
      <c r="D237" s="35" t="s">
        <v>7</v>
      </c>
      <c r="E237" s="216">
        <v>48</v>
      </c>
      <c r="F237" s="216">
        <v>55</v>
      </c>
      <c r="G237" s="216">
        <v>46</v>
      </c>
      <c r="H237" s="227">
        <f t="shared" si="12"/>
        <v>32.650866666666666</v>
      </c>
      <c r="I237" s="227">
        <f t="shared" si="13"/>
        <v>8.1627166666666664</v>
      </c>
      <c r="J237" s="216">
        <v>48</v>
      </c>
      <c r="K237" s="216">
        <v>55</v>
      </c>
      <c r="L237" s="216">
        <v>46</v>
      </c>
      <c r="M237" s="227">
        <f t="shared" si="14"/>
        <v>32.650866666666666</v>
      </c>
      <c r="N237" s="311">
        <f t="shared" si="15"/>
        <v>8.1627166666666664</v>
      </c>
      <c r="O237" s="331"/>
    </row>
    <row r="238" spans="1:15" x14ac:dyDescent="0.25">
      <c r="A238" s="214" t="s">
        <v>2298</v>
      </c>
      <c r="B238" s="10">
        <v>250</v>
      </c>
      <c r="C238" s="10" t="s">
        <v>3901</v>
      </c>
      <c r="D238" s="35" t="s">
        <v>8</v>
      </c>
      <c r="E238" s="216">
        <v>70</v>
      </c>
      <c r="F238" s="216">
        <v>50</v>
      </c>
      <c r="G238" s="216">
        <v>68</v>
      </c>
      <c r="H238" s="227">
        <f t="shared" si="12"/>
        <v>41.197066666666665</v>
      </c>
      <c r="I238" s="227">
        <f t="shared" si="13"/>
        <v>9.7295200000000008</v>
      </c>
      <c r="J238" s="228">
        <v>26</v>
      </c>
      <c r="K238" s="228">
        <v>47</v>
      </c>
      <c r="L238" s="216">
        <v>38</v>
      </c>
      <c r="M238" s="227">
        <f t="shared" si="14"/>
        <v>24.323800000000002</v>
      </c>
      <c r="N238" s="311">
        <f t="shared" si="15"/>
        <v>9.7295200000000008</v>
      </c>
      <c r="O238" s="331"/>
    </row>
    <row r="239" spans="1:15" x14ac:dyDescent="0.25">
      <c r="A239" s="214" t="s">
        <v>2323</v>
      </c>
      <c r="B239" s="10">
        <v>250</v>
      </c>
      <c r="C239" s="10" t="s">
        <v>3901</v>
      </c>
      <c r="D239" s="35" t="s">
        <v>7</v>
      </c>
      <c r="E239" s="216">
        <v>75</v>
      </c>
      <c r="F239" s="216">
        <v>35</v>
      </c>
      <c r="G239" s="216">
        <v>28</v>
      </c>
      <c r="H239" s="227">
        <f t="shared" si="12"/>
        <v>30.240400000000001</v>
      </c>
      <c r="I239" s="227">
        <f t="shared" si="13"/>
        <v>16.040559999999999</v>
      </c>
      <c r="J239" s="228">
        <v>60</v>
      </c>
      <c r="K239" s="228">
        <v>86</v>
      </c>
      <c r="L239" s="216">
        <v>37</v>
      </c>
      <c r="M239" s="227">
        <f t="shared" si="14"/>
        <v>40.101399999999998</v>
      </c>
      <c r="N239" s="311">
        <f t="shared" si="15"/>
        <v>16.040559999999999</v>
      </c>
      <c r="O239" s="331"/>
    </row>
    <row r="240" spans="1:15" x14ac:dyDescent="0.25">
      <c r="A240" s="214">
        <v>3150</v>
      </c>
      <c r="B240" s="10">
        <v>630</v>
      </c>
      <c r="C240" s="10" t="s">
        <v>3905</v>
      </c>
      <c r="D240" s="35" t="s">
        <v>8</v>
      </c>
      <c r="E240" s="216">
        <v>490</v>
      </c>
      <c r="F240" s="216">
        <v>282</v>
      </c>
      <c r="G240" s="216">
        <v>455</v>
      </c>
      <c r="H240" s="227">
        <f t="shared" si="12"/>
        <v>268.87660000000005</v>
      </c>
      <c r="I240" s="227">
        <f t="shared" si="13"/>
        <v>25.739470899470902</v>
      </c>
      <c r="J240" s="228">
        <v>200</v>
      </c>
      <c r="K240" s="228">
        <v>200</v>
      </c>
      <c r="L240" s="216">
        <v>340</v>
      </c>
      <c r="M240" s="227">
        <f t="shared" si="14"/>
        <v>162.15866666666668</v>
      </c>
      <c r="N240" s="311">
        <f t="shared" si="15"/>
        <v>25.739470899470902</v>
      </c>
      <c r="O240" s="331"/>
    </row>
    <row r="241" spans="1:15" ht="30" x14ac:dyDescent="0.25">
      <c r="A241" s="215">
        <v>3151</v>
      </c>
      <c r="B241" s="218">
        <v>400</v>
      </c>
      <c r="C241" s="10" t="s">
        <v>3905</v>
      </c>
      <c r="D241" s="35" t="s">
        <v>3787</v>
      </c>
      <c r="E241" s="218">
        <v>345</v>
      </c>
      <c r="F241" s="218">
        <v>288</v>
      </c>
      <c r="G241" s="218">
        <v>282</v>
      </c>
      <c r="H241" s="227">
        <f t="shared" si="12"/>
        <v>200.50700000000001</v>
      </c>
      <c r="I241" s="227">
        <f t="shared" si="13"/>
        <v>30.185616666666672</v>
      </c>
      <c r="J241" s="234">
        <v>120</v>
      </c>
      <c r="K241" s="228">
        <v>160</v>
      </c>
      <c r="L241" s="216">
        <v>271</v>
      </c>
      <c r="M241" s="227">
        <f t="shared" si="14"/>
        <v>120.74246666666667</v>
      </c>
      <c r="N241" s="311">
        <f t="shared" si="15"/>
        <v>30.185616666666672</v>
      </c>
      <c r="O241" s="331"/>
    </row>
    <row r="242" spans="1:15" x14ac:dyDescent="0.25">
      <c r="A242" s="214" t="s">
        <v>2299</v>
      </c>
      <c r="B242" s="10">
        <v>400</v>
      </c>
      <c r="C242" s="10" t="s">
        <v>3901</v>
      </c>
      <c r="D242" s="35" t="s">
        <v>8</v>
      </c>
      <c r="E242" s="216">
        <v>55</v>
      </c>
      <c r="F242" s="216">
        <v>98</v>
      </c>
      <c r="G242" s="216">
        <v>91</v>
      </c>
      <c r="H242" s="227">
        <f t="shared" si="12"/>
        <v>53.468533333333333</v>
      </c>
      <c r="I242" s="227">
        <f t="shared" si="13"/>
        <v>8.4914166666666659</v>
      </c>
      <c r="J242" s="228">
        <v>53</v>
      </c>
      <c r="K242" s="228">
        <v>56</v>
      </c>
      <c r="L242" s="216">
        <v>46</v>
      </c>
      <c r="M242" s="227">
        <f t="shared" si="14"/>
        <v>33.965666666666664</v>
      </c>
      <c r="N242" s="311">
        <f t="shared" si="15"/>
        <v>8.4914166666666659</v>
      </c>
      <c r="O242" s="331"/>
    </row>
    <row r="243" spans="1:15" x14ac:dyDescent="0.25">
      <c r="A243" s="214" t="s">
        <v>2324</v>
      </c>
      <c r="B243" s="10">
        <v>400</v>
      </c>
      <c r="C243" s="10" t="s">
        <v>3901</v>
      </c>
      <c r="D243" s="35" t="s">
        <v>7</v>
      </c>
      <c r="E243" s="216">
        <v>75</v>
      </c>
      <c r="F243" s="216">
        <v>55</v>
      </c>
      <c r="G243" s="216">
        <v>84</v>
      </c>
      <c r="H243" s="227">
        <f t="shared" si="12"/>
        <v>46.894533333333328</v>
      </c>
      <c r="I243" s="227">
        <f t="shared" si="13"/>
        <v>17.914149999999999</v>
      </c>
      <c r="J243" s="228">
        <v>122</v>
      </c>
      <c r="K243" s="228">
        <v>120</v>
      </c>
      <c r="L243" s="216">
        <v>85</v>
      </c>
      <c r="M243" s="227">
        <f t="shared" si="14"/>
        <v>71.656599999999997</v>
      </c>
      <c r="N243" s="311">
        <f t="shared" si="15"/>
        <v>17.914149999999999</v>
      </c>
      <c r="O243" s="331"/>
    </row>
    <row r="244" spans="1:15" ht="60" x14ac:dyDescent="0.25">
      <c r="A244" s="214">
        <v>3153</v>
      </c>
      <c r="B244" s="10">
        <v>630</v>
      </c>
      <c r="C244" s="10" t="s">
        <v>3905</v>
      </c>
      <c r="D244" s="35" t="s">
        <v>3788</v>
      </c>
      <c r="E244" s="216">
        <v>250</v>
      </c>
      <c r="F244" s="216">
        <v>340</v>
      </c>
      <c r="G244" s="216">
        <v>310</v>
      </c>
      <c r="H244" s="227">
        <f t="shared" si="12"/>
        <v>197.22</v>
      </c>
      <c r="I244" s="227">
        <f t="shared" si="13"/>
        <v>25.043809523809525</v>
      </c>
      <c r="J244" s="228">
        <v>251</v>
      </c>
      <c r="K244" s="228">
        <v>257</v>
      </c>
      <c r="L244" s="216">
        <v>212</v>
      </c>
      <c r="M244" s="227">
        <f t="shared" si="14"/>
        <v>157.77600000000001</v>
      </c>
      <c r="N244" s="311">
        <f t="shared" si="15"/>
        <v>25.043809523809525</v>
      </c>
      <c r="O244" s="331"/>
    </row>
    <row r="245" spans="1:15" ht="30" x14ac:dyDescent="0.25">
      <c r="A245" s="215">
        <v>3154</v>
      </c>
      <c r="B245" s="218">
        <v>320</v>
      </c>
      <c r="C245" s="10" t="s">
        <v>3905</v>
      </c>
      <c r="D245" s="35" t="s">
        <v>3789</v>
      </c>
      <c r="E245" s="216">
        <v>183</v>
      </c>
      <c r="F245" s="216">
        <v>220</v>
      </c>
      <c r="G245" s="216">
        <v>160</v>
      </c>
      <c r="H245" s="227">
        <f t="shared" si="12"/>
        <v>123.37206666666667</v>
      </c>
      <c r="I245" s="227">
        <f t="shared" si="13"/>
        <v>38.553770833333331</v>
      </c>
      <c r="J245" s="216">
        <v>183</v>
      </c>
      <c r="K245" s="216">
        <v>220</v>
      </c>
      <c r="L245" s="216">
        <v>160</v>
      </c>
      <c r="M245" s="227">
        <f t="shared" si="14"/>
        <v>123.37206666666667</v>
      </c>
      <c r="N245" s="311">
        <f t="shared" si="15"/>
        <v>38.553770833333331</v>
      </c>
      <c r="O245" s="331"/>
    </row>
    <row r="246" spans="1:15" ht="30" x14ac:dyDescent="0.25">
      <c r="A246" s="214">
        <v>3155</v>
      </c>
      <c r="B246" s="10">
        <v>320</v>
      </c>
      <c r="C246" s="10" t="s">
        <v>3905</v>
      </c>
      <c r="D246" s="35" t="s">
        <v>3790</v>
      </c>
      <c r="E246" s="216">
        <v>57</v>
      </c>
      <c r="F246" s="216">
        <v>72</v>
      </c>
      <c r="G246" s="216">
        <v>86</v>
      </c>
      <c r="H246" s="227">
        <f t="shared" si="12"/>
        <v>47.113666666666667</v>
      </c>
      <c r="I246" s="227">
        <f t="shared" si="13"/>
        <v>14.723020833333333</v>
      </c>
      <c r="J246" s="216">
        <v>57</v>
      </c>
      <c r="K246" s="216">
        <v>72</v>
      </c>
      <c r="L246" s="216">
        <v>86</v>
      </c>
      <c r="M246" s="227">
        <f t="shared" si="14"/>
        <v>47.113666666666667</v>
      </c>
      <c r="N246" s="311">
        <f t="shared" si="15"/>
        <v>14.723020833333333</v>
      </c>
      <c r="O246" s="331"/>
    </row>
    <row r="247" spans="1:15" x14ac:dyDescent="0.25">
      <c r="A247" s="214" t="s">
        <v>2300</v>
      </c>
      <c r="B247" s="10">
        <v>400</v>
      </c>
      <c r="C247" s="10" t="s">
        <v>3901</v>
      </c>
      <c r="D247" s="35" t="s">
        <v>8</v>
      </c>
      <c r="E247" s="216">
        <v>105</v>
      </c>
      <c r="F247" s="216">
        <v>190</v>
      </c>
      <c r="G247" s="216">
        <v>110</v>
      </c>
      <c r="H247" s="227">
        <f t="shared" si="12"/>
        <v>88.748999999999995</v>
      </c>
      <c r="I247" s="227">
        <f t="shared" si="13"/>
        <v>30.404750000000003</v>
      </c>
      <c r="J247" s="228">
        <v>178</v>
      </c>
      <c r="K247" s="228">
        <v>223</v>
      </c>
      <c r="L247" s="216">
        <v>154</v>
      </c>
      <c r="M247" s="227">
        <f t="shared" si="14"/>
        <v>121.619</v>
      </c>
      <c r="N247" s="311">
        <f t="shared" si="15"/>
        <v>30.404750000000003</v>
      </c>
      <c r="O247" s="331"/>
    </row>
    <row r="248" spans="1:15" x14ac:dyDescent="0.25">
      <c r="A248" s="214" t="s">
        <v>2325</v>
      </c>
      <c r="B248" s="10">
        <v>400</v>
      </c>
      <c r="C248" s="10" t="s">
        <v>3901</v>
      </c>
      <c r="D248" s="35" t="s">
        <v>7</v>
      </c>
      <c r="E248" s="216">
        <v>154</v>
      </c>
      <c r="F248" s="216">
        <v>160</v>
      </c>
      <c r="G248" s="216">
        <v>220</v>
      </c>
      <c r="H248" s="227">
        <f t="shared" si="12"/>
        <v>117.0172</v>
      </c>
      <c r="I248" s="227">
        <f t="shared" si="13"/>
        <v>37.581366666666668</v>
      </c>
      <c r="J248" s="228">
        <v>217</v>
      </c>
      <c r="K248" s="228">
        <v>189</v>
      </c>
      <c r="L248" s="216">
        <v>280</v>
      </c>
      <c r="M248" s="227">
        <f t="shared" si="14"/>
        <v>150.32546666666667</v>
      </c>
      <c r="N248" s="311">
        <f t="shared" si="15"/>
        <v>37.581366666666668</v>
      </c>
      <c r="O248" s="331"/>
    </row>
    <row r="249" spans="1:15" ht="30" x14ac:dyDescent="0.25">
      <c r="A249" s="215" t="s">
        <v>3442</v>
      </c>
      <c r="B249" s="218">
        <v>630</v>
      </c>
      <c r="C249" s="10" t="s">
        <v>3905</v>
      </c>
      <c r="D249" s="35" t="s">
        <v>3791</v>
      </c>
      <c r="E249" s="216">
        <v>140</v>
      </c>
      <c r="F249" s="216">
        <v>190</v>
      </c>
      <c r="G249" s="216">
        <v>170</v>
      </c>
      <c r="H249" s="227">
        <f t="shared" si="12"/>
        <v>109.56666666666666</v>
      </c>
      <c r="I249" s="227">
        <f t="shared" si="13"/>
        <v>17.391534391534393</v>
      </c>
      <c r="J249" s="216">
        <v>140</v>
      </c>
      <c r="K249" s="216">
        <v>190</v>
      </c>
      <c r="L249" s="216">
        <v>170</v>
      </c>
      <c r="M249" s="227">
        <f t="shared" si="14"/>
        <v>109.56666666666666</v>
      </c>
      <c r="N249" s="311">
        <f t="shared" si="15"/>
        <v>17.391534391534393</v>
      </c>
      <c r="O249" s="331"/>
    </row>
    <row r="250" spans="1:15" x14ac:dyDescent="0.25">
      <c r="A250" s="215" t="s">
        <v>3443</v>
      </c>
      <c r="B250" s="218">
        <v>630</v>
      </c>
      <c r="C250" s="10" t="s">
        <v>3905</v>
      </c>
      <c r="D250" s="35" t="s">
        <v>7</v>
      </c>
      <c r="E250" s="216">
        <v>10</v>
      </c>
      <c r="F250" s="216">
        <v>8</v>
      </c>
      <c r="G250" s="216">
        <v>20</v>
      </c>
      <c r="H250" s="227">
        <f t="shared" si="12"/>
        <v>8.3270666666666671</v>
      </c>
      <c r="I250" s="227">
        <f t="shared" si="13"/>
        <v>1.3217566137566137</v>
      </c>
      <c r="J250" s="216">
        <v>10</v>
      </c>
      <c r="K250" s="216">
        <v>8</v>
      </c>
      <c r="L250" s="216">
        <v>20</v>
      </c>
      <c r="M250" s="227">
        <f t="shared" si="14"/>
        <v>8.3270666666666671</v>
      </c>
      <c r="N250" s="311">
        <f t="shared" si="15"/>
        <v>1.3217566137566137</v>
      </c>
      <c r="O250" s="331"/>
    </row>
    <row r="251" spans="1:15" ht="30" x14ac:dyDescent="0.25">
      <c r="A251" s="215">
        <v>3161</v>
      </c>
      <c r="B251" s="218">
        <v>250</v>
      </c>
      <c r="C251" s="10" t="s">
        <v>3905</v>
      </c>
      <c r="D251" s="35" t="s">
        <v>3792</v>
      </c>
      <c r="E251" s="218">
        <v>15</v>
      </c>
      <c r="F251" s="218">
        <v>67</v>
      </c>
      <c r="G251" s="218">
        <v>30</v>
      </c>
      <c r="H251" s="227">
        <f t="shared" si="12"/>
        <v>24.542933333333334</v>
      </c>
      <c r="I251" s="227">
        <f t="shared" si="13"/>
        <v>9.8171733333333329</v>
      </c>
      <c r="J251" s="218">
        <v>15</v>
      </c>
      <c r="K251" s="218">
        <v>67</v>
      </c>
      <c r="L251" s="218">
        <v>30</v>
      </c>
      <c r="M251" s="227">
        <f t="shared" si="14"/>
        <v>24.542933333333334</v>
      </c>
      <c r="N251" s="311">
        <f t="shared" si="15"/>
        <v>9.8171733333333329</v>
      </c>
      <c r="O251" s="331"/>
    </row>
    <row r="252" spans="1:15" ht="30" x14ac:dyDescent="0.25">
      <c r="A252" s="215">
        <v>3162</v>
      </c>
      <c r="B252" s="218">
        <v>180</v>
      </c>
      <c r="C252" s="10" t="s">
        <v>3905</v>
      </c>
      <c r="D252" s="35" t="s">
        <v>3792</v>
      </c>
      <c r="E252" s="216">
        <v>0</v>
      </c>
      <c r="F252" s="216">
        <v>0</v>
      </c>
      <c r="G252" s="216">
        <v>0</v>
      </c>
      <c r="H252" s="227">
        <f t="shared" si="12"/>
        <v>0</v>
      </c>
      <c r="I252" s="227">
        <f t="shared" si="13"/>
        <v>0</v>
      </c>
      <c r="J252" s="216">
        <v>0</v>
      </c>
      <c r="K252" s="216">
        <v>0</v>
      </c>
      <c r="L252" s="216">
        <v>0</v>
      </c>
      <c r="M252" s="227">
        <f t="shared" si="14"/>
        <v>0</v>
      </c>
      <c r="N252" s="311">
        <f t="shared" si="15"/>
        <v>0</v>
      </c>
      <c r="O252" s="331"/>
    </row>
    <row r="253" spans="1:15" x14ac:dyDescent="0.25">
      <c r="A253" s="215">
        <v>3163</v>
      </c>
      <c r="B253" s="218">
        <v>180</v>
      </c>
      <c r="C253" s="10" t="s">
        <v>3905</v>
      </c>
      <c r="D253" s="35" t="s">
        <v>8</v>
      </c>
      <c r="E253" s="216">
        <v>70</v>
      </c>
      <c r="F253" s="216">
        <v>82</v>
      </c>
      <c r="G253" s="216">
        <v>73</v>
      </c>
      <c r="H253" s="227">
        <f t="shared" si="12"/>
        <v>49.305</v>
      </c>
      <c r="I253" s="227">
        <f t="shared" si="13"/>
        <v>27.391666666666666</v>
      </c>
      <c r="J253" s="216">
        <v>70</v>
      </c>
      <c r="K253" s="216">
        <v>82</v>
      </c>
      <c r="L253" s="216">
        <v>73</v>
      </c>
      <c r="M253" s="227">
        <f t="shared" si="14"/>
        <v>49.305</v>
      </c>
      <c r="N253" s="311">
        <f t="shared" si="15"/>
        <v>27.391666666666666</v>
      </c>
      <c r="O253" s="331"/>
    </row>
    <row r="254" spans="1:15" x14ac:dyDescent="0.25">
      <c r="A254" s="215">
        <v>3164</v>
      </c>
      <c r="B254" s="218">
        <v>180</v>
      </c>
      <c r="C254" s="10" t="s">
        <v>3905</v>
      </c>
      <c r="D254" s="35" t="s">
        <v>8</v>
      </c>
      <c r="E254" s="216">
        <v>150</v>
      </c>
      <c r="F254" s="216">
        <v>110</v>
      </c>
      <c r="G254" s="216">
        <v>75</v>
      </c>
      <c r="H254" s="227">
        <f t="shared" si="12"/>
        <v>73.409666666666666</v>
      </c>
      <c r="I254" s="227">
        <f t="shared" si="13"/>
        <v>39.07877777777778</v>
      </c>
      <c r="J254" s="216">
        <v>105</v>
      </c>
      <c r="K254" s="216">
        <v>120</v>
      </c>
      <c r="L254" s="216">
        <v>96</v>
      </c>
      <c r="M254" s="227">
        <f t="shared" si="14"/>
        <v>70.341800000000006</v>
      </c>
      <c r="N254" s="311">
        <f t="shared" si="15"/>
        <v>39.07877777777778</v>
      </c>
      <c r="O254" s="331"/>
    </row>
    <row r="255" spans="1:15" x14ac:dyDescent="0.25">
      <c r="A255" s="214">
        <v>3165</v>
      </c>
      <c r="B255" s="10">
        <v>200</v>
      </c>
      <c r="C255" s="10" t="s">
        <v>3905</v>
      </c>
      <c r="D255" s="35" t="s">
        <v>8</v>
      </c>
      <c r="E255" s="217"/>
      <c r="F255" s="218"/>
      <c r="G255" s="218"/>
      <c r="H255" s="227">
        <f t="shared" si="12"/>
        <v>0</v>
      </c>
      <c r="I255" s="227">
        <f t="shared" si="13"/>
        <v>0</v>
      </c>
      <c r="J255" s="217"/>
      <c r="K255" s="218"/>
      <c r="L255" s="218"/>
      <c r="M255" s="227">
        <f t="shared" si="14"/>
        <v>0</v>
      </c>
      <c r="N255" s="311">
        <f t="shared" si="15"/>
        <v>0</v>
      </c>
      <c r="O255" s="331"/>
    </row>
    <row r="256" spans="1:15" x14ac:dyDescent="0.25">
      <c r="A256" s="214">
        <v>3166</v>
      </c>
      <c r="B256" s="10">
        <v>400</v>
      </c>
      <c r="C256" s="10" t="s">
        <v>3905</v>
      </c>
      <c r="D256" s="35" t="s">
        <v>8</v>
      </c>
      <c r="E256" s="217">
        <v>380</v>
      </c>
      <c r="F256" s="218">
        <v>395</v>
      </c>
      <c r="G256" s="218">
        <v>370</v>
      </c>
      <c r="H256" s="227">
        <f t="shared" si="12"/>
        <v>250.90766666666667</v>
      </c>
      <c r="I256" s="227">
        <f t="shared" si="13"/>
        <v>62.726916666666668</v>
      </c>
      <c r="J256" s="217">
        <v>380</v>
      </c>
      <c r="K256" s="218">
        <v>395</v>
      </c>
      <c r="L256" s="218">
        <v>370</v>
      </c>
      <c r="M256" s="227">
        <f t="shared" si="14"/>
        <v>250.90766666666667</v>
      </c>
      <c r="N256" s="311">
        <f t="shared" si="15"/>
        <v>62.726916666666668</v>
      </c>
      <c r="O256" s="331"/>
    </row>
    <row r="257" spans="1:15" ht="45" x14ac:dyDescent="0.25">
      <c r="A257" s="214" t="s">
        <v>3444</v>
      </c>
      <c r="B257" s="10">
        <v>630</v>
      </c>
      <c r="C257" s="10" t="s">
        <v>3905</v>
      </c>
      <c r="D257" s="35" t="s">
        <v>3793</v>
      </c>
      <c r="E257" s="216">
        <v>16</v>
      </c>
      <c r="F257" s="216">
        <v>20</v>
      </c>
      <c r="G257" s="216">
        <v>31</v>
      </c>
      <c r="H257" s="227">
        <f t="shared" si="12"/>
        <v>14.681933333333333</v>
      </c>
      <c r="I257" s="227">
        <f t="shared" si="13"/>
        <v>2.400031746031746</v>
      </c>
      <c r="J257" s="228">
        <v>24</v>
      </c>
      <c r="K257" s="228">
        <v>22</v>
      </c>
      <c r="L257" s="216">
        <v>23</v>
      </c>
      <c r="M257" s="227">
        <f t="shared" si="14"/>
        <v>15.120200000000001</v>
      </c>
      <c r="N257" s="311">
        <f t="shared" si="15"/>
        <v>2.400031746031746</v>
      </c>
      <c r="O257" s="331"/>
    </row>
    <row r="258" spans="1:15" x14ac:dyDescent="0.25">
      <c r="A258" s="214" t="s">
        <v>2326</v>
      </c>
      <c r="B258" s="10">
        <v>630</v>
      </c>
      <c r="C258" s="10" t="s">
        <v>3905</v>
      </c>
      <c r="D258" s="35" t="s">
        <v>7</v>
      </c>
      <c r="E258" s="216">
        <v>202</v>
      </c>
      <c r="F258" s="216">
        <v>195</v>
      </c>
      <c r="G258" s="216">
        <v>203</v>
      </c>
      <c r="H258" s="227">
        <f t="shared" si="12"/>
        <v>131.47999999999999</v>
      </c>
      <c r="I258" s="227">
        <f t="shared" si="13"/>
        <v>24.80032804232804</v>
      </c>
      <c r="J258" s="228">
        <v>245</v>
      </c>
      <c r="K258" s="228">
        <v>270</v>
      </c>
      <c r="L258" s="216">
        <v>198</v>
      </c>
      <c r="M258" s="227">
        <f t="shared" si="14"/>
        <v>156.24206666666666</v>
      </c>
      <c r="N258" s="311">
        <f t="shared" si="15"/>
        <v>24.80032804232804</v>
      </c>
      <c r="O258" s="331"/>
    </row>
    <row r="259" spans="1:15" x14ac:dyDescent="0.25">
      <c r="A259" s="214">
        <v>3168</v>
      </c>
      <c r="B259" s="10">
        <v>630</v>
      </c>
      <c r="C259" s="10" t="s">
        <v>3905</v>
      </c>
      <c r="D259" s="35" t="s">
        <v>8</v>
      </c>
      <c r="E259" s="216">
        <v>533</v>
      </c>
      <c r="F259" s="216">
        <v>643</v>
      </c>
      <c r="G259" s="216">
        <v>550</v>
      </c>
      <c r="H259" s="227">
        <f t="shared" si="12"/>
        <v>378.22413333333338</v>
      </c>
      <c r="I259" s="227">
        <f t="shared" si="13"/>
        <v>71.82703703703703</v>
      </c>
      <c r="J259" s="228">
        <v>680</v>
      </c>
      <c r="K259" s="228">
        <v>640</v>
      </c>
      <c r="L259" s="216">
        <v>745</v>
      </c>
      <c r="M259" s="227">
        <f t="shared" si="14"/>
        <v>452.51033333333334</v>
      </c>
      <c r="N259" s="311">
        <f t="shared" si="15"/>
        <v>71.82703703703703</v>
      </c>
      <c r="O259" s="331"/>
    </row>
    <row r="260" spans="1:15" x14ac:dyDescent="0.25">
      <c r="A260" s="214" t="s">
        <v>3445</v>
      </c>
      <c r="B260" s="10">
        <v>250</v>
      </c>
      <c r="C260" s="10" t="s">
        <v>3905</v>
      </c>
      <c r="D260" s="35" t="s">
        <v>8</v>
      </c>
      <c r="E260" s="216">
        <v>13</v>
      </c>
      <c r="F260" s="216">
        <v>8</v>
      </c>
      <c r="G260" s="216">
        <v>23</v>
      </c>
      <c r="H260" s="227">
        <f t="shared" si="12"/>
        <v>9.641866666666667</v>
      </c>
      <c r="I260" s="227">
        <f t="shared" si="13"/>
        <v>3.856746666666667</v>
      </c>
      <c r="J260" s="216">
        <v>13</v>
      </c>
      <c r="K260" s="216">
        <v>8</v>
      </c>
      <c r="L260" s="216">
        <v>23</v>
      </c>
      <c r="M260" s="227">
        <f t="shared" si="14"/>
        <v>9.641866666666667</v>
      </c>
      <c r="N260" s="311">
        <f t="shared" si="15"/>
        <v>3.856746666666667</v>
      </c>
      <c r="O260" s="331"/>
    </row>
    <row r="261" spans="1:15" x14ac:dyDescent="0.25">
      <c r="A261" s="214" t="s">
        <v>3446</v>
      </c>
      <c r="B261" s="10">
        <v>250</v>
      </c>
      <c r="C261" s="10" t="s">
        <v>3905</v>
      </c>
      <c r="D261" s="35" t="s">
        <v>7</v>
      </c>
      <c r="E261" s="216">
        <v>58</v>
      </c>
      <c r="F261" s="216">
        <v>76</v>
      </c>
      <c r="G261" s="216">
        <v>71</v>
      </c>
      <c r="H261" s="227">
        <f t="shared" si="12"/>
        <v>44.922333333333327</v>
      </c>
      <c r="I261" s="227">
        <f t="shared" si="13"/>
        <v>17.968933333333332</v>
      </c>
      <c r="J261" s="216">
        <v>58</v>
      </c>
      <c r="K261" s="216">
        <v>76</v>
      </c>
      <c r="L261" s="216">
        <v>71</v>
      </c>
      <c r="M261" s="227">
        <f t="shared" si="14"/>
        <v>44.922333333333327</v>
      </c>
      <c r="N261" s="311">
        <f t="shared" si="15"/>
        <v>17.968933333333332</v>
      </c>
      <c r="O261" s="331"/>
    </row>
    <row r="262" spans="1:15" x14ac:dyDescent="0.25">
      <c r="A262" s="215">
        <v>3169</v>
      </c>
      <c r="B262" s="218">
        <v>250</v>
      </c>
      <c r="C262" s="10" t="s">
        <v>3905</v>
      </c>
      <c r="D262" s="35" t="s">
        <v>3794</v>
      </c>
      <c r="E262" s="216">
        <v>115</v>
      </c>
      <c r="F262" s="216">
        <v>110</v>
      </c>
      <c r="G262" s="216">
        <v>100</v>
      </c>
      <c r="H262" s="227">
        <f t="shared" si="12"/>
        <v>71.218333333333334</v>
      </c>
      <c r="I262" s="227">
        <f t="shared" si="13"/>
        <v>28.487333333333332</v>
      </c>
      <c r="J262" s="216">
        <v>115</v>
      </c>
      <c r="K262" s="216">
        <v>110</v>
      </c>
      <c r="L262" s="216">
        <v>100</v>
      </c>
      <c r="M262" s="227">
        <f t="shared" si="14"/>
        <v>71.218333333333334</v>
      </c>
      <c r="N262" s="311">
        <f t="shared" si="15"/>
        <v>28.487333333333332</v>
      </c>
      <c r="O262" s="331"/>
    </row>
    <row r="263" spans="1:15" x14ac:dyDescent="0.25">
      <c r="A263" s="215" t="s">
        <v>3447</v>
      </c>
      <c r="B263" s="218">
        <v>400</v>
      </c>
      <c r="C263" s="10" t="s">
        <v>3905</v>
      </c>
      <c r="D263" s="35" t="s">
        <v>8</v>
      </c>
      <c r="E263" s="216">
        <v>30</v>
      </c>
      <c r="F263" s="216">
        <v>35</v>
      </c>
      <c r="G263" s="216">
        <v>70</v>
      </c>
      <c r="H263" s="227">
        <f t="shared" ref="H263:H326" si="16">(E263+F263+G263)/3*0.38*1.73</f>
        <v>29.583000000000002</v>
      </c>
      <c r="I263" s="227">
        <f t="shared" ref="I263:I326" si="17">M263/B263*100</f>
        <v>7.3957500000000014</v>
      </c>
      <c r="J263" s="216">
        <v>30</v>
      </c>
      <c r="K263" s="216">
        <v>35</v>
      </c>
      <c r="L263" s="216">
        <v>70</v>
      </c>
      <c r="M263" s="227">
        <f t="shared" ref="M263:M326" si="18">(J263+K263+L263)/3*0.38*1.73</f>
        <v>29.583000000000002</v>
      </c>
      <c r="N263" s="311">
        <f t="shared" ref="N263:N326" si="19">M263/B263*100</f>
        <v>7.3957500000000014</v>
      </c>
      <c r="O263" s="331"/>
    </row>
    <row r="264" spans="1:15" x14ac:dyDescent="0.25">
      <c r="A264" s="215" t="s">
        <v>3448</v>
      </c>
      <c r="B264" s="218">
        <v>400</v>
      </c>
      <c r="C264" s="10" t="s">
        <v>3905</v>
      </c>
      <c r="D264" s="35" t="s">
        <v>7</v>
      </c>
      <c r="E264" s="216">
        <v>70</v>
      </c>
      <c r="F264" s="216">
        <v>80</v>
      </c>
      <c r="G264" s="216">
        <v>75</v>
      </c>
      <c r="H264" s="227">
        <f t="shared" si="16"/>
        <v>49.305</v>
      </c>
      <c r="I264" s="227">
        <f t="shared" si="17"/>
        <v>12.32625</v>
      </c>
      <c r="J264" s="216">
        <v>70</v>
      </c>
      <c r="K264" s="216">
        <v>80</v>
      </c>
      <c r="L264" s="216">
        <v>75</v>
      </c>
      <c r="M264" s="227">
        <f t="shared" si="18"/>
        <v>49.305</v>
      </c>
      <c r="N264" s="311">
        <f t="shared" si="19"/>
        <v>12.32625</v>
      </c>
      <c r="O264" s="331"/>
    </row>
    <row r="265" spans="1:15" x14ac:dyDescent="0.25">
      <c r="A265" s="214" t="s">
        <v>3449</v>
      </c>
      <c r="B265" s="10">
        <v>400</v>
      </c>
      <c r="C265" s="10" t="s">
        <v>3905</v>
      </c>
      <c r="D265" s="35" t="s">
        <v>8</v>
      </c>
      <c r="E265" s="218">
        <v>120</v>
      </c>
      <c r="F265" s="218">
        <v>98</v>
      </c>
      <c r="G265" s="218">
        <v>140</v>
      </c>
      <c r="H265" s="227">
        <f t="shared" si="16"/>
        <v>78.449733333333327</v>
      </c>
      <c r="I265" s="227">
        <f t="shared" si="17"/>
        <v>19.612433333333332</v>
      </c>
      <c r="J265" s="218">
        <v>120</v>
      </c>
      <c r="K265" s="218">
        <v>98</v>
      </c>
      <c r="L265" s="218">
        <v>140</v>
      </c>
      <c r="M265" s="227">
        <f t="shared" si="18"/>
        <v>78.449733333333327</v>
      </c>
      <c r="N265" s="311">
        <f t="shared" si="19"/>
        <v>19.612433333333332</v>
      </c>
      <c r="O265" s="331"/>
    </row>
    <row r="266" spans="1:15" x14ac:dyDescent="0.25">
      <c r="A266" s="214" t="s">
        <v>2327</v>
      </c>
      <c r="B266" s="10">
        <v>320</v>
      </c>
      <c r="C266" s="10" t="s">
        <v>3905</v>
      </c>
      <c r="D266" s="35" t="s">
        <v>7</v>
      </c>
      <c r="E266" s="216">
        <v>105</v>
      </c>
      <c r="F266" s="216">
        <v>90</v>
      </c>
      <c r="G266" s="216">
        <v>70</v>
      </c>
      <c r="H266" s="227">
        <f t="shared" si="16"/>
        <v>58.070333333333323</v>
      </c>
      <c r="I266" s="227">
        <f t="shared" si="17"/>
        <v>18.146979166666664</v>
      </c>
      <c r="J266" s="216">
        <v>105</v>
      </c>
      <c r="K266" s="216">
        <v>90</v>
      </c>
      <c r="L266" s="216">
        <v>70</v>
      </c>
      <c r="M266" s="227">
        <f t="shared" si="18"/>
        <v>58.070333333333323</v>
      </c>
      <c r="N266" s="311">
        <f t="shared" si="19"/>
        <v>18.146979166666664</v>
      </c>
      <c r="O266" s="331"/>
    </row>
    <row r="267" spans="1:15" x14ac:dyDescent="0.25">
      <c r="A267" s="214">
        <v>3172</v>
      </c>
      <c r="B267" s="10">
        <v>630</v>
      </c>
      <c r="C267" s="10" t="s">
        <v>3905</v>
      </c>
      <c r="D267" s="35" t="s">
        <v>8</v>
      </c>
      <c r="E267" s="218">
        <v>320</v>
      </c>
      <c r="F267" s="218">
        <v>340</v>
      </c>
      <c r="G267" s="218">
        <v>300</v>
      </c>
      <c r="H267" s="227">
        <f t="shared" si="16"/>
        <v>210.36799999999999</v>
      </c>
      <c r="I267" s="227">
        <f t="shared" si="17"/>
        <v>33.391746031746031</v>
      </c>
      <c r="J267" s="218">
        <v>320</v>
      </c>
      <c r="K267" s="218">
        <v>340</v>
      </c>
      <c r="L267" s="218">
        <v>300</v>
      </c>
      <c r="M267" s="227">
        <f t="shared" si="18"/>
        <v>210.36799999999999</v>
      </c>
      <c r="N267" s="311">
        <f t="shared" si="19"/>
        <v>33.391746031746031</v>
      </c>
      <c r="O267" s="331"/>
    </row>
    <row r="268" spans="1:15" x14ac:dyDescent="0.25">
      <c r="A268" s="214">
        <v>3180</v>
      </c>
      <c r="B268" s="10">
        <v>400</v>
      </c>
      <c r="C268" s="10" t="s">
        <v>3901</v>
      </c>
      <c r="D268" s="35" t="s">
        <v>8</v>
      </c>
      <c r="E268" s="218">
        <v>330</v>
      </c>
      <c r="F268" s="218">
        <v>270</v>
      </c>
      <c r="G268" s="218">
        <v>210</v>
      </c>
      <c r="H268" s="227">
        <f t="shared" si="16"/>
        <v>177.49799999999999</v>
      </c>
      <c r="I268" s="227">
        <f t="shared" si="17"/>
        <v>44.374499999999998</v>
      </c>
      <c r="J268" s="228">
        <v>250</v>
      </c>
      <c r="K268" s="228">
        <v>340</v>
      </c>
      <c r="L268" s="216">
        <v>220</v>
      </c>
      <c r="M268" s="227">
        <f t="shared" si="18"/>
        <v>177.49799999999999</v>
      </c>
      <c r="N268" s="311">
        <f t="shared" si="19"/>
        <v>44.374499999999998</v>
      </c>
      <c r="O268" s="331"/>
    </row>
    <row r="269" spans="1:15" x14ac:dyDescent="0.25">
      <c r="A269" s="214">
        <v>3181</v>
      </c>
      <c r="B269" s="10">
        <v>400</v>
      </c>
      <c r="C269" s="10" t="s">
        <v>3901</v>
      </c>
      <c r="D269" s="35" t="s">
        <v>8</v>
      </c>
      <c r="E269" s="218">
        <v>390</v>
      </c>
      <c r="F269" s="218">
        <v>520</v>
      </c>
      <c r="G269" s="218">
        <v>390</v>
      </c>
      <c r="H269" s="227">
        <f t="shared" si="16"/>
        <v>284.87333333333333</v>
      </c>
      <c r="I269" s="227">
        <f t="shared" si="17"/>
        <v>64.315633333333324</v>
      </c>
      <c r="J269" s="228">
        <v>422</v>
      </c>
      <c r="K269" s="228">
        <v>408</v>
      </c>
      <c r="L269" s="216">
        <v>344</v>
      </c>
      <c r="M269" s="227">
        <f t="shared" si="18"/>
        <v>257.26253333333329</v>
      </c>
      <c r="N269" s="311">
        <f t="shared" si="19"/>
        <v>64.315633333333324</v>
      </c>
      <c r="O269" s="331"/>
    </row>
    <row r="270" spans="1:15" x14ac:dyDescent="0.25">
      <c r="A270" s="214" t="s">
        <v>3450</v>
      </c>
      <c r="B270" s="10">
        <v>400</v>
      </c>
      <c r="C270" s="10" t="s">
        <v>3905</v>
      </c>
      <c r="D270" s="35" t="s">
        <v>8</v>
      </c>
      <c r="E270" s="218">
        <v>146</v>
      </c>
      <c r="F270" s="218">
        <v>170</v>
      </c>
      <c r="G270" s="218">
        <v>130</v>
      </c>
      <c r="H270" s="227">
        <f t="shared" si="16"/>
        <v>97.733466666666658</v>
      </c>
      <c r="I270" s="227">
        <f t="shared" si="17"/>
        <v>8.1079333333333334</v>
      </c>
      <c r="J270" s="228">
        <v>37</v>
      </c>
      <c r="K270" s="228">
        <v>83</v>
      </c>
      <c r="L270" s="216">
        <v>28</v>
      </c>
      <c r="M270" s="227">
        <f t="shared" si="18"/>
        <v>32.431733333333334</v>
      </c>
      <c r="N270" s="311">
        <f t="shared" si="19"/>
        <v>8.1079333333333334</v>
      </c>
      <c r="O270" s="331"/>
    </row>
    <row r="271" spans="1:15" x14ac:dyDescent="0.25">
      <c r="A271" s="214" t="s">
        <v>3451</v>
      </c>
      <c r="B271" s="10">
        <v>400</v>
      </c>
      <c r="C271" s="10" t="s">
        <v>3905</v>
      </c>
      <c r="D271" s="35" t="s">
        <v>7</v>
      </c>
      <c r="E271" s="216">
        <v>183</v>
      </c>
      <c r="F271" s="216">
        <v>156</v>
      </c>
      <c r="G271" s="216">
        <v>165</v>
      </c>
      <c r="H271" s="227">
        <f t="shared" si="16"/>
        <v>110.4432</v>
      </c>
      <c r="I271" s="227">
        <f t="shared" si="17"/>
        <v>49.852833333333329</v>
      </c>
      <c r="J271" s="228">
        <v>240</v>
      </c>
      <c r="K271" s="228">
        <v>360</v>
      </c>
      <c r="L271" s="216">
        <v>310</v>
      </c>
      <c r="M271" s="227">
        <f t="shared" si="18"/>
        <v>199.41133333333332</v>
      </c>
      <c r="N271" s="311">
        <f t="shared" si="19"/>
        <v>49.852833333333329</v>
      </c>
      <c r="O271" s="331"/>
    </row>
    <row r="272" spans="1:15" x14ac:dyDescent="0.25">
      <c r="A272" s="214">
        <v>3184</v>
      </c>
      <c r="B272" s="10">
        <v>320</v>
      </c>
      <c r="C272" s="10" t="s">
        <v>3905</v>
      </c>
      <c r="D272" s="35" t="s">
        <v>3795</v>
      </c>
      <c r="E272" s="218">
        <v>150</v>
      </c>
      <c r="F272" s="218">
        <v>230</v>
      </c>
      <c r="G272" s="218">
        <v>155</v>
      </c>
      <c r="H272" s="227">
        <f t="shared" si="16"/>
        <v>117.23633333333333</v>
      </c>
      <c r="I272" s="227">
        <f t="shared" si="17"/>
        <v>36.636354166666671</v>
      </c>
      <c r="J272" s="218">
        <v>150</v>
      </c>
      <c r="K272" s="218">
        <v>230</v>
      </c>
      <c r="L272" s="218">
        <v>155</v>
      </c>
      <c r="M272" s="227">
        <f t="shared" si="18"/>
        <v>117.23633333333333</v>
      </c>
      <c r="N272" s="311">
        <f t="shared" si="19"/>
        <v>36.636354166666671</v>
      </c>
      <c r="O272" s="331"/>
    </row>
    <row r="273" spans="1:15" x14ac:dyDescent="0.25">
      <c r="A273" s="214">
        <v>3186</v>
      </c>
      <c r="B273" s="10">
        <v>630</v>
      </c>
      <c r="C273" s="10" t="s">
        <v>3905</v>
      </c>
      <c r="D273" s="35" t="s">
        <v>8</v>
      </c>
      <c r="E273" s="218">
        <v>400</v>
      </c>
      <c r="F273" s="218">
        <v>350</v>
      </c>
      <c r="G273" s="218">
        <v>420</v>
      </c>
      <c r="H273" s="227">
        <f t="shared" si="16"/>
        <v>256.38599999999997</v>
      </c>
      <c r="I273" s="227">
        <f t="shared" si="17"/>
        <v>40.696190476190466</v>
      </c>
      <c r="J273" s="218">
        <v>400</v>
      </c>
      <c r="K273" s="218">
        <v>350</v>
      </c>
      <c r="L273" s="218">
        <v>420</v>
      </c>
      <c r="M273" s="227">
        <f t="shared" si="18"/>
        <v>256.38599999999997</v>
      </c>
      <c r="N273" s="311">
        <f t="shared" si="19"/>
        <v>40.696190476190466</v>
      </c>
      <c r="O273" s="331"/>
    </row>
    <row r="274" spans="1:15" ht="30" x14ac:dyDescent="0.25">
      <c r="A274" s="215">
        <v>3187</v>
      </c>
      <c r="B274" s="218">
        <v>250</v>
      </c>
      <c r="C274" s="10" t="s">
        <v>3905</v>
      </c>
      <c r="D274" s="35" t="s">
        <v>3796</v>
      </c>
      <c r="E274" s="216">
        <v>72</v>
      </c>
      <c r="F274" s="216">
        <v>36</v>
      </c>
      <c r="G274" s="216">
        <v>37</v>
      </c>
      <c r="H274" s="227">
        <f t="shared" si="16"/>
        <v>31.774333333333335</v>
      </c>
      <c r="I274" s="227">
        <f t="shared" si="17"/>
        <v>12.709733333333334</v>
      </c>
      <c r="J274" s="216">
        <v>72</v>
      </c>
      <c r="K274" s="216">
        <v>36</v>
      </c>
      <c r="L274" s="216">
        <v>37</v>
      </c>
      <c r="M274" s="227">
        <f t="shared" si="18"/>
        <v>31.774333333333335</v>
      </c>
      <c r="N274" s="311">
        <f t="shared" si="19"/>
        <v>12.709733333333334</v>
      </c>
      <c r="O274" s="331"/>
    </row>
    <row r="275" spans="1:15" ht="30" x14ac:dyDescent="0.25">
      <c r="A275" s="214">
        <v>3188</v>
      </c>
      <c r="B275" s="10">
        <v>400</v>
      </c>
      <c r="C275" s="10" t="s">
        <v>3905</v>
      </c>
      <c r="D275" s="35" t="s">
        <v>3797</v>
      </c>
      <c r="E275" s="218">
        <v>150</v>
      </c>
      <c r="F275" s="218">
        <v>135</v>
      </c>
      <c r="G275" s="218">
        <v>185</v>
      </c>
      <c r="H275" s="227">
        <f t="shared" si="16"/>
        <v>102.99266666666666</v>
      </c>
      <c r="I275" s="227">
        <f t="shared" si="17"/>
        <v>25.912516666666662</v>
      </c>
      <c r="J275" s="228">
        <v>180</v>
      </c>
      <c r="K275" s="228">
        <v>165</v>
      </c>
      <c r="L275" s="216">
        <v>128</v>
      </c>
      <c r="M275" s="227">
        <f t="shared" si="18"/>
        <v>103.65006666666666</v>
      </c>
      <c r="N275" s="311">
        <f t="shared" si="19"/>
        <v>25.912516666666662</v>
      </c>
      <c r="O275" s="331"/>
    </row>
    <row r="276" spans="1:15" x14ac:dyDescent="0.25">
      <c r="A276" s="214">
        <v>3189</v>
      </c>
      <c r="B276" s="10">
        <v>400</v>
      </c>
      <c r="C276" s="10" t="s">
        <v>3905</v>
      </c>
      <c r="D276" s="35" t="s">
        <v>3798</v>
      </c>
      <c r="E276" s="218">
        <v>210</v>
      </c>
      <c r="F276" s="218">
        <v>195</v>
      </c>
      <c r="G276" s="218">
        <v>190</v>
      </c>
      <c r="H276" s="227">
        <f t="shared" si="16"/>
        <v>130.38433333333336</v>
      </c>
      <c r="I276" s="227">
        <f t="shared" si="17"/>
        <v>32.59608333333334</v>
      </c>
      <c r="J276" s="218">
        <v>210</v>
      </c>
      <c r="K276" s="218">
        <v>195</v>
      </c>
      <c r="L276" s="218">
        <v>190</v>
      </c>
      <c r="M276" s="227">
        <f t="shared" si="18"/>
        <v>130.38433333333336</v>
      </c>
      <c r="N276" s="311">
        <f t="shared" si="19"/>
        <v>32.59608333333334</v>
      </c>
      <c r="O276" s="331"/>
    </row>
    <row r="277" spans="1:15" x14ac:dyDescent="0.25">
      <c r="A277" s="214" t="s">
        <v>3452</v>
      </c>
      <c r="B277" s="10">
        <v>400</v>
      </c>
      <c r="C277" s="10" t="s">
        <v>3905</v>
      </c>
      <c r="D277" s="35" t="s">
        <v>3799</v>
      </c>
      <c r="E277" s="216">
        <v>200</v>
      </c>
      <c r="F277" s="216">
        <v>220</v>
      </c>
      <c r="G277" s="216">
        <v>230</v>
      </c>
      <c r="H277" s="227">
        <f t="shared" si="16"/>
        <v>142.43666666666667</v>
      </c>
      <c r="I277" s="227">
        <f t="shared" si="17"/>
        <v>35.609166666666667</v>
      </c>
      <c r="J277" s="216">
        <v>200</v>
      </c>
      <c r="K277" s="216">
        <v>220</v>
      </c>
      <c r="L277" s="216">
        <v>230</v>
      </c>
      <c r="M277" s="227">
        <f t="shared" si="18"/>
        <v>142.43666666666667</v>
      </c>
      <c r="N277" s="311">
        <f t="shared" si="19"/>
        <v>35.609166666666667</v>
      </c>
      <c r="O277" s="331"/>
    </row>
    <row r="278" spans="1:15" x14ac:dyDescent="0.25">
      <c r="A278" s="214" t="s">
        <v>3453</v>
      </c>
      <c r="B278" s="10">
        <v>400</v>
      </c>
      <c r="C278" s="10" t="s">
        <v>3905</v>
      </c>
      <c r="D278" s="35"/>
      <c r="E278" s="216">
        <v>130</v>
      </c>
      <c r="F278" s="216">
        <v>120</v>
      </c>
      <c r="G278" s="216">
        <v>110</v>
      </c>
      <c r="H278" s="227">
        <f t="shared" si="16"/>
        <v>78.888000000000005</v>
      </c>
      <c r="I278" s="227">
        <f t="shared" si="17"/>
        <v>19.722000000000001</v>
      </c>
      <c r="J278" s="216">
        <v>130</v>
      </c>
      <c r="K278" s="216">
        <v>120</v>
      </c>
      <c r="L278" s="216">
        <v>110</v>
      </c>
      <c r="M278" s="227">
        <f t="shared" si="18"/>
        <v>78.888000000000005</v>
      </c>
      <c r="N278" s="311">
        <f t="shared" si="19"/>
        <v>19.722000000000001</v>
      </c>
      <c r="O278" s="331"/>
    </row>
    <row r="279" spans="1:15" ht="60" x14ac:dyDescent="0.25">
      <c r="A279" s="214">
        <v>3191</v>
      </c>
      <c r="B279" s="10">
        <v>630</v>
      </c>
      <c r="C279" s="10" t="s">
        <v>3905</v>
      </c>
      <c r="D279" s="35" t="s">
        <v>3800</v>
      </c>
      <c r="E279" s="216">
        <v>220</v>
      </c>
      <c r="F279" s="216">
        <v>210</v>
      </c>
      <c r="G279" s="216">
        <v>230</v>
      </c>
      <c r="H279" s="227">
        <f t="shared" si="16"/>
        <v>144.62799999999999</v>
      </c>
      <c r="I279" s="227">
        <f t="shared" si="17"/>
        <v>22.956825396825394</v>
      </c>
      <c r="J279" s="216">
        <v>220</v>
      </c>
      <c r="K279" s="216">
        <v>210</v>
      </c>
      <c r="L279" s="216">
        <v>230</v>
      </c>
      <c r="M279" s="227">
        <f t="shared" si="18"/>
        <v>144.62799999999999</v>
      </c>
      <c r="N279" s="311">
        <f t="shared" si="19"/>
        <v>22.956825396825394</v>
      </c>
      <c r="O279" s="331"/>
    </row>
    <row r="280" spans="1:15" ht="30" x14ac:dyDescent="0.25">
      <c r="A280" s="214" t="s">
        <v>2301</v>
      </c>
      <c r="B280" s="10">
        <v>400</v>
      </c>
      <c r="C280" s="10" t="s">
        <v>3905</v>
      </c>
      <c r="D280" s="35" t="s">
        <v>546</v>
      </c>
      <c r="E280" s="218">
        <v>50</v>
      </c>
      <c r="F280" s="218">
        <v>54</v>
      </c>
      <c r="G280" s="218">
        <v>64</v>
      </c>
      <c r="H280" s="227">
        <f t="shared" si="16"/>
        <v>36.814399999999999</v>
      </c>
      <c r="I280" s="227">
        <f t="shared" si="17"/>
        <v>9.2035999999999998</v>
      </c>
      <c r="J280" s="218">
        <v>50</v>
      </c>
      <c r="K280" s="218">
        <v>54</v>
      </c>
      <c r="L280" s="218">
        <v>64</v>
      </c>
      <c r="M280" s="227">
        <f t="shared" si="18"/>
        <v>36.814399999999999</v>
      </c>
      <c r="N280" s="311">
        <f t="shared" si="19"/>
        <v>9.2035999999999998</v>
      </c>
      <c r="O280" s="331"/>
    </row>
    <row r="281" spans="1:15" x14ac:dyDescent="0.25">
      <c r="A281" s="214" t="s">
        <v>2328</v>
      </c>
      <c r="B281" s="10">
        <v>400</v>
      </c>
      <c r="C281" s="10" t="s">
        <v>3905</v>
      </c>
      <c r="D281" s="35" t="s">
        <v>7</v>
      </c>
      <c r="E281" s="216">
        <v>150</v>
      </c>
      <c r="F281" s="216">
        <v>180</v>
      </c>
      <c r="G281" s="216">
        <v>170</v>
      </c>
      <c r="H281" s="227">
        <f t="shared" si="16"/>
        <v>109.56666666666666</v>
      </c>
      <c r="I281" s="227">
        <f t="shared" si="17"/>
        <v>27.391666666666666</v>
      </c>
      <c r="J281" s="216">
        <v>150</v>
      </c>
      <c r="K281" s="216">
        <v>180</v>
      </c>
      <c r="L281" s="216">
        <v>170</v>
      </c>
      <c r="M281" s="227">
        <f t="shared" si="18"/>
        <v>109.56666666666666</v>
      </c>
      <c r="N281" s="311">
        <f t="shared" si="19"/>
        <v>27.391666666666666</v>
      </c>
      <c r="O281" s="331"/>
    </row>
    <row r="282" spans="1:15" x14ac:dyDescent="0.25">
      <c r="A282" s="214" t="s">
        <v>3454</v>
      </c>
      <c r="B282" s="10">
        <v>400</v>
      </c>
      <c r="C282" s="10" t="s">
        <v>3905</v>
      </c>
      <c r="D282" s="35" t="s">
        <v>3801</v>
      </c>
      <c r="E282" s="216">
        <v>50</v>
      </c>
      <c r="F282" s="216">
        <v>67</v>
      </c>
      <c r="G282" s="216">
        <v>53</v>
      </c>
      <c r="H282" s="227">
        <f t="shared" si="16"/>
        <v>37.252666666666663</v>
      </c>
      <c r="I282" s="227">
        <f t="shared" si="17"/>
        <v>13.476699999999999</v>
      </c>
      <c r="J282" s="228">
        <v>60</v>
      </c>
      <c r="K282" s="228">
        <v>100</v>
      </c>
      <c r="L282" s="216">
        <v>86</v>
      </c>
      <c r="M282" s="227">
        <f t="shared" si="18"/>
        <v>53.906799999999997</v>
      </c>
      <c r="N282" s="311">
        <f t="shared" si="19"/>
        <v>13.476699999999999</v>
      </c>
      <c r="O282" s="331"/>
    </row>
    <row r="283" spans="1:15" x14ac:dyDescent="0.25">
      <c r="A283" s="214" t="s">
        <v>3455</v>
      </c>
      <c r="B283" s="10">
        <v>250</v>
      </c>
      <c r="C283" s="10" t="s">
        <v>3905</v>
      </c>
      <c r="D283" s="35" t="s">
        <v>7</v>
      </c>
      <c r="E283" s="216">
        <v>193</v>
      </c>
      <c r="F283" s="216">
        <v>170</v>
      </c>
      <c r="G283" s="216">
        <v>165</v>
      </c>
      <c r="H283" s="227">
        <f t="shared" si="16"/>
        <v>115.7024</v>
      </c>
      <c r="I283" s="227">
        <f t="shared" si="17"/>
        <v>33.308266666666668</v>
      </c>
      <c r="J283" s="228">
        <v>122</v>
      </c>
      <c r="K283" s="228">
        <v>110</v>
      </c>
      <c r="L283" s="216">
        <v>148</v>
      </c>
      <c r="M283" s="227">
        <f t="shared" si="18"/>
        <v>83.270666666666671</v>
      </c>
      <c r="N283" s="311">
        <f t="shared" si="19"/>
        <v>33.308266666666668</v>
      </c>
      <c r="O283" s="331"/>
    </row>
    <row r="284" spans="1:15" x14ac:dyDescent="0.25">
      <c r="A284" s="214" t="s">
        <v>3456</v>
      </c>
      <c r="B284" s="10">
        <v>400</v>
      </c>
      <c r="C284" s="10" t="s">
        <v>3905</v>
      </c>
      <c r="D284" s="35" t="s">
        <v>8</v>
      </c>
      <c r="E284" s="216">
        <v>50</v>
      </c>
      <c r="F284" s="216">
        <v>36</v>
      </c>
      <c r="G284" s="216">
        <v>43</v>
      </c>
      <c r="H284" s="227">
        <f t="shared" si="16"/>
        <v>28.2682</v>
      </c>
      <c r="I284" s="227">
        <f t="shared" si="17"/>
        <v>7.0670500000000001</v>
      </c>
      <c r="J284" s="216">
        <v>50</v>
      </c>
      <c r="K284" s="216">
        <v>36</v>
      </c>
      <c r="L284" s="216">
        <v>43</v>
      </c>
      <c r="M284" s="227">
        <f t="shared" si="18"/>
        <v>28.2682</v>
      </c>
      <c r="N284" s="311">
        <f t="shared" si="19"/>
        <v>7.0670500000000001</v>
      </c>
      <c r="O284" s="331"/>
    </row>
    <row r="285" spans="1:15" x14ac:dyDescent="0.25">
      <c r="A285" s="214" t="s">
        <v>3457</v>
      </c>
      <c r="B285" s="10">
        <v>400</v>
      </c>
      <c r="C285" s="10" t="s">
        <v>3905</v>
      </c>
      <c r="D285" s="35" t="s">
        <v>7</v>
      </c>
      <c r="E285" s="216">
        <v>28</v>
      </c>
      <c r="F285" s="216">
        <v>35</v>
      </c>
      <c r="G285" s="216">
        <v>21</v>
      </c>
      <c r="H285" s="227">
        <f t="shared" si="16"/>
        <v>18.4072</v>
      </c>
      <c r="I285" s="227">
        <f t="shared" si="17"/>
        <v>4.6017999999999999</v>
      </c>
      <c r="J285" s="216">
        <v>28</v>
      </c>
      <c r="K285" s="216">
        <v>35</v>
      </c>
      <c r="L285" s="216">
        <v>21</v>
      </c>
      <c r="M285" s="227">
        <f t="shared" si="18"/>
        <v>18.4072</v>
      </c>
      <c r="N285" s="311">
        <f t="shared" si="19"/>
        <v>4.6017999999999999</v>
      </c>
      <c r="O285" s="331"/>
    </row>
    <row r="286" spans="1:15" ht="45" x14ac:dyDescent="0.25">
      <c r="A286" s="214" t="s">
        <v>3458</v>
      </c>
      <c r="B286" s="10">
        <v>630</v>
      </c>
      <c r="C286" s="10" t="s">
        <v>3905</v>
      </c>
      <c r="D286" s="35" t="s">
        <v>3802</v>
      </c>
      <c r="E286" s="218">
        <v>292</v>
      </c>
      <c r="F286" s="218">
        <v>320</v>
      </c>
      <c r="G286" s="218">
        <v>300</v>
      </c>
      <c r="H286" s="227">
        <f t="shared" si="16"/>
        <v>199.84959999999998</v>
      </c>
      <c r="I286" s="227">
        <f t="shared" si="17"/>
        <v>31.722158730158728</v>
      </c>
      <c r="J286" s="218">
        <v>292</v>
      </c>
      <c r="K286" s="218">
        <v>320</v>
      </c>
      <c r="L286" s="218">
        <v>300</v>
      </c>
      <c r="M286" s="227">
        <f t="shared" si="18"/>
        <v>199.84959999999998</v>
      </c>
      <c r="N286" s="311">
        <f t="shared" si="19"/>
        <v>31.722158730158728</v>
      </c>
      <c r="O286" s="331"/>
    </row>
    <row r="287" spans="1:15" x14ac:dyDescent="0.25">
      <c r="A287" s="214" t="s">
        <v>3459</v>
      </c>
      <c r="B287" s="10">
        <v>630</v>
      </c>
      <c r="C287" s="10" t="s">
        <v>3905</v>
      </c>
      <c r="D287" s="35" t="s">
        <v>7</v>
      </c>
      <c r="E287" s="218">
        <v>152</v>
      </c>
      <c r="F287" s="218">
        <v>148</v>
      </c>
      <c r="G287" s="218">
        <v>172</v>
      </c>
      <c r="H287" s="227">
        <f t="shared" si="16"/>
        <v>103.43093333333334</v>
      </c>
      <c r="I287" s="227">
        <f t="shared" si="17"/>
        <v>16.417608465608467</v>
      </c>
      <c r="J287" s="218">
        <v>152</v>
      </c>
      <c r="K287" s="218">
        <v>148</v>
      </c>
      <c r="L287" s="218">
        <v>172</v>
      </c>
      <c r="M287" s="227">
        <f t="shared" si="18"/>
        <v>103.43093333333334</v>
      </c>
      <c r="N287" s="311">
        <f t="shared" si="19"/>
        <v>16.417608465608467</v>
      </c>
      <c r="O287" s="331"/>
    </row>
    <row r="288" spans="1:15" ht="30" x14ac:dyDescent="0.25">
      <c r="A288" s="214" t="s">
        <v>3460</v>
      </c>
      <c r="B288" s="10">
        <v>400</v>
      </c>
      <c r="C288" s="10" t="s">
        <v>3905</v>
      </c>
      <c r="D288" s="35" t="s">
        <v>3803</v>
      </c>
      <c r="E288" s="218">
        <v>90</v>
      </c>
      <c r="F288" s="218">
        <v>200</v>
      </c>
      <c r="G288" s="218">
        <v>140</v>
      </c>
      <c r="H288" s="227">
        <f t="shared" si="16"/>
        <v>94.227333333333334</v>
      </c>
      <c r="I288" s="227">
        <f t="shared" si="17"/>
        <v>24.104666666666663</v>
      </c>
      <c r="J288" s="228">
        <v>125</v>
      </c>
      <c r="K288" s="228">
        <v>183</v>
      </c>
      <c r="L288" s="216">
        <v>132</v>
      </c>
      <c r="M288" s="227">
        <f t="shared" si="18"/>
        <v>96.418666666666653</v>
      </c>
      <c r="N288" s="311">
        <f t="shared" si="19"/>
        <v>24.104666666666663</v>
      </c>
      <c r="O288" s="331"/>
    </row>
    <row r="289" spans="1:15" x14ac:dyDescent="0.25">
      <c r="A289" s="214" t="s">
        <v>3461</v>
      </c>
      <c r="B289" s="10">
        <v>400</v>
      </c>
      <c r="C289" s="10" t="s">
        <v>3905</v>
      </c>
      <c r="D289" s="35" t="s">
        <v>7</v>
      </c>
      <c r="E289" s="218">
        <v>395</v>
      </c>
      <c r="F289" s="218">
        <v>320</v>
      </c>
      <c r="G289" s="218">
        <v>316</v>
      </c>
      <c r="H289" s="227">
        <f t="shared" si="16"/>
        <v>225.92646666666667</v>
      </c>
      <c r="I289" s="227">
        <f t="shared" si="17"/>
        <v>42.566650000000003</v>
      </c>
      <c r="J289" s="228">
        <v>217</v>
      </c>
      <c r="K289" s="228">
        <v>320</v>
      </c>
      <c r="L289" s="216">
        <v>240</v>
      </c>
      <c r="M289" s="227">
        <f t="shared" si="18"/>
        <v>170.26660000000001</v>
      </c>
      <c r="N289" s="311">
        <f t="shared" si="19"/>
        <v>42.566650000000003</v>
      </c>
      <c r="O289" s="331"/>
    </row>
    <row r="290" spans="1:15" ht="75" x14ac:dyDescent="0.25">
      <c r="A290" s="214" t="s">
        <v>3462</v>
      </c>
      <c r="B290" s="10">
        <v>400</v>
      </c>
      <c r="C290" s="10" t="s">
        <v>3905</v>
      </c>
      <c r="D290" s="35" t="s">
        <v>3804</v>
      </c>
      <c r="E290" s="218">
        <v>300</v>
      </c>
      <c r="F290" s="218">
        <v>340</v>
      </c>
      <c r="G290" s="218">
        <v>300</v>
      </c>
      <c r="H290" s="227">
        <f t="shared" si="16"/>
        <v>205.98533333333333</v>
      </c>
      <c r="I290" s="227">
        <f t="shared" si="17"/>
        <v>37.033533333333331</v>
      </c>
      <c r="J290" s="228">
        <v>250</v>
      </c>
      <c r="K290" s="228">
        <v>246</v>
      </c>
      <c r="L290" s="216">
        <v>180</v>
      </c>
      <c r="M290" s="227">
        <f t="shared" si="18"/>
        <v>148.13413333333332</v>
      </c>
      <c r="N290" s="311">
        <f t="shared" si="19"/>
        <v>37.033533333333331</v>
      </c>
      <c r="O290" s="331"/>
    </row>
    <row r="291" spans="1:15" x14ac:dyDescent="0.25">
      <c r="A291" s="214" t="s">
        <v>3463</v>
      </c>
      <c r="B291" s="10">
        <v>400</v>
      </c>
      <c r="C291" s="10" t="s">
        <v>3905</v>
      </c>
      <c r="D291" s="35" t="s">
        <v>7</v>
      </c>
      <c r="E291" s="218">
        <v>240</v>
      </c>
      <c r="F291" s="218">
        <v>185</v>
      </c>
      <c r="G291" s="218">
        <v>250</v>
      </c>
      <c r="H291" s="227">
        <f t="shared" si="16"/>
        <v>147.91499999999999</v>
      </c>
      <c r="I291" s="227">
        <f t="shared" si="17"/>
        <v>37.636150000000001</v>
      </c>
      <c r="J291" s="228">
        <v>233</v>
      </c>
      <c r="K291" s="228">
        <v>268</v>
      </c>
      <c r="L291" s="216">
        <v>186</v>
      </c>
      <c r="M291" s="227">
        <f t="shared" si="18"/>
        <v>150.5446</v>
      </c>
      <c r="N291" s="311">
        <f t="shared" si="19"/>
        <v>37.636150000000001</v>
      </c>
      <c r="O291" s="331"/>
    </row>
    <row r="292" spans="1:15" x14ac:dyDescent="0.25">
      <c r="A292" s="214">
        <v>3201</v>
      </c>
      <c r="B292" s="10">
        <v>400</v>
      </c>
      <c r="C292" s="10" t="s">
        <v>3905</v>
      </c>
      <c r="D292" s="35" t="s">
        <v>8</v>
      </c>
      <c r="E292" s="216">
        <v>242</v>
      </c>
      <c r="F292" s="216">
        <v>300</v>
      </c>
      <c r="G292" s="216">
        <v>296</v>
      </c>
      <c r="H292" s="227">
        <f t="shared" si="16"/>
        <v>183.63373333333331</v>
      </c>
      <c r="I292" s="227">
        <f t="shared" si="17"/>
        <v>31.226500000000001</v>
      </c>
      <c r="J292" s="228">
        <v>230</v>
      </c>
      <c r="K292" s="228">
        <v>180</v>
      </c>
      <c r="L292" s="216">
        <v>160</v>
      </c>
      <c r="M292" s="227">
        <f t="shared" si="18"/>
        <v>124.90600000000001</v>
      </c>
      <c r="N292" s="311">
        <f t="shared" si="19"/>
        <v>31.226500000000001</v>
      </c>
      <c r="O292" s="331"/>
    </row>
    <row r="293" spans="1:15" x14ac:dyDescent="0.25">
      <c r="A293" s="214">
        <v>3202</v>
      </c>
      <c r="B293" s="10">
        <v>400</v>
      </c>
      <c r="C293" s="10" t="s">
        <v>3905</v>
      </c>
      <c r="D293" s="35" t="s">
        <v>8</v>
      </c>
      <c r="E293" s="218">
        <v>254</v>
      </c>
      <c r="F293" s="218">
        <v>323</v>
      </c>
      <c r="G293" s="218">
        <v>318</v>
      </c>
      <c r="H293" s="227">
        <f t="shared" si="16"/>
        <v>196.12433333333331</v>
      </c>
      <c r="I293" s="227">
        <f t="shared" si="17"/>
        <v>76.203616666666676</v>
      </c>
      <c r="J293" s="228">
        <v>465</v>
      </c>
      <c r="K293" s="228">
        <v>520</v>
      </c>
      <c r="L293" s="216">
        <v>406</v>
      </c>
      <c r="M293" s="227">
        <f t="shared" si="18"/>
        <v>304.8144666666667</v>
      </c>
      <c r="N293" s="311">
        <f t="shared" si="19"/>
        <v>76.203616666666676</v>
      </c>
      <c r="O293" s="331"/>
    </row>
    <row r="294" spans="1:15" x14ac:dyDescent="0.25">
      <c r="A294" s="214" t="s">
        <v>3464</v>
      </c>
      <c r="B294" s="10">
        <v>630</v>
      </c>
      <c r="C294" s="10" t="s">
        <v>3905</v>
      </c>
      <c r="D294" s="35" t="s">
        <v>3805</v>
      </c>
      <c r="E294" s="217">
        <v>180</v>
      </c>
      <c r="F294" s="218">
        <v>175</v>
      </c>
      <c r="G294" s="218">
        <v>160</v>
      </c>
      <c r="H294" s="227">
        <f t="shared" si="16"/>
        <v>112.85366666666667</v>
      </c>
      <c r="I294" s="227">
        <f t="shared" si="17"/>
        <v>17.913280423280423</v>
      </c>
      <c r="J294" s="217">
        <v>180</v>
      </c>
      <c r="K294" s="218">
        <v>175</v>
      </c>
      <c r="L294" s="218">
        <v>160</v>
      </c>
      <c r="M294" s="227">
        <f t="shared" si="18"/>
        <v>112.85366666666667</v>
      </c>
      <c r="N294" s="311">
        <f t="shared" si="19"/>
        <v>17.913280423280423</v>
      </c>
      <c r="O294" s="331"/>
    </row>
    <row r="295" spans="1:15" x14ac:dyDescent="0.25">
      <c r="A295" s="214" t="s">
        <v>3465</v>
      </c>
      <c r="B295" s="10">
        <v>400</v>
      </c>
      <c r="C295" s="10" t="s">
        <v>3905</v>
      </c>
      <c r="D295" s="35" t="s">
        <v>7</v>
      </c>
      <c r="E295" s="217">
        <v>214</v>
      </c>
      <c r="F295" s="218">
        <v>240</v>
      </c>
      <c r="G295" s="218">
        <v>205</v>
      </c>
      <c r="H295" s="227">
        <f t="shared" si="16"/>
        <v>144.40886666666665</v>
      </c>
      <c r="I295" s="227">
        <f t="shared" si="17"/>
        <v>36.102216666666664</v>
      </c>
      <c r="J295" s="217">
        <v>214</v>
      </c>
      <c r="K295" s="218">
        <v>240</v>
      </c>
      <c r="L295" s="218">
        <v>205</v>
      </c>
      <c r="M295" s="227">
        <f t="shared" si="18"/>
        <v>144.40886666666665</v>
      </c>
      <c r="N295" s="311">
        <f t="shared" si="19"/>
        <v>36.102216666666664</v>
      </c>
      <c r="O295" s="331"/>
    </row>
    <row r="296" spans="1:15" x14ac:dyDescent="0.25">
      <c r="A296" s="214" t="s">
        <v>3466</v>
      </c>
      <c r="B296" s="10">
        <v>400</v>
      </c>
      <c r="C296" s="10" t="s">
        <v>3905</v>
      </c>
      <c r="D296" s="35" t="s">
        <v>8</v>
      </c>
      <c r="E296" s="216">
        <v>170</v>
      </c>
      <c r="F296" s="216">
        <v>130</v>
      </c>
      <c r="G296" s="216">
        <v>150</v>
      </c>
      <c r="H296" s="227">
        <f t="shared" si="16"/>
        <v>98.61</v>
      </c>
      <c r="I296" s="227">
        <f t="shared" si="17"/>
        <v>24.6525</v>
      </c>
      <c r="J296" s="216">
        <v>170</v>
      </c>
      <c r="K296" s="216">
        <v>130</v>
      </c>
      <c r="L296" s="216">
        <v>150</v>
      </c>
      <c r="M296" s="227">
        <f t="shared" si="18"/>
        <v>98.61</v>
      </c>
      <c r="N296" s="311">
        <f t="shared" si="19"/>
        <v>24.6525</v>
      </c>
      <c r="O296" s="331"/>
    </row>
    <row r="297" spans="1:15" x14ac:dyDescent="0.25">
      <c r="A297" s="214" t="s">
        <v>3467</v>
      </c>
      <c r="B297" s="10">
        <v>400</v>
      </c>
      <c r="C297" s="10" t="s">
        <v>3905</v>
      </c>
      <c r="D297" s="35" t="s">
        <v>7</v>
      </c>
      <c r="E297" s="216">
        <v>200</v>
      </c>
      <c r="F297" s="216">
        <v>210</v>
      </c>
      <c r="G297" s="216">
        <v>155</v>
      </c>
      <c r="H297" s="227">
        <f t="shared" si="16"/>
        <v>123.81033333333335</v>
      </c>
      <c r="I297" s="227">
        <f t="shared" si="17"/>
        <v>30.95258333333334</v>
      </c>
      <c r="J297" s="216">
        <v>200</v>
      </c>
      <c r="K297" s="216">
        <v>210</v>
      </c>
      <c r="L297" s="216">
        <v>155</v>
      </c>
      <c r="M297" s="227">
        <f t="shared" si="18"/>
        <v>123.81033333333335</v>
      </c>
      <c r="N297" s="311">
        <f t="shared" si="19"/>
        <v>30.95258333333334</v>
      </c>
      <c r="O297" s="331"/>
    </row>
    <row r="298" spans="1:15" x14ac:dyDescent="0.25">
      <c r="A298" s="215" t="s">
        <v>3468</v>
      </c>
      <c r="B298" s="218">
        <v>400</v>
      </c>
      <c r="C298" s="10" t="s">
        <v>3905</v>
      </c>
      <c r="D298" s="35" t="s">
        <v>3806</v>
      </c>
      <c r="E298" s="216">
        <v>160</v>
      </c>
      <c r="F298" s="216">
        <v>140</v>
      </c>
      <c r="G298" s="216">
        <v>112</v>
      </c>
      <c r="H298" s="227">
        <f t="shared" si="16"/>
        <v>90.282933333333332</v>
      </c>
      <c r="I298" s="227">
        <f t="shared" si="17"/>
        <v>22.570733333333333</v>
      </c>
      <c r="J298" s="216">
        <v>160</v>
      </c>
      <c r="K298" s="216">
        <v>140</v>
      </c>
      <c r="L298" s="216">
        <v>112</v>
      </c>
      <c r="M298" s="227">
        <f t="shared" si="18"/>
        <v>90.282933333333332</v>
      </c>
      <c r="N298" s="311">
        <f t="shared" si="19"/>
        <v>22.570733333333333</v>
      </c>
      <c r="O298" s="331"/>
    </row>
    <row r="299" spans="1:15" x14ac:dyDescent="0.25">
      <c r="A299" s="215" t="s">
        <v>3469</v>
      </c>
      <c r="B299" s="218">
        <v>400</v>
      </c>
      <c r="C299" s="10" t="s">
        <v>3905</v>
      </c>
      <c r="D299" s="35" t="s">
        <v>7</v>
      </c>
      <c r="E299" s="216">
        <v>100</v>
      </c>
      <c r="F299" s="216">
        <v>95</v>
      </c>
      <c r="G299" s="216">
        <v>87</v>
      </c>
      <c r="H299" s="227">
        <f t="shared" si="16"/>
        <v>61.7956</v>
      </c>
      <c r="I299" s="227">
        <f t="shared" si="17"/>
        <v>15.448899999999998</v>
      </c>
      <c r="J299" s="216">
        <v>100</v>
      </c>
      <c r="K299" s="216">
        <v>95</v>
      </c>
      <c r="L299" s="216">
        <v>87</v>
      </c>
      <c r="M299" s="227">
        <f t="shared" si="18"/>
        <v>61.7956</v>
      </c>
      <c r="N299" s="311">
        <f t="shared" si="19"/>
        <v>15.448899999999998</v>
      </c>
      <c r="O299" s="331"/>
    </row>
    <row r="300" spans="1:15" x14ac:dyDescent="0.25">
      <c r="A300" s="214" t="s">
        <v>2302</v>
      </c>
      <c r="B300" s="10">
        <v>400</v>
      </c>
      <c r="C300" s="10" t="s">
        <v>3905</v>
      </c>
      <c r="D300" s="35" t="s">
        <v>8</v>
      </c>
      <c r="E300" s="218">
        <v>244</v>
      </c>
      <c r="F300" s="218">
        <v>134</v>
      </c>
      <c r="G300" s="218">
        <v>195</v>
      </c>
      <c r="H300" s="227">
        <f t="shared" si="16"/>
        <v>125.5634</v>
      </c>
      <c r="I300" s="227">
        <f t="shared" si="17"/>
        <v>20.105483333333332</v>
      </c>
      <c r="J300" s="234">
        <v>185</v>
      </c>
      <c r="K300" s="228">
        <v>100</v>
      </c>
      <c r="L300" s="216">
        <v>82</v>
      </c>
      <c r="M300" s="227">
        <f t="shared" si="18"/>
        <v>80.421933333333328</v>
      </c>
      <c r="N300" s="311">
        <f t="shared" si="19"/>
        <v>20.105483333333332</v>
      </c>
      <c r="O300" s="331"/>
    </row>
    <row r="301" spans="1:15" x14ac:dyDescent="0.25">
      <c r="A301" s="214" t="s">
        <v>2329</v>
      </c>
      <c r="B301" s="10">
        <v>250</v>
      </c>
      <c r="C301" s="10" t="s">
        <v>3905</v>
      </c>
      <c r="D301" s="35" t="s">
        <v>7</v>
      </c>
      <c r="E301" s="217">
        <v>95</v>
      </c>
      <c r="F301" s="218">
        <v>75</v>
      </c>
      <c r="G301" s="218">
        <v>85</v>
      </c>
      <c r="H301" s="227">
        <f t="shared" si="16"/>
        <v>55.878999999999998</v>
      </c>
      <c r="I301" s="227">
        <f t="shared" si="17"/>
        <v>25.419466666666668</v>
      </c>
      <c r="J301" s="228">
        <v>120</v>
      </c>
      <c r="K301" s="228">
        <v>90</v>
      </c>
      <c r="L301" s="216">
        <v>80</v>
      </c>
      <c r="M301" s="227">
        <f t="shared" si="18"/>
        <v>63.548666666666669</v>
      </c>
      <c r="N301" s="311">
        <f t="shared" si="19"/>
        <v>25.419466666666668</v>
      </c>
      <c r="O301" s="331"/>
    </row>
    <row r="302" spans="1:15" x14ac:dyDescent="0.25">
      <c r="A302" s="214">
        <v>3208</v>
      </c>
      <c r="B302" s="10">
        <v>400</v>
      </c>
      <c r="C302" s="10" t="s">
        <v>3905</v>
      </c>
      <c r="D302" s="35" t="s">
        <v>8</v>
      </c>
      <c r="E302" s="216">
        <v>390</v>
      </c>
      <c r="F302" s="216">
        <v>420</v>
      </c>
      <c r="G302" s="216">
        <v>395</v>
      </c>
      <c r="H302" s="227">
        <f t="shared" si="16"/>
        <v>264.0556666666667</v>
      </c>
      <c r="I302" s="227">
        <f t="shared" si="17"/>
        <v>52.591999999999992</v>
      </c>
      <c r="J302" s="228">
        <v>330</v>
      </c>
      <c r="K302" s="228">
        <v>320</v>
      </c>
      <c r="L302" s="216">
        <v>310</v>
      </c>
      <c r="M302" s="227">
        <f t="shared" si="18"/>
        <v>210.36799999999999</v>
      </c>
      <c r="N302" s="311">
        <f t="shared" si="19"/>
        <v>52.591999999999992</v>
      </c>
      <c r="O302" s="331"/>
    </row>
    <row r="303" spans="1:15" x14ac:dyDescent="0.25">
      <c r="A303" s="214">
        <v>3209</v>
      </c>
      <c r="B303" s="10">
        <v>400</v>
      </c>
      <c r="C303" s="10" t="s">
        <v>3905</v>
      </c>
      <c r="D303" s="35" t="s">
        <v>8</v>
      </c>
      <c r="E303" s="216">
        <v>291</v>
      </c>
      <c r="F303" s="216">
        <v>320</v>
      </c>
      <c r="G303" s="216">
        <v>323</v>
      </c>
      <c r="H303" s="227">
        <f t="shared" si="16"/>
        <v>204.67053333333331</v>
      </c>
      <c r="I303" s="227">
        <f t="shared" si="17"/>
        <v>51.167633333333328</v>
      </c>
      <c r="J303" s="216">
        <v>291</v>
      </c>
      <c r="K303" s="216">
        <v>320</v>
      </c>
      <c r="L303" s="216">
        <v>323</v>
      </c>
      <c r="M303" s="227">
        <f t="shared" si="18"/>
        <v>204.67053333333331</v>
      </c>
      <c r="N303" s="311">
        <f t="shared" si="19"/>
        <v>51.167633333333328</v>
      </c>
      <c r="O303" s="331"/>
    </row>
    <row r="304" spans="1:15" ht="75" x14ac:dyDescent="0.25">
      <c r="A304" s="214" t="s">
        <v>3470</v>
      </c>
      <c r="B304" s="10">
        <v>400</v>
      </c>
      <c r="C304" s="10" t="s">
        <v>3905</v>
      </c>
      <c r="D304" s="35" t="s">
        <v>3807</v>
      </c>
      <c r="E304" s="216">
        <v>120</v>
      </c>
      <c r="F304" s="216">
        <v>83</v>
      </c>
      <c r="G304" s="216">
        <v>140</v>
      </c>
      <c r="H304" s="227">
        <f t="shared" si="16"/>
        <v>75.162733333333335</v>
      </c>
      <c r="I304" s="227">
        <f t="shared" si="17"/>
        <v>31.500416666666663</v>
      </c>
      <c r="J304" s="218">
        <v>199</v>
      </c>
      <c r="K304" s="218">
        <v>208</v>
      </c>
      <c r="L304" s="218">
        <v>168</v>
      </c>
      <c r="M304" s="227">
        <f t="shared" si="18"/>
        <v>126.00166666666665</v>
      </c>
      <c r="N304" s="311">
        <f t="shared" si="19"/>
        <v>31.500416666666663</v>
      </c>
      <c r="O304" s="331"/>
    </row>
    <row r="305" spans="1:15" x14ac:dyDescent="0.25">
      <c r="A305" s="214" t="s">
        <v>2330</v>
      </c>
      <c r="B305" s="10">
        <v>400</v>
      </c>
      <c r="C305" s="10" t="s">
        <v>3905</v>
      </c>
      <c r="D305" s="35" t="s">
        <v>7</v>
      </c>
      <c r="E305" s="216">
        <v>50</v>
      </c>
      <c r="F305" s="216">
        <v>75</v>
      </c>
      <c r="G305" s="216">
        <v>120</v>
      </c>
      <c r="H305" s="227">
        <f t="shared" si="16"/>
        <v>53.687666666666672</v>
      </c>
      <c r="I305" s="227">
        <f t="shared" si="17"/>
        <v>5.0400666666666671</v>
      </c>
      <c r="J305" s="216">
        <v>36</v>
      </c>
      <c r="K305" s="216">
        <v>20</v>
      </c>
      <c r="L305" s="216">
        <v>36</v>
      </c>
      <c r="M305" s="227">
        <f t="shared" si="18"/>
        <v>20.160266666666669</v>
      </c>
      <c r="N305" s="311">
        <f t="shared" si="19"/>
        <v>5.0400666666666671</v>
      </c>
      <c r="O305" s="331"/>
    </row>
    <row r="306" spans="1:15" x14ac:dyDescent="0.25">
      <c r="A306" s="214" t="s">
        <v>2303</v>
      </c>
      <c r="B306" s="10">
        <v>400</v>
      </c>
      <c r="C306" s="10" t="s">
        <v>3905</v>
      </c>
      <c r="D306" s="35" t="s">
        <v>547</v>
      </c>
      <c r="E306" s="216">
        <v>43</v>
      </c>
      <c r="F306" s="216">
        <v>88</v>
      </c>
      <c r="G306" s="216">
        <v>71</v>
      </c>
      <c r="H306" s="227">
        <f t="shared" si="16"/>
        <v>44.264933333333332</v>
      </c>
      <c r="I306" s="227">
        <f t="shared" si="17"/>
        <v>42.347516666666671</v>
      </c>
      <c r="J306" s="216">
        <v>215</v>
      </c>
      <c r="K306" s="216">
        <v>248</v>
      </c>
      <c r="L306" s="216">
        <v>310</v>
      </c>
      <c r="M306" s="227">
        <f t="shared" si="18"/>
        <v>169.39006666666668</v>
      </c>
      <c r="N306" s="311">
        <f t="shared" si="19"/>
        <v>42.347516666666671</v>
      </c>
      <c r="O306" s="331"/>
    </row>
    <row r="307" spans="1:15" x14ac:dyDescent="0.25">
      <c r="A307" s="214" t="s">
        <v>2331</v>
      </c>
      <c r="B307" s="10">
        <v>400</v>
      </c>
      <c r="C307" s="10" t="s">
        <v>3905</v>
      </c>
      <c r="D307" s="35" t="s">
        <v>7</v>
      </c>
      <c r="E307" s="216">
        <v>24</v>
      </c>
      <c r="F307" s="216">
        <v>62</v>
      </c>
      <c r="G307" s="216">
        <v>43</v>
      </c>
      <c r="H307" s="227">
        <f t="shared" si="16"/>
        <v>28.2682</v>
      </c>
      <c r="I307" s="227">
        <f t="shared" si="17"/>
        <v>1.2600166666666668</v>
      </c>
      <c r="J307" s="217">
        <v>8</v>
      </c>
      <c r="K307" s="218">
        <v>7</v>
      </c>
      <c r="L307" s="218">
        <v>8</v>
      </c>
      <c r="M307" s="227">
        <f t="shared" si="18"/>
        <v>5.0400666666666671</v>
      </c>
      <c r="N307" s="311">
        <f t="shared" si="19"/>
        <v>1.2600166666666668</v>
      </c>
      <c r="O307" s="331"/>
    </row>
    <row r="308" spans="1:15" x14ac:dyDescent="0.25">
      <c r="A308" s="214">
        <v>3212</v>
      </c>
      <c r="B308" s="10">
        <v>160</v>
      </c>
      <c r="C308" s="10" t="s">
        <v>3901</v>
      </c>
      <c r="D308" s="35" t="s">
        <v>8</v>
      </c>
      <c r="E308" s="216">
        <v>89</v>
      </c>
      <c r="F308" s="216">
        <v>78</v>
      </c>
      <c r="G308" s="216">
        <v>42</v>
      </c>
      <c r="H308" s="227">
        <f t="shared" si="16"/>
        <v>45.798866666666669</v>
      </c>
      <c r="I308" s="227">
        <f t="shared" si="17"/>
        <v>35.06133333333333</v>
      </c>
      <c r="J308" s="228">
        <v>153</v>
      </c>
      <c r="K308" s="228">
        <v>65</v>
      </c>
      <c r="L308" s="216">
        <v>38</v>
      </c>
      <c r="M308" s="227">
        <f t="shared" si="18"/>
        <v>56.098133333333323</v>
      </c>
      <c r="N308" s="311">
        <f t="shared" si="19"/>
        <v>35.06133333333333</v>
      </c>
      <c r="O308" s="331"/>
    </row>
    <row r="309" spans="1:15" ht="45" x14ac:dyDescent="0.25">
      <c r="A309" s="214">
        <v>3213</v>
      </c>
      <c r="B309" s="10">
        <v>400</v>
      </c>
      <c r="C309" s="10" t="s">
        <v>3905</v>
      </c>
      <c r="D309" s="35" t="s">
        <v>3808</v>
      </c>
      <c r="E309" s="216">
        <v>330</v>
      </c>
      <c r="F309" s="216">
        <v>300</v>
      </c>
      <c r="G309" s="216">
        <v>360</v>
      </c>
      <c r="H309" s="227">
        <f t="shared" si="16"/>
        <v>216.94200000000001</v>
      </c>
      <c r="I309" s="227">
        <f t="shared" si="17"/>
        <v>49.68848333333333</v>
      </c>
      <c r="J309" s="228">
        <v>346</v>
      </c>
      <c r="K309" s="228">
        <v>331</v>
      </c>
      <c r="L309" s="216">
        <v>230</v>
      </c>
      <c r="M309" s="227">
        <f t="shared" si="18"/>
        <v>198.75393333333332</v>
      </c>
      <c r="N309" s="311">
        <f t="shared" si="19"/>
        <v>49.68848333333333</v>
      </c>
      <c r="O309" s="331"/>
    </row>
    <row r="310" spans="1:15" x14ac:dyDescent="0.25">
      <c r="A310" s="215">
        <v>3214</v>
      </c>
      <c r="B310" s="218">
        <v>400</v>
      </c>
      <c r="C310" s="10" t="s">
        <v>3905</v>
      </c>
      <c r="D310" s="35" t="s">
        <v>8</v>
      </c>
      <c r="E310" s="218">
        <v>199</v>
      </c>
      <c r="F310" s="218">
        <v>208</v>
      </c>
      <c r="G310" s="218">
        <v>168</v>
      </c>
      <c r="H310" s="227">
        <f t="shared" si="16"/>
        <v>126.00166666666665</v>
      </c>
      <c r="I310" s="227">
        <f t="shared" si="17"/>
        <v>31.500416666666663</v>
      </c>
      <c r="J310" s="218">
        <v>199</v>
      </c>
      <c r="K310" s="218">
        <v>208</v>
      </c>
      <c r="L310" s="218">
        <v>168</v>
      </c>
      <c r="M310" s="227">
        <f t="shared" si="18"/>
        <v>126.00166666666665</v>
      </c>
      <c r="N310" s="311">
        <f t="shared" si="19"/>
        <v>31.500416666666663</v>
      </c>
      <c r="O310" s="331"/>
    </row>
    <row r="311" spans="1:15" x14ac:dyDescent="0.25">
      <c r="A311" s="215" t="s">
        <v>2282</v>
      </c>
      <c r="B311" s="218">
        <v>630</v>
      </c>
      <c r="C311" s="10" t="s">
        <v>3905</v>
      </c>
      <c r="D311" s="35" t="s">
        <v>548</v>
      </c>
      <c r="E311" s="218">
        <v>298</v>
      </c>
      <c r="F311" s="218">
        <v>264</v>
      </c>
      <c r="G311" s="218">
        <v>240</v>
      </c>
      <c r="H311" s="227">
        <f t="shared" si="16"/>
        <v>175.74493333333331</v>
      </c>
      <c r="I311" s="227">
        <f t="shared" si="17"/>
        <v>12.382772486772486</v>
      </c>
      <c r="J311" s="228">
        <v>106</v>
      </c>
      <c r="K311" s="228">
        <v>120</v>
      </c>
      <c r="L311" s="216">
        <v>130</v>
      </c>
      <c r="M311" s="227">
        <f t="shared" si="18"/>
        <v>78.011466666666664</v>
      </c>
      <c r="N311" s="311">
        <f t="shared" si="19"/>
        <v>12.382772486772486</v>
      </c>
      <c r="O311" s="331"/>
    </row>
    <row r="312" spans="1:15" x14ac:dyDescent="0.25">
      <c r="A312" s="215" t="s">
        <v>3471</v>
      </c>
      <c r="B312" s="218">
        <v>630</v>
      </c>
      <c r="C312" s="10" t="s">
        <v>3905</v>
      </c>
      <c r="D312" s="35" t="s">
        <v>7</v>
      </c>
      <c r="E312" s="218">
        <v>254</v>
      </c>
      <c r="F312" s="218">
        <v>240</v>
      </c>
      <c r="G312" s="218">
        <v>234</v>
      </c>
      <c r="H312" s="227">
        <f t="shared" si="16"/>
        <v>159.52906666666664</v>
      </c>
      <c r="I312" s="227">
        <f t="shared" si="17"/>
        <v>18.748074074074069</v>
      </c>
      <c r="J312" s="228">
        <v>144</v>
      </c>
      <c r="K312" s="228">
        <v>182</v>
      </c>
      <c r="L312" s="216">
        <v>213</v>
      </c>
      <c r="M312" s="227">
        <f t="shared" si="18"/>
        <v>118.11286666666665</v>
      </c>
      <c r="N312" s="311">
        <f t="shared" si="19"/>
        <v>18.748074074074069</v>
      </c>
      <c r="O312" s="331"/>
    </row>
    <row r="313" spans="1:15" x14ac:dyDescent="0.25">
      <c r="A313" s="215" t="s">
        <v>3472</v>
      </c>
      <c r="B313" s="218">
        <v>400</v>
      </c>
      <c r="C313" s="10" t="s">
        <v>3905</v>
      </c>
      <c r="D313" s="35" t="s">
        <v>8</v>
      </c>
      <c r="E313" s="221">
        <v>148</v>
      </c>
      <c r="F313" s="221">
        <v>115</v>
      </c>
      <c r="G313" s="221">
        <v>116</v>
      </c>
      <c r="H313" s="227">
        <f t="shared" si="16"/>
        <v>83.051533333333339</v>
      </c>
      <c r="I313" s="227">
        <f t="shared" si="17"/>
        <v>15.174983333333333</v>
      </c>
      <c r="J313" s="228">
        <v>96</v>
      </c>
      <c r="K313" s="228">
        <v>94</v>
      </c>
      <c r="L313" s="216">
        <v>87</v>
      </c>
      <c r="M313" s="227">
        <f t="shared" si="18"/>
        <v>60.699933333333334</v>
      </c>
      <c r="N313" s="311">
        <f t="shared" si="19"/>
        <v>15.174983333333333</v>
      </c>
      <c r="O313" s="331"/>
    </row>
    <row r="314" spans="1:15" x14ac:dyDescent="0.25">
      <c r="A314" s="215" t="s">
        <v>3473</v>
      </c>
      <c r="B314" s="218">
        <v>400</v>
      </c>
      <c r="C314" s="10" t="s">
        <v>3905</v>
      </c>
      <c r="D314" s="35" t="s">
        <v>7</v>
      </c>
      <c r="E314" s="218">
        <v>48</v>
      </c>
      <c r="F314" s="218">
        <v>44</v>
      </c>
      <c r="G314" s="218">
        <v>33</v>
      </c>
      <c r="H314" s="227">
        <f t="shared" si="16"/>
        <v>27.391666666666666</v>
      </c>
      <c r="I314" s="227">
        <f t="shared" si="17"/>
        <v>18.516766666666665</v>
      </c>
      <c r="J314" s="228">
        <v>132</v>
      </c>
      <c r="K314" s="228">
        <v>100</v>
      </c>
      <c r="L314" s="216">
        <v>106</v>
      </c>
      <c r="M314" s="227">
        <f t="shared" si="18"/>
        <v>74.067066666666662</v>
      </c>
      <c r="N314" s="311">
        <f t="shared" si="19"/>
        <v>18.516766666666665</v>
      </c>
      <c r="O314" s="331"/>
    </row>
    <row r="315" spans="1:15" x14ac:dyDescent="0.25">
      <c r="A315" s="215">
        <v>3217</v>
      </c>
      <c r="B315" s="218">
        <v>630</v>
      </c>
      <c r="C315" s="10" t="s">
        <v>3905</v>
      </c>
      <c r="D315" s="35" t="s">
        <v>8</v>
      </c>
      <c r="E315" s="216">
        <v>200</v>
      </c>
      <c r="F315" s="216">
        <v>240</v>
      </c>
      <c r="G315" s="216">
        <v>195</v>
      </c>
      <c r="H315" s="227">
        <f t="shared" si="16"/>
        <v>139.14966666666666</v>
      </c>
      <c r="I315" s="227">
        <f t="shared" si="17"/>
        <v>22.087248677248677</v>
      </c>
      <c r="J315" s="216">
        <v>200</v>
      </c>
      <c r="K315" s="216">
        <v>240</v>
      </c>
      <c r="L315" s="216">
        <v>195</v>
      </c>
      <c r="M315" s="227">
        <f t="shared" si="18"/>
        <v>139.14966666666666</v>
      </c>
      <c r="N315" s="311">
        <f t="shared" si="19"/>
        <v>22.087248677248677</v>
      </c>
      <c r="O315" s="331"/>
    </row>
    <row r="316" spans="1:15" ht="45" x14ac:dyDescent="0.25">
      <c r="A316" s="214">
        <v>3218</v>
      </c>
      <c r="B316" s="10">
        <v>630</v>
      </c>
      <c r="C316" s="10" t="s">
        <v>3905</v>
      </c>
      <c r="D316" s="35" t="s">
        <v>3809</v>
      </c>
      <c r="E316" s="218">
        <v>820</v>
      </c>
      <c r="F316" s="218">
        <v>560</v>
      </c>
      <c r="G316" s="218">
        <v>733</v>
      </c>
      <c r="H316" s="227">
        <f t="shared" si="16"/>
        <v>463.02873333333338</v>
      </c>
      <c r="I316" s="227">
        <f t="shared" si="17"/>
        <v>58.783386243386246</v>
      </c>
      <c r="J316" s="228">
        <v>514</v>
      </c>
      <c r="K316" s="228">
        <v>496</v>
      </c>
      <c r="L316" s="216">
        <v>680</v>
      </c>
      <c r="M316" s="227">
        <f t="shared" si="18"/>
        <v>370.33533333333338</v>
      </c>
      <c r="N316" s="311">
        <f t="shared" si="19"/>
        <v>58.783386243386246</v>
      </c>
      <c r="O316" s="331"/>
    </row>
    <row r="317" spans="1:15" ht="90" x14ac:dyDescent="0.25">
      <c r="A317" s="214">
        <v>3219</v>
      </c>
      <c r="B317" s="10">
        <v>400</v>
      </c>
      <c r="C317" s="10" t="s">
        <v>3905</v>
      </c>
      <c r="D317" s="35" t="s">
        <v>3810</v>
      </c>
      <c r="E317" s="216">
        <v>175</v>
      </c>
      <c r="F317" s="216">
        <v>210</v>
      </c>
      <c r="G317" s="216">
        <v>180</v>
      </c>
      <c r="H317" s="227">
        <f t="shared" si="16"/>
        <v>123.81033333333335</v>
      </c>
      <c r="I317" s="227">
        <f t="shared" si="17"/>
        <v>33.363050000000001</v>
      </c>
      <c r="J317" s="228">
        <v>200</v>
      </c>
      <c r="K317" s="228">
        <v>208</v>
      </c>
      <c r="L317" s="216">
        <v>201</v>
      </c>
      <c r="M317" s="227">
        <f t="shared" si="18"/>
        <v>133.4522</v>
      </c>
      <c r="N317" s="311">
        <f t="shared" si="19"/>
        <v>33.363050000000001</v>
      </c>
      <c r="O317" s="331"/>
    </row>
    <row r="318" spans="1:15" x14ac:dyDescent="0.25">
      <c r="A318" s="215">
        <v>3220</v>
      </c>
      <c r="B318" s="218">
        <v>320</v>
      </c>
      <c r="C318" s="10" t="s">
        <v>3905</v>
      </c>
      <c r="D318" s="35" t="s">
        <v>7</v>
      </c>
      <c r="E318" s="216">
        <v>241</v>
      </c>
      <c r="F318" s="216">
        <v>205</v>
      </c>
      <c r="G318" s="216">
        <v>160</v>
      </c>
      <c r="H318" s="227">
        <f t="shared" si="16"/>
        <v>132.79480000000001</v>
      </c>
      <c r="I318" s="227">
        <f t="shared" si="17"/>
        <v>32.459125</v>
      </c>
      <c r="J318" s="240">
        <v>155</v>
      </c>
      <c r="K318" s="240">
        <v>148</v>
      </c>
      <c r="L318" s="241">
        <v>171</v>
      </c>
      <c r="M318" s="227">
        <f t="shared" si="18"/>
        <v>103.86919999999999</v>
      </c>
      <c r="N318" s="311">
        <f t="shared" si="19"/>
        <v>32.459125</v>
      </c>
      <c r="O318" s="331"/>
    </row>
    <row r="319" spans="1:15" x14ac:dyDescent="0.25">
      <c r="A319" s="214" t="s">
        <v>3474</v>
      </c>
      <c r="B319" s="10">
        <v>400</v>
      </c>
      <c r="C319" s="10" t="s">
        <v>3905</v>
      </c>
      <c r="D319" s="35" t="s">
        <v>3811</v>
      </c>
      <c r="E319" s="217">
        <v>153</v>
      </c>
      <c r="F319" s="218">
        <v>135</v>
      </c>
      <c r="G319" s="218">
        <v>153</v>
      </c>
      <c r="H319" s="227">
        <f t="shared" si="16"/>
        <v>96.637799999999999</v>
      </c>
      <c r="I319" s="227">
        <f t="shared" si="17"/>
        <v>20.872450000000001</v>
      </c>
      <c r="J319" s="228">
        <v>123</v>
      </c>
      <c r="K319" s="228">
        <v>145</v>
      </c>
      <c r="L319" s="216">
        <v>113</v>
      </c>
      <c r="M319" s="227">
        <f t="shared" si="18"/>
        <v>83.489800000000002</v>
      </c>
      <c r="N319" s="311">
        <f t="shared" si="19"/>
        <v>20.872450000000001</v>
      </c>
      <c r="O319" s="331"/>
    </row>
    <row r="320" spans="1:15" x14ac:dyDescent="0.25">
      <c r="A320" s="214" t="s">
        <v>3475</v>
      </c>
      <c r="B320" s="10">
        <v>400</v>
      </c>
      <c r="C320" s="10" t="s">
        <v>3905</v>
      </c>
      <c r="D320" s="35" t="s">
        <v>7</v>
      </c>
      <c r="E320" s="217">
        <v>180</v>
      </c>
      <c r="F320" s="218">
        <v>160</v>
      </c>
      <c r="G320" s="218">
        <v>195</v>
      </c>
      <c r="H320" s="227">
        <f t="shared" si="16"/>
        <v>117.23633333333333</v>
      </c>
      <c r="I320" s="227">
        <f t="shared" si="17"/>
        <v>19.009816666666666</v>
      </c>
      <c r="J320" s="228">
        <v>93</v>
      </c>
      <c r="K320" s="228">
        <v>148</v>
      </c>
      <c r="L320" s="216">
        <v>106</v>
      </c>
      <c r="M320" s="227">
        <f t="shared" si="18"/>
        <v>76.039266666666663</v>
      </c>
      <c r="N320" s="311">
        <f t="shared" si="19"/>
        <v>19.009816666666666</v>
      </c>
      <c r="O320" s="331"/>
    </row>
    <row r="321" spans="1:15" ht="60" x14ac:dyDescent="0.25">
      <c r="A321" s="214" t="s">
        <v>3476</v>
      </c>
      <c r="B321" s="10">
        <v>400</v>
      </c>
      <c r="C321" s="10" t="s">
        <v>3905</v>
      </c>
      <c r="D321" s="35" t="s">
        <v>3812</v>
      </c>
      <c r="E321" s="218">
        <v>18</v>
      </c>
      <c r="F321" s="218">
        <v>18</v>
      </c>
      <c r="G321" s="218">
        <v>11</v>
      </c>
      <c r="H321" s="227">
        <f t="shared" si="16"/>
        <v>10.299266666666666</v>
      </c>
      <c r="I321" s="227">
        <f t="shared" si="17"/>
        <v>2.1365500000000002</v>
      </c>
      <c r="J321" s="228">
        <v>22</v>
      </c>
      <c r="K321" s="228">
        <v>10</v>
      </c>
      <c r="L321" s="216">
        <v>7</v>
      </c>
      <c r="M321" s="227">
        <f t="shared" si="18"/>
        <v>8.5462000000000007</v>
      </c>
      <c r="N321" s="311">
        <f t="shared" si="19"/>
        <v>2.1365500000000002</v>
      </c>
      <c r="O321" s="331"/>
    </row>
    <row r="322" spans="1:15" x14ac:dyDescent="0.25">
      <c r="A322" s="214" t="s">
        <v>3477</v>
      </c>
      <c r="B322" s="10">
        <v>180</v>
      </c>
      <c r="C322" s="10" t="s">
        <v>3905</v>
      </c>
      <c r="D322" s="35" t="s">
        <v>7</v>
      </c>
      <c r="E322" s="218">
        <v>120</v>
      </c>
      <c r="F322" s="218">
        <v>120</v>
      </c>
      <c r="G322" s="218">
        <v>146</v>
      </c>
      <c r="H322" s="227">
        <f t="shared" si="16"/>
        <v>84.585466666666662</v>
      </c>
      <c r="I322" s="227">
        <f t="shared" si="17"/>
        <v>34.574370370370374</v>
      </c>
      <c r="J322" s="228">
        <v>101</v>
      </c>
      <c r="K322" s="228">
        <v>95</v>
      </c>
      <c r="L322" s="216">
        <v>88</v>
      </c>
      <c r="M322" s="227">
        <f t="shared" si="18"/>
        <v>62.233866666666671</v>
      </c>
      <c r="N322" s="311">
        <f t="shared" si="19"/>
        <v>34.574370370370374</v>
      </c>
      <c r="O322" s="331"/>
    </row>
    <row r="323" spans="1:15" x14ac:dyDescent="0.25">
      <c r="A323" s="214" t="s">
        <v>3478</v>
      </c>
      <c r="B323" s="10">
        <v>400</v>
      </c>
      <c r="C323" s="10" t="s">
        <v>3905</v>
      </c>
      <c r="D323" s="35" t="s">
        <v>8</v>
      </c>
      <c r="E323" s="218">
        <v>80</v>
      </c>
      <c r="F323" s="218">
        <v>123</v>
      </c>
      <c r="G323" s="218">
        <v>67</v>
      </c>
      <c r="H323" s="227">
        <f t="shared" si="16"/>
        <v>59.166000000000004</v>
      </c>
      <c r="I323" s="227">
        <f t="shared" si="17"/>
        <v>11.230583333333332</v>
      </c>
      <c r="J323" s="228">
        <v>75</v>
      </c>
      <c r="K323" s="228">
        <v>50</v>
      </c>
      <c r="L323" s="216">
        <v>80</v>
      </c>
      <c r="M323" s="227">
        <f t="shared" si="18"/>
        <v>44.922333333333327</v>
      </c>
      <c r="N323" s="311">
        <f t="shared" si="19"/>
        <v>11.230583333333332</v>
      </c>
      <c r="O323" s="331"/>
    </row>
    <row r="324" spans="1:15" x14ac:dyDescent="0.25">
      <c r="A324" s="214" t="s">
        <v>3479</v>
      </c>
      <c r="B324" s="10">
        <v>400</v>
      </c>
      <c r="C324" s="10" t="s">
        <v>3905</v>
      </c>
      <c r="D324" s="35" t="s">
        <v>7</v>
      </c>
      <c r="E324" s="218">
        <v>152</v>
      </c>
      <c r="F324" s="218">
        <v>125</v>
      </c>
      <c r="G324" s="218">
        <v>83</v>
      </c>
      <c r="H324" s="227">
        <f t="shared" si="16"/>
        <v>78.888000000000005</v>
      </c>
      <c r="I324" s="227">
        <f t="shared" si="17"/>
        <v>24.104666666666663</v>
      </c>
      <c r="J324" s="234">
        <v>200</v>
      </c>
      <c r="K324" s="228">
        <v>100</v>
      </c>
      <c r="L324" s="216">
        <v>140</v>
      </c>
      <c r="M324" s="227">
        <f t="shared" si="18"/>
        <v>96.418666666666653</v>
      </c>
      <c r="N324" s="311">
        <f t="shared" si="19"/>
        <v>24.104666666666663</v>
      </c>
      <c r="O324" s="331"/>
    </row>
    <row r="325" spans="1:15" x14ac:dyDescent="0.25">
      <c r="A325" s="214" t="s">
        <v>2304</v>
      </c>
      <c r="B325" s="10">
        <v>320</v>
      </c>
      <c r="C325" s="10" t="s">
        <v>3905</v>
      </c>
      <c r="D325" s="35" t="s">
        <v>8</v>
      </c>
      <c r="E325" s="216">
        <v>136</v>
      </c>
      <c r="F325" s="216">
        <v>169</v>
      </c>
      <c r="G325" s="216">
        <v>150</v>
      </c>
      <c r="H325" s="227">
        <f t="shared" si="16"/>
        <v>99.705666666666659</v>
      </c>
      <c r="I325" s="227">
        <f t="shared" si="17"/>
        <v>27.186229166666671</v>
      </c>
      <c r="J325" s="234">
        <v>117</v>
      </c>
      <c r="K325" s="228">
        <v>130</v>
      </c>
      <c r="L325" s="216">
        <v>150</v>
      </c>
      <c r="M325" s="227">
        <f t="shared" si="18"/>
        <v>86.99593333333334</v>
      </c>
      <c r="N325" s="311">
        <f t="shared" si="19"/>
        <v>27.186229166666671</v>
      </c>
      <c r="O325" s="331"/>
    </row>
    <row r="326" spans="1:15" x14ac:dyDescent="0.25">
      <c r="A326" s="214" t="s">
        <v>2332</v>
      </c>
      <c r="B326" s="10">
        <v>400</v>
      </c>
      <c r="C326" s="10" t="s">
        <v>3905</v>
      </c>
      <c r="D326" s="35" t="s">
        <v>7</v>
      </c>
      <c r="E326" s="217">
        <v>150</v>
      </c>
      <c r="F326" s="218">
        <v>230</v>
      </c>
      <c r="G326" s="218">
        <v>195</v>
      </c>
      <c r="H326" s="227">
        <f t="shared" si="16"/>
        <v>126.00166666666665</v>
      </c>
      <c r="I326" s="227">
        <f t="shared" si="17"/>
        <v>20.215050000000002</v>
      </c>
      <c r="J326" s="228">
        <v>112</v>
      </c>
      <c r="K326" s="228">
        <v>151</v>
      </c>
      <c r="L326" s="216">
        <v>106</v>
      </c>
      <c r="M326" s="227">
        <f t="shared" si="18"/>
        <v>80.860200000000006</v>
      </c>
      <c r="N326" s="311">
        <f t="shared" si="19"/>
        <v>20.215050000000002</v>
      </c>
      <c r="O326" s="331"/>
    </row>
    <row r="327" spans="1:15" ht="45" x14ac:dyDescent="0.25">
      <c r="A327" s="214" t="s">
        <v>3480</v>
      </c>
      <c r="B327" s="10">
        <v>400</v>
      </c>
      <c r="C327" s="10" t="s">
        <v>3905</v>
      </c>
      <c r="D327" s="35" t="s">
        <v>3813</v>
      </c>
      <c r="E327" s="218">
        <v>110</v>
      </c>
      <c r="F327" s="218">
        <v>109</v>
      </c>
      <c r="G327" s="218">
        <v>98</v>
      </c>
      <c r="H327" s="227">
        <f t="shared" ref="H327:H390" si="20">(E327+F327+G327)/3*0.38*1.73</f>
        <v>69.465266666666665</v>
      </c>
      <c r="I327" s="227">
        <f t="shared" ref="I327:I390" si="21">M327/B327*100</f>
        <v>25.912516666666662</v>
      </c>
      <c r="J327" s="228">
        <v>155</v>
      </c>
      <c r="K327" s="228">
        <v>160</v>
      </c>
      <c r="L327" s="216">
        <v>158</v>
      </c>
      <c r="M327" s="227">
        <f t="shared" ref="M327:M390" si="22">(J327+K327+L327)/3*0.38*1.73</f>
        <v>103.65006666666666</v>
      </c>
      <c r="N327" s="311">
        <f t="shared" ref="N327:N390" si="23">M327/B327*100</f>
        <v>25.912516666666662</v>
      </c>
      <c r="O327" s="331"/>
    </row>
    <row r="328" spans="1:15" x14ac:dyDescent="0.25">
      <c r="A328" s="214" t="s">
        <v>3481</v>
      </c>
      <c r="B328" s="10">
        <v>400</v>
      </c>
      <c r="C328" s="10" t="s">
        <v>3905</v>
      </c>
      <c r="D328" s="35" t="s">
        <v>7</v>
      </c>
      <c r="E328" s="218">
        <v>40</v>
      </c>
      <c r="F328" s="218">
        <v>36</v>
      </c>
      <c r="G328" s="218">
        <v>34</v>
      </c>
      <c r="H328" s="227">
        <f t="shared" si="20"/>
        <v>24.104666666666663</v>
      </c>
      <c r="I328" s="227">
        <f t="shared" si="21"/>
        <v>8.38185</v>
      </c>
      <c r="J328" s="228">
        <v>60</v>
      </c>
      <c r="K328" s="228">
        <v>42</v>
      </c>
      <c r="L328" s="216">
        <v>51</v>
      </c>
      <c r="M328" s="227">
        <f t="shared" si="22"/>
        <v>33.5274</v>
      </c>
      <c r="N328" s="311">
        <f t="shared" si="23"/>
        <v>8.38185</v>
      </c>
      <c r="O328" s="331"/>
    </row>
    <row r="329" spans="1:15" ht="30" x14ac:dyDescent="0.25">
      <c r="A329" s="214" t="s">
        <v>3482</v>
      </c>
      <c r="B329" s="10">
        <v>400</v>
      </c>
      <c r="C329" s="10" t="s">
        <v>3905</v>
      </c>
      <c r="D329" s="35" t="s">
        <v>3814</v>
      </c>
      <c r="E329" s="216">
        <v>92</v>
      </c>
      <c r="F329" s="216">
        <v>130</v>
      </c>
      <c r="G329" s="216">
        <v>98</v>
      </c>
      <c r="H329" s="227">
        <f t="shared" si="20"/>
        <v>70.122666666666674</v>
      </c>
      <c r="I329" s="227">
        <f t="shared" si="21"/>
        <v>14.791500000000003</v>
      </c>
      <c r="J329" s="228">
        <v>90</v>
      </c>
      <c r="K329" s="228">
        <v>89</v>
      </c>
      <c r="L329" s="216">
        <v>91</v>
      </c>
      <c r="M329" s="227">
        <f t="shared" si="22"/>
        <v>59.166000000000004</v>
      </c>
      <c r="N329" s="311">
        <f t="shared" si="23"/>
        <v>14.791500000000003</v>
      </c>
      <c r="O329" s="331"/>
    </row>
    <row r="330" spans="1:15" x14ac:dyDescent="0.25">
      <c r="A330" s="214" t="s">
        <v>3483</v>
      </c>
      <c r="B330" s="10">
        <v>400</v>
      </c>
      <c r="C330" s="10" t="s">
        <v>3905</v>
      </c>
      <c r="D330" s="35" t="s">
        <v>7</v>
      </c>
      <c r="E330" s="216">
        <v>36</v>
      </c>
      <c r="F330" s="216">
        <v>20</v>
      </c>
      <c r="G330" s="216">
        <v>36</v>
      </c>
      <c r="H330" s="227">
        <f t="shared" si="20"/>
        <v>20.160266666666669</v>
      </c>
      <c r="I330" s="227">
        <f t="shared" si="21"/>
        <v>5.0400666666666671</v>
      </c>
      <c r="J330" s="216">
        <v>36</v>
      </c>
      <c r="K330" s="216">
        <v>20</v>
      </c>
      <c r="L330" s="216">
        <v>36</v>
      </c>
      <c r="M330" s="227">
        <f t="shared" si="22"/>
        <v>20.160266666666669</v>
      </c>
      <c r="N330" s="311">
        <f t="shared" si="23"/>
        <v>5.0400666666666671</v>
      </c>
      <c r="O330" s="331"/>
    </row>
    <row r="331" spans="1:15" x14ac:dyDescent="0.25">
      <c r="A331" s="214" t="s">
        <v>2283</v>
      </c>
      <c r="B331" s="10">
        <v>400</v>
      </c>
      <c r="C331" s="10" t="s">
        <v>3905</v>
      </c>
      <c r="D331" s="35" t="s">
        <v>8</v>
      </c>
      <c r="E331" s="216">
        <v>180</v>
      </c>
      <c r="F331" s="216">
        <v>175</v>
      </c>
      <c r="G331" s="216">
        <v>182</v>
      </c>
      <c r="H331" s="227">
        <f t="shared" si="20"/>
        <v>117.6746</v>
      </c>
      <c r="I331" s="227">
        <f t="shared" si="21"/>
        <v>31.719550000000002</v>
      </c>
      <c r="J331" s="234">
        <v>166</v>
      </c>
      <c r="K331" s="228">
        <v>233</v>
      </c>
      <c r="L331" s="216">
        <v>180</v>
      </c>
      <c r="M331" s="227">
        <f t="shared" si="22"/>
        <v>126.87820000000001</v>
      </c>
      <c r="N331" s="311">
        <f t="shared" si="23"/>
        <v>31.719550000000002</v>
      </c>
      <c r="O331" s="331"/>
    </row>
    <row r="332" spans="1:15" x14ac:dyDescent="0.25">
      <c r="A332" s="214" t="s">
        <v>2284</v>
      </c>
      <c r="B332" s="10">
        <v>320</v>
      </c>
      <c r="C332" s="10" t="s">
        <v>3905</v>
      </c>
      <c r="D332" s="35" t="s">
        <v>7</v>
      </c>
      <c r="E332" s="216">
        <v>100</v>
      </c>
      <c r="F332" s="216">
        <v>110</v>
      </c>
      <c r="G332" s="216">
        <v>112</v>
      </c>
      <c r="H332" s="227">
        <f t="shared" si="20"/>
        <v>70.560933333333338</v>
      </c>
      <c r="I332" s="227">
        <f t="shared" si="21"/>
        <v>26.364479166666673</v>
      </c>
      <c r="J332" s="228">
        <v>100</v>
      </c>
      <c r="K332" s="228">
        <v>97</v>
      </c>
      <c r="L332" s="216">
        <v>188</v>
      </c>
      <c r="M332" s="227">
        <f t="shared" si="22"/>
        <v>84.366333333333344</v>
      </c>
      <c r="N332" s="311">
        <f t="shared" si="23"/>
        <v>26.364479166666673</v>
      </c>
      <c r="O332" s="331"/>
    </row>
    <row r="333" spans="1:15" x14ac:dyDescent="0.25">
      <c r="A333" s="214" t="s">
        <v>2305</v>
      </c>
      <c r="B333" s="10">
        <v>400</v>
      </c>
      <c r="C333" s="10" t="s">
        <v>3905</v>
      </c>
      <c r="D333" s="35" t="s">
        <v>549</v>
      </c>
      <c r="E333" s="217">
        <v>204</v>
      </c>
      <c r="F333" s="218">
        <v>190</v>
      </c>
      <c r="G333" s="218">
        <v>235</v>
      </c>
      <c r="H333" s="227">
        <f t="shared" si="20"/>
        <v>137.83486666666667</v>
      </c>
      <c r="I333" s="227">
        <f t="shared" si="21"/>
        <v>35.883083333333332</v>
      </c>
      <c r="J333" s="228">
        <v>210</v>
      </c>
      <c r="K333" s="228">
        <v>190</v>
      </c>
      <c r="L333" s="216">
        <v>255</v>
      </c>
      <c r="M333" s="227">
        <f t="shared" si="22"/>
        <v>143.53233333333333</v>
      </c>
      <c r="N333" s="311">
        <f t="shared" si="23"/>
        <v>35.883083333333332</v>
      </c>
      <c r="O333" s="331"/>
    </row>
    <row r="334" spans="1:15" x14ac:dyDescent="0.25">
      <c r="A334" s="214" t="s">
        <v>3484</v>
      </c>
      <c r="B334" s="10">
        <v>400</v>
      </c>
      <c r="C334" s="10" t="s">
        <v>3905</v>
      </c>
      <c r="D334" s="35" t="s">
        <v>7</v>
      </c>
      <c r="E334" s="216">
        <v>141</v>
      </c>
      <c r="F334" s="216">
        <v>170</v>
      </c>
      <c r="G334" s="216">
        <v>143</v>
      </c>
      <c r="H334" s="227">
        <f t="shared" si="20"/>
        <v>99.486533333333341</v>
      </c>
      <c r="I334" s="227">
        <f t="shared" si="21"/>
        <v>25.419466666666661</v>
      </c>
      <c r="J334" s="228">
        <v>144</v>
      </c>
      <c r="K334" s="228">
        <v>170</v>
      </c>
      <c r="L334" s="216">
        <v>150</v>
      </c>
      <c r="M334" s="227">
        <f t="shared" si="22"/>
        <v>101.67786666666666</v>
      </c>
      <c r="N334" s="311">
        <f t="shared" si="23"/>
        <v>25.419466666666661</v>
      </c>
      <c r="O334" s="331"/>
    </row>
    <row r="335" spans="1:15" x14ac:dyDescent="0.25">
      <c r="A335" s="214">
        <v>3229</v>
      </c>
      <c r="B335" s="10">
        <v>400</v>
      </c>
      <c r="C335" s="10" t="s">
        <v>3901</v>
      </c>
      <c r="D335" s="35" t="s">
        <v>8</v>
      </c>
      <c r="E335" s="218">
        <v>535</v>
      </c>
      <c r="F335" s="218">
        <v>370</v>
      </c>
      <c r="G335" s="218">
        <v>420</v>
      </c>
      <c r="H335" s="227">
        <f t="shared" si="20"/>
        <v>290.35166666666669</v>
      </c>
      <c r="I335" s="227">
        <f t="shared" si="21"/>
        <v>64.260850000000005</v>
      </c>
      <c r="J335" s="228">
        <v>440</v>
      </c>
      <c r="K335" s="228">
        <v>372</v>
      </c>
      <c r="L335" s="216">
        <v>361</v>
      </c>
      <c r="M335" s="227">
        <f t="shared" si="22"/>
        <v>257.04340000000002</v>
      </c>
      <c r="N335" s="311">
        <f t="shared" si="23"/>
        <v>64.260850000000005</v>
      </c>
      <c r="O335" s="331"/>
    </row>
    <row r="336" spans="1:15" x14ac:dyDescent="0.25">
      <c r="A336" s="214">
        <v>3231</v>
      </c>
      <c r="B336" s="10">
        <v>250</v>
      </c>
      <c r="C336" s="10" t="s">
        <v>3905</v>
      </c>
      <c r="D336" s="35" t="s">
        <v>8</v>
      </c>
      <c r="E336" s="216">
        <v>240</v>
      </c>
      <c r="F336" s="216">
        <v>244</v>
      </c>
      <c r="G336" s="216">
        <v>239</v>
      </c>
      <c r="H336" s="227">
        <f t="shared" si="20"/>
        <v>158.43340000000001</v>
      </c>
      <c r="I336" s="227">
        <f t="shared" si="21"/>
        <v>63.373359999999998</v>
      </c>
      <c r="J336" s="216">
        <v>240</v>
      </c>
      <c r="K336" s="216">
        <v>244</v>
      </c>
      <c r="L336" s="216">
        <v>239</v>
      </c>
      <c r="M336" s="227">
        <f t="shared" si="22"/>
        <v>158.43340000000001</v>
      </c>
      <c r="N336" s="311">
        <f t="shared" si="23"/>
        <v>63.373359999999998</v>
      </c>
      <c r="O336" s="331"/>
    </row>
    <row r="337" spans="1:15" ht="30" x14ac:dyDescent="0.25">
      <c r="A337" s="214">
        <v>3233</v>
      </c>
      <c r="B337" s="10">
        <v>400</v>
      </c>
      <c r="C337" s="10" t="s">
        <v>3905</v>
      </c>
      <c r="D337" s="35" t="s">
        <v>3815</v>
      </c>
      <c r="E337" s="216">
        <v>170</v>
      </c>
      <c r="F337" s="216">
        <v>260</v>
      </c>
      <c r="G337" s="216">
        <v>250</v>
      </c>
      <c r="H337" s="227">
        <f t="shared" si="20"/>
        <v>149.01066666666665</v>
      </c>
      <c r="I337" s="227">
        <f t="shared" si="21"/>
        <v>44.264933333333332</v>
      </c>
      <c r="J337" s="228">
        <v>268</v>
      </c>
      <c r="K337" s="228">
        <v>280</v>
      </c>
      <c r="L337" s="216">
        <v>260</v>
      </c>
      <c r="M337" s="227">
        <f t="shared" si="22"/>
        <v>177.05973333333333</v>
      </c>
      <c r="N337" s="311">
        <f t="shared" si="23"/>
        <v>44.264933333333332</v>
      </c>
      <c r="O337" s="331"/>
    </row>
    <row r="338" spans="1:15" x14ac:dyDescent="0.25">
      <c r="A338" s="214" t="s">
        <v>3485</v>
      </c>
      <c r="B338" s="10">
        <v>400</v>
      </c>
      <c r="C338" s="10" t="s">
        <v>3905</v>
      </c>
      <c r="D338" s="35" t="s">
        <v>8</v>
      </c>
      <c r="E338" s="216">
        <v>138</v>
      </c>
      <c r="F338" s="216">
        <v>163</v>
      </c>
      <c r="G338" s="216">
        <v>135</v>
      </c>
      <c r="H338" s="227">
        <f t="shared" si="20"/>
        <v>95.542133333333339</v>
      </c>
      <c r="I338" s="227">
        <f t="shared" si="21"/>
        <v>12.764516666666667</v>
      </c>
      <c r="J338" s="234">
        <v>74</v>
      </c>
      <c r="K338" s="228">
        <v>88</v>
      </c>
      <c r="L338" s="216">
        <v>71</v>
      </c>
      <c r="M338" s="227">
        <f t="shared" si="22"/>
        <v>51.058066666666669</v>
      </c>
      <c r="N338" s="311">
        <f t="shared" si="23"/>
        <v>12.764516666666667</v>
      </c>
      <c r="O338" s="331"/>
    </row>
    <row r="339" spans="1:15" x14ac:dyDescent="0.25">
      <c r="A339" s="214" t="s">
        <v>3486</v>
      </c>
      <c r="B339" s="10">
        <v>400</v>
      </c>
      <c r="C339" s="10" t="s">
        <v>3905</v>
      </c>
      <c r="D339" s="35" t="s">
        <v>8</v>
      </c>
      <c r="E339" s="216">
        <v>210</v>
      </c>
      <c r="F339" s="216">
        <v>178</v>
      </c>
      <c r="G339" s="216">
        <v>221</v>
      </c>
      <c r="H339" s="227">
        <f t="shared" si="20"/>
        <v>133.4522</v>
      </c>
      <c r="I339" s="227">
        <f t="shared" si="21"/>
        <v>67.328716666666665</v>
      </c>
      <c r="J339" s="228">
        <v>419</v>
      </c>
      <c r="K339" s="228">
        <v>368</v>
      </c>
      <c r="L339" s="216">
        <v>442</v>
      </c>
      <c r="M339" s="227">
        <f t="shared" si="22"/>
        <v>269.31486666666666</v>
      </c>
      <c r="N339" s="311">
        <f t="shared" si="23"/>
        <v>67.328716666666665</v>
      </c>
      <c r="O339" s="331"/>
    </row>
    <row r="340" spans="1:15" ht="60" x14ac:dyDescent="0.25">
      <c r="A340" s="214" t="s">
        <v>2306</v>
      </c>
      <c r="B340" s="10">
        <v>400</v>
      </c>
      <c r="C340" s="10" t="s">
        <v>3905</v>
      </c>
      <c r="D340" s="35" t="s">
        <v>3288</v>
      </c>
      <c r="E340" s="216">
        <v>30</v>
      </c>
      <c r="F340" s="216">
        <v>25</v>
      </c>
      <c r="G340" s="216">
        <v>28</v>
      </c>
      <c r="H340" s="227">
        <f t="shared" si="20"/>
        <v>18.188066666666668</v>
      </c>
      <c r="I340" s="227">
        <f t="shared" si="21"/>
        <v>4.0539666666666667</v>
      </c>
      <c r="J340" s="228">
        <v>32</v>
      </c>
      <c r="K340" s="228">
        <v>18</v>
      </c>
      <c r="L340" s="216">
        <v>24</v>
      </c>
      <c r="M340" s="227">
        <f t="shared" si="22"/>
        <v>16.215866666666667</v>
      </c>
      <c r="N340" s="311">
        <f t="shared" si="23"/>
        <v>4.0539666666666667</v>
      </c>
      <c r="O340" s="331"/>
    </row>
    <row r="341" spans="1:15" x14ac:dyDescent="0.25">
      <c r="A341" s="214" t="s">
        <v>2333</v>
      </c>
      <c r="B341" s="10">
        <v>400</v>
      </c>
      <c r="C341" s="10" t="s">
        <v>3905</v>
      </c>
      <c r="D341" s="35" t="s">
        <v>7</v>
      </c>
      <c r="E341" s="216">
        <v>60</v>
      </c>
      <c r="F341" s="216">
        <v>85</v>
      </c>
      <c r="G341" s="216">
        <v>75</v>
      </c>
      <c r="H341" s="227">
        <f t="shared" si="20"/>
        <v>48.209333333333326</v>
      </c>
      <c r="I341" s="227">
        <f t="shared" si="21"/>
        <v>11.066233333333333</v>
      </c>
      <c r="J341" s="228">
        <v>55</v>
      </c>
      <c r="K341" s="228">
        <v>51</v>
      </c>
      <c r="L341" s="216">
        <v>96</v>
      </c>
      <c r="M341" s="227">
        <f t="shared" si="22"/>
        <v>44.264933333333332</v>
      </c>
      <c r="N341" s="311">
        <f t="shared" si="23"/>
        <v>11.066233333333333</v>
      </c>
      <c r="O341" s="331"/>
    </row>
    <row r="342" spans="1:15" ht="60" x14ac:dyDescent="0.25">
      <c r="A342" s="215" t="s">
        <v>2307</v>
      </c>
      <c r="B342" s="218">
        <v>400</v>
      </c>
      <c r="C342" s="10" t="s">
        <v>3905</v>
      </c>
      <c r="D342" s="35" t="s">
        <v>550</v>
      </c>
      <c r="E342" s="218">
        <v>18</v>
      </c>
      <c r="F342" s="218">
        <v>25</v>
      </c>
      <c r="G342" s="218">
        <v>23</v>
      </c>
      <c r="H342" s="227">
        <f t="shared" si="20"/>
        <v>14.4628</v>
      </c>
      <c r="I342" s="227">
        <f t="shared" si="21"/>
        <v>12.874083333333333</v>
      </c>
      <c r="J342" s="228">
        <v>75</v>
      </c>
      <c r="K342" s="228">
        <v>85</v>
      </c>
      <c r="L342" s="216">
        <v>75</v>
      </c>
      <c r="M342" s="227">
        <f t="shared" si="22"/>
        <v>51.496333333333332</v>
      </c>
      <c r="N342" s="311">
        <f t="shared" si="23"/>
        <v>12.874083333333333</v>
      </c>
      <c r="O342" s="331"/>
    </row>
    <row r="343" spans="1:15" x14ac:dyDescent="0.25">
      <c r="A343" s="215" t="s">
        <v>2334</v>
      </c>
      <c r="B343" s="218">
        <v>400</v>
      </c>
      <c r="C343" s="10" t="s">
        <v>3905</v>
      </c>
      <c r="D343" s="35" t="s">
        <v>7</v>
      </c>
      <c r="E343" s="216">
        <v>225</v>
      </c>
      <c r="F343" s="216">
        <v>215</v>
      </c>
      <c r="G343" s="216">
        <v>208</v>
      </c>
      <c r="H343" s="227">
        <f t="shared" si="20"/>
        <v>141.9984</v>
      </c>
      <c r="I343" s="227">
        <f t="shared" si="21"/>
        <v>15.284550000000003</v>
      </c>
      <c r="J343" s="228">
        <v>95</v>
      </c>
      <c r="K343" s="228">
        <v>101</v>
      </c>
      <c r="L343" s="216">
        <v>83</v>
      </c>
      <c r="M343" s="227">
        <f t="shared" si="22"/>
        <v>61.138200000000005</v>
      </c>
      <c r="N343" s="311">
        <f t="shared" si="23"/>
        <v>15.284550000000003</v>
      </c>
      <c r="O343" s="331"/>
    </row>
    <row r="344" spans="1:15" ht="45" x14ac:dyDescent="0.25">
      <c r="A344" s="214" t="s">
        <v>2308</v>
      </c>
      <c r="B344" s="10">
        <v>630</v>
      </c>
      <c r="C344" s="10" t="s">
        <v>3905</v>
      </c>
      <c r="D344" s="35" t="s">
        <v>551</v>
      </c>
      <c r="E344" s="216">
        <v>44</v>
      </c>
      <c r="F344" s="216">
        <v>32</v>
      </c>
      <c r="G344" s="216">
        <v>39</v>
      </c>
      <c r="H344" s="227">
        <f t="shared" si="20"/>
        <v>25.200333333333337</v>
      </c>
      <c r="I344" s="227">
        <f t="shared" si="21"/>
        <v>4.1391851851851849</v>
      </c>
      <c r="J344" s="228">
        <v>45</v>
      </c>
      <c r="K344" s="228">
        <v>29</v>
      </c>
      <c r="L344" s="216">
        <v>45</v>
      </c>
      <c r="M344" s="227">
        <f t="shared" si="22"/>
        <v>26.076866666666664</v>
      </c>
      <c r="N344" s="311">
        <f t="shared" si="23"/>
        <v>4.1391851851851849</v>
      </c>
      <c r="O344" s="331"/>
    </row>
    <row r="345" spans="1:15" x14ac:dyDescent="0.25">
      <c r="A345" s="214" t="s">
        <v>2335</v>
      </c>
      <c r="B345" s="10">
        <v>630</v>
      </c>
      <c r="C345" s="10" t="s">
        <v>3905</v>
      </c>
      <c r="D345" s="35" t="s">
        <v>7</v>
      </c>
      <c r="E345" s="216">
        <v>28</v>
      </c>
      <c r="F345" s="216">
        <v>35</v>
      </c>
      <c r="G345" s="216">
        <v>48</v>
      </c>
      <c r="H345" s="227">
        <f t="shared" si="20"/>
        <v>24.323800000000002</v>
      </c>
      <c r="I345" s="227">
        <f t="shared" si="21"/>
        <v>4.6957142857142857</v>
      </c>
      <c r="J345" s="228">
        <v>32</v>
      </c>
      <c r="K345" s="228">
        <v>41</v>
      </c>
      <c r="L345" s="216">
        <v>62</v>
      </c>
      <c r="M345" s="227">
        <f t="shared" si="22"/>
        <v>29.583000000000002</v>
      </c>
      <c r="N345" s="311">
        <f t="shared" si="23"/>
        <v>4.6957142857142857</v>
      </c>
      <c r="O345" s="331"/>
    </row>
    <row r="346" spans="1:15" x14ac:dyDescent="0.25">
      <c r="A346" s="214" t="s">
        <v>3487</v>
      </c>
      <c r="B346" s="10">
        <v>400</v>
      </c>
      <c r="C346" s="10" t="s">
        <v>3905</v>
      </c>
      <c r="D346" s="35" t="s">
        <v>3816</v>
      </c>
      <c r="E346" s="218">
        <v>52</v>
      </c>
      <c r="F346" s="218">
        <v>54</v>
      </c>
      <c r="G346" s="218">
        <v>46</v>
      </c>
      <c r="H346" s="227">
        <f t="shared" si="20"/>
        <v>33.308266666666668</v>
      </c>
      <c r="I346" s="227">
        <f t="shared" si="21"/>
        <v>10.080133333333334</v>
      </c>
      <c r="J346" s="228">
        <v>74</v>
      </c>
      <c r="K346" s="228">
        <v>69</v>
      </c>
      <c r="L346" s="216">
        <v>41</v>
      </c>
      <c r="M346" s="227">
        <f t="shared" si="22"/>
        <v>40.320533333333337</v>
      </c>
      <c r="N346" s="311">
        <f t="shared" si="23"/>
        <v>10.080133333333334</v>
      </c>
      <c r="O346" s="331"/>
    </row>
    <row r="347" spans="1:15" x14ac:dyDescent="0.25">
      <c r="A347" s="214" t="s">
        <v>3488</v>
      </c>
      <c r="B347" s="10">
        <v>400</v>
      </c>
      <c r="C347" s="10" t="s">
        <v>3905</v>
      </c>
      <c r="D347" s="35" t="s">
        <v>7</v>
      </c>
      <c r="E347" s="218">
        <v>72</v>
      </c>
      <c r="F347" s="218">
        <v>126</v>
      </c>
      <c r="G347" s="218">
        <v>68</v>
      </c>
      <c r="H347" s="227">
        <f t="shared" si="20"/>
        <v>58.289466666666669</v>
      </c>
      <c r="I347" s="227">
        <f t="shared" si="21"/>
        <v>21.365500000000001</v>
      </c>
      <c r="J347" s="228">
        <v>109</v>
      </c>
      <c r="K347" s="228">
        <v>150</v>
      </c>
      <c r="L347" s="216">
        <v>131</v>
      </c>
      <c r="M347" s="227">
        <f t="shared" si="22"/>
        <v>85.462000000000003</v>
      </c>
      <c r="N347" s="311">
        <f t="shared" si="23"/>
        <v>21.365500000000001</v>
      </c>
      <c r="O347" s="331"/>
    </row>
    <row r="348" spans="1:15" x14ac:dyDescent="0.25">
      <c r="A348" s="214">
        <v>3241</v>
      </c>
      <c r="B348" s="10">
        <v>630</v>
      </c>
      <c r="C348" s="10" t="s">
        <v>3905</v>
      </c>
      <c r="D348" s="35" t="s">
        <v>8</v>
      </c>
      <c r="E348" s="218">
        <v>100</v>
      </c>
      <c r="F348" s="218"/>
      <c r="G348" s="218">
        <v>85</v>
      </c>
      <c r="H348" s="227">
        <f t="shared" si="20"/>
        <v>40.539666666666669</v>
      </c>
      <c r="I348" s="227">
        <f t="shared" si="21"/>
        <v>30.817798941798941</v>
      </c>
      <c r="J348" s="228">
        <v>360</v>
      </c>
      <c r="K348" s="228">
        <v>282</v>
      </c>
      <c r="L348" s="216">
        <v>244</v>
      </c>
      <c r="M348" s="227">
        <f t="shared" si="22"/>
        <v>194.15213333333332</v>
      </c>
      <c r="N348" s="311">
        <f t="shared" si="23"/>
        <v>30.817798941798941</v>
      </c>
      <c r="O348" s="331"/>
    </row>
    <row r="349" spans="1:15" x14ac:dyDescent="0.25">
      <c r="A349" s="214">
        <v>3242</v>
      </c>
      <c r="B349" s="10">
        <v>250</v>
      </c>
      <c r="C349" s="10" t="s">
        <v>3901</v>
      </c>
      <c r="D349" s="35" t="s">
        <v>8</v>
      </c>
      <c r="E349" s="218">
        <v>100</v>
      </c>
      <c r="F349" s="218">
        <v>96</v>
      </c>
      <c r="G349" s="218">
        <v>120</v>
      </c>
      <c r="H349" s="227">
        <f t="shared" si="20"/>
        <v>69.246133333333333</v>
      </c>
      <c r="I349" s="227">
        <f t="shared" si="21"/>
        <v>27.698453333333333</v>
      </c>
      <c r="J349" s="218">
        <v>100</v>
      </c>
      <c r="K349" s="218">
        <v>96</v>
      </c>
      <c r="L349" s="218">
        <v>120</v>
      </c>
      <c r="M349" s="227">
        <f t="shared" si="22"/>
        <v>69.246133333333333</v>
      </c>
      <c r="N349" s="311">
        <f t="shared" si="23"/>
        <v>27.698453333333333</v>
      </c>
      <c r="O349" s="331"/>
    </row>
    <row r="350" spans="1:15" x14ac:dyDescent="0.25">
      <c r="A350" s="214">
        <v>3243</v>
      </c>
      <c r="B350" s="10">
        <v>630</v>
      </c>
      <c r="C350" s="10" t="s">
        <v>3905</v>
      </c>
      <c r="D350" s="35" t="s">
        <v>8</v>
      </c>
      <c r="E350" s="216">
        <v>150</v>
      </c>
      <c r="F350" s="216">
        <v>200</v>
      </c>
      <c r="G350" s="216">
        <v>180</v>
      </c>
      <c r="H350" s="227">
        <f t="shared" si="20"/>
        <v>116.14066666666665</v>
      </c>
      <c r="I350" s="227">
        <f t="shared" si="21"/>
        <v>18.435026455026453</v>
      </c>
      <c r="J350" s="216">
        <v>150</v>
      </c>
      <c r="K350" s="216">
        <v>200</v>
      </c>
      <c r="L350" s="216">
        <v>180</v>
      </c>
      <c r="M350" s="227">
        <f t="shared" si="22"/>
        <v>116.14066666666665</v>
      </c>
      <c r="N350" s="311">
        <f t="shared" si="23"/>
        <v>18.435026455026453</v>
      </c>
      <c r="O350" s="331"/>
    </row>
    <row r="351" spans="1:15" x14ac:dyDescent="0.25">
      <c r="A351" s="214" t="s">
        <v>3489</v>
      </c>
      <c r="B351" s="10">
        <v>400</v>
      </c>
      <c r="C351" s="10" t="s">
        <v>3905</v>
      </c>
      <c r="D351" s="35" t="s">
        <v>8</v>
      </c>
      <c r="E351" s="216">
        <v>49</v>
      </c>
      <c r="F351" s="216">
        <v>27</v>
      </c>
      <c r="G351" s="216">
        <v>27</v>
      </c>
      <c r="H351" s="227">
        <f t="shared" si="20"/>
        <v>22.570733333333333</v>
      </c>
      <c r="I351" s="227">
        <f t="shared" si="21"/>
        <v>7.4505333333333343</v>
      </c>
      <c r="J351" s="228">
        <v>52</v>
      </c>
      <c r="K351" s="228">
        <v>47</v>
      </c>
      <c r="L351" s="216">
        <v>37</v>
      </c>
      <c r="M351" s="227">
        <f t="shared" si="22"/>
        <v>29.802133333333334</v>
      </c>
      <c r="N351" s="311">
        <f t="shared" si="23"/>
        <v>7.4505333333333343</v>
      </c>
      <c r="O351" s="331"/>
    </row>
    <row r="352" spans="1:15" x14ac:dyDescent="0.25">
      <c r="A352" s="214" t="s">
        <v>3490</v>
      </c>
      <c r="B352" s="10">
        <v>400</v>
      </c>
      <c r="C352" s="10" t="s">
        <v>3905</v>
      </c>
      <c r="D352" s="35" t="s">
        <v>7</v>
      </c>
      <c r="E352" s="217">
        <v>100</v>
      </c>
      <c r="F352" s="218">
        <v>143</v>
      </c>
      <c r="G352" s="218">
        <v>106</v>
      </c>
      <c r="H352" s="227">
        <f t="shared" si="20"/>
        <v>76.477533333333326</v>
      </c>
      <c r="I352" s="227">
        <f t="shared" si="21"/>
        <v>17.25675</v>
      </c>
      <c r="J352" s="228">
        <v>74</v>
      </c>
      <c r="K352" s="228">
        <v>122</v>
      </c>
      <c r="L352" s="216">
        <v>119</v>
      </c>
      <c r="M352" s="227">
        <f t="shared" si="22"/>
        <v>69.027000000000001</v>
      </c>
      <c r="N352" s="311">
        <f t="shared" si="23"/>
        <v>17.25675</v>
      </c>
      <c r="O352" s="331"/>
    </row>
    <row r="353" spans="1:15" ht="30" x14ac:dyDescent="0.25">
      <c r="A353" s="214" t="s">
        <v>3491</v>
      </c>
      <c r="B353" s="10">
        <v>320</v>
      </c>
      <c r="C353" s="10" t="s">
        <v>3905</v>
      </c>
      <c r="D353" s="35" t="s">
        <v>3817</v>
      </c>
      <c r="E353" s="216">
        <v>120</v>
      </c>
      <c r="F353" s="216">
        <v>113</v>
      </c>
      <c r="G353" s="216">
        <v>80</v>
      </c>
      <c r="H353" s="227">
        <f t="shared" si="20"/>
        <v>68.588733333333337</v>
      </c>
      <c r="I353" s="227">
        <f t="shared" si="21"/>
        <v>27.7340625</v>
      </c>
      <c r="J353" s="228">
        <v>140</v>
      </c>
      <c r="K353" s="228">
        <v>140</v>
      </c>
      <c r="L353" s="216">
        <v>125</v>
      </c>
      <c r="M353" s="227">
        <f t="shared" si="22"/>
        <v>88.748999999999995</v>
      </c>
      <c r="N353" s="311">
        <f t="shared" si="23"/>
        <v>27.7340625</v>
      </c>
      <c r="O353" s="331"/>
    </row>
    <row r="354" spans="1:15" x14ac:dyDescent="0.25">
      <c r="A354" s="214" t="s">
        <v>3492</v>
      </c>
      <c r="B354" s="10">
        <v>320</v>
      </c>
      <c r="C354" s="10" t="s">
        <v>3905</v>
      </c>
      <c r="D354" s="35" t="s">
        <v>7</v>
      </c>
      <c r="E354" s="218">
        <v>142</v>
      </c>
      <c r="F354" s="218">
        <v>135</v>
      </c>
      <c r="G354" s="218">
        <v>151</v>
      </c>
      <c r="H354" s="227">
        <f t="shared" si="20"/>
        <v>93.789066666666656</v>
      </c>
      <c r="I354" s="227">
        <f t="shared" si="21"/>
        <v>30.130833333333328</v>
      </c>
      <c r="J354" s="228">
        <v>150</v>
      </c>
      <c r="K354" s="228">
        <v>150</v>
      </c>
      <c r="L354" s="216">
        <v>140</v>
      </c>
      <c r="M354" s="227">
        <f t="shared" si="22"/>
        <v>96.418666666666653</v>
      </c>
      <c r="N354" s="311">
        <f t="shared" si="23"/>
        <v>30.130833333333328</v>
      </c>
      <c r="O354" s="331"/>
    </row>
    <row r="355" spans="1:15" ht="45" x14ac:dyDescent="0.25">
      <c r="A355" s="214">
        <v>3247</v>
      </c>
      <c r="B355" s="10">
        <v>630</v>
      </c>
      <c r="C355" s="10" t="s">
        <v>3905</v>
      </c>
      <c r="D355" s="35" t="s">
        <v>552</v>
      </c>
      <c r="E355" s="218">
        <v>315</v>
      </c>
      <c r="F355" s="218">
        <v>310</v>
      </c>
      <c r="G355" s="218">
        <v>300</v>
      </c>
      <c r="H355" s="227">
        <f t="shared" si="20"/>
        <v>202.69833333333332</v>
      </c>
      <c r="I355" s="227">
        <f t="shared" si="21"/>
        <v>32.174338624338624</v>
      </c>
      <c r="J355" s="218">
        <v>315</v>
      </c>
      <c r="K355" s="218">
        <v>310</v>
      </c>
      <c r="L355" s="218">
        <v>300</v>
      </c>
      <c r="M355" s="227">
        <f t="shared" si="22"/>
        <v>202.69833333333332</v>
      </c>
      <c r="N355" s="311">
        <f t="shared" si="23"/>
        <v>32.174338624338624</v>
      </c>
      <c r="O355" s="331"/>
    </row>
    <row r="356" spans="1:15" x14ac:dyDescent="0.25">
      <c r="A356" s="215">
        <v>3249</v>
      </c>
      <c r="B356" s="218">
        <v>400</v>
      </c>
      <c r="C356" s="10" t="s">
        <v>3905</v>
      </c>
      <c r="D356" s="35" t="s">
        <v>3289</v>
      </c>
      <c r="E356" s="218">
        <v>210</v>
      </c>
      <c r="F356" s="218">
        <v>185</v>
      </c>
      <c r="G356" s="218">
        <v>190</v>
      </c>
      <c r="H356" s="227">
        <f t="shared" si="20"/>
        <v>128.19299999999998</v>
      </c>
      <c r="I356" s="227">
        <f t="shared" si="21"/>
        <v>32.048249999999996</v>
      </c>
      <c r="J356" s="218">
        <v>210</v>
      </c>
      <c r="K356" s="218">
        <v>185</v>
      </c>
      <c r="L356" s="218">
        <v>190</v>
      </c>
      <c r="M356" s="227">
        <f t="shared" si="22"/>
        <v>128.19299999999998</v>
      </c>
      <c r="N356" s="311">
        <f t="shared" si="23"/>
        <v>32.048249999999996</v>
      </c>
      <c r="O356" s="331"/>
    </row>
    <row r="357" spans="1:15" ht="45" x14ac:dyDescent="0.25">
      <c r="A357" s="214" t="s">
        <v>2336</v>
      </c>
      <c r="B357" s="10">
        <v>400</v>
      </c>
      <c r="C357" s="10" t="s">
        <v>3905</v>
      </c>
      <c r="D357" s="35" t="s">
        <v>3290</v>
      </c>
      <c r="E357" s="216">
        <v>160</v>
      </c>
      <c r="F357" s="216">
        <v>195</v>
      </c>
      <c r="G357" s="216">
        <v>140</v>
      </c>
      <c r="H357" s="227">
        <f t="shared" si="20"/>
        <v>108.471</v>
      </c>
      <c r="I357" s="227">
        <f t="shared" si="21"/>
        <v>27.77515</v>
      </c>
      <c r="J357" s="234">
        <v>131</v>
      </c>
      <c r="K357" s="228">
        <v>198</v>
      </c>
      <c r="L357" s="216">
        <v>178</v>
      </c>
      <c r="M357" s="227">
        <f t="shared" si="22"/>
        <v>111.1006</v>
      </c>
      <c r="N357" s="311">
        <f t="shared" si="23"/>
        <v>27.77515</v>
      </c>
      <c r="O357" s="331"/>
    </row>
    <row r="358" spans="1:15" x14ac:dyDescent="0.25">
      <c r="A358" s="214" t="s">
        <v>3493</v>
      </c>
      <c r="B358" s="10">
        <v>400</v>
      </c>
      <c r="C358" s="10" t="s">
        <v>3905</v>
      </c>
      <c r="D358" s="35" t="s">
        <v>7</v>
      </c>
      <c r="E358" s="216">
        <v>221</v>
      </c>
      <c r="F358" s="216">
        <v>203</v>
      </c>
      <c r="G358" s="216">
        <v>202</v>
      </c>
      <c r="H358" s="227">
        <f t="shared" si="20"/>
        <v>137.17746666666667</v>
      </c>
      <c r="I358" s="227">
        <f t="shared" si="21"/>
        <v>23.228133333333336</v>
      </c>
      <c r="J358" s="228">
        <v>130</v>
      </c>
      <c r="K358" s="228">
        <v>135</v>
      </c>
      <c r="L358" s="216">
        <v>159</v>
      </c>
      <c r="M358" s="227">
        <f t="shared" si="22"/>
        <v>92.912533333333343</v>
      </c>
      <c r="N358" s="311">
        <f t="shared" si="23"/>
        <v>23.228133333333336</v>
      </c>
      <c r="O358" s="331"/>
    </row>
    <row r="359" spans="1:15" ht="105" x14ac:dyDescent="0.25">
      <c r="A359" s="214" t="s">
        <v>3494</v>
      </c>
      <c r="B359" s="10">
        <v>160</v>
      </c>
      <c r="C359" s="10" t="s">
        <v>3905</v>
      </c>
      <c r="D359" s="35" t="s">
        <v>3666</v>
      </c>
      <c r="E359" s="216">
        <v>210</v>
      </c>
      <c r="F359" s="216">
        <v>140</v>
      </c>
      <c r="G359" s="216">
        <v>140</v>
      </c>
      <c r="H359" s="227">
        <f t="shared" si="20"/>
        <v>107.37533333333334</v>
      </c>
      <c r="I359" s="227">
        <f t="shared" si="21"/>
        <v>73.135750000000002</v>
      </c>
      <c r="J359" s="228">
        <v>230</v>
      </c>
      <c r="K359" s="228">
        <v>151</v>
      </c>
      <c r="L359" s="216">
        <v>153</v>
      </c>
      <c r="M359" s="227">
        <f t="shared" si="22"/>
        <v>117.0172</v>
      </c>
      <c r="N359" s="311">
        <f t="shared" si="23"/>
        <v>73.135750000000002</v>
      </c>
      <c r="O359" s="331"/>
    </row>
    <row r="360" spans="1:15" x14ac:dyDescent="0.25">
      <c r="A360" s="214" t="s">
        <v>2337</v>
      </c>
      <c r="B360" s="10">
        <v>320</v>
      </c>
      <c r="C360" s="10" t="s">
        <v>3905</v>
      </c>
      <c r="D360" s="35" t="s">
        <v>7</v>
      </c>
      <c r="E360" s="216">
        <v>185</v>
      </c>
      <c r="F360" s="216">
        <v>140</v>
      </c>
      <c r="G360" s="216">
        <v>148</v>
      </c>
      <c r="H360" s="227">
        <f t="shared" si="20"/>
        <v>103.65006666666666</v>
      </c>
      <c r="I360" s="227">
        <f t="shared" si="21"/>
        <v>34.171104166666673</v>
      </c>
      <c r="J360" s="228">
        <v>188</v>
      </c>
      <c r="K360" s="228">
        <v>160</v>
      </c>
      <c r="L360" s="216">
        <v>151</v>
      </c>
      <c r="M360" s="227">
        <f t="shared" si="22"/>
        <v>109.34753333333335</v>
      </c>
      <c r="N360" s="311">
        <f t="shared" si="23"/>
        <v>34.171104166666673</v>
      </c>
      <c r="O360" s="331"/>
    </row>
    <row r="361" spans="1:15" x14ac:dyDescent="0.25">
      <c r="A361" s="214">
        <v>3255</v>
      </c>
      <c r="B361" s="10">
        <v>250</v>
      </c>
      <c r="C361" s="10" t="s">
        <v>3905</v>
      </c>
      <c r="D361" s="35" t="s">
        <v>8</v>
      </c>
      <c r="E361" s="218">
        <v>100</v>
      </c>
      <c r="F361" s="218">
        <v>90</v>
      </c>
      <c r="G361" s="218">
        <v>85</v>
      </c>
      <c r="H361" s="227">
        <f t="shared" si="20"/>
        <v>60.26166666666667</v>
      </c>
      <c r="I361" s="227">
        <f t="shared" si="21"/>
        <v>24.10466666666667</v>
      </c>
      <c r="J361" s="218">
        <v>100</v>
      </c>
      <c r="K361" s="218">
        <v>90</v>
      </c>
      <c r="L361" s="218">
        <v>85</v>
      </c>
      <c r="M361" s="227">
        <f t="shared" si="22"/>
        <v>60.26166666666667</v>
      </c>
      <c r="N361" s="311">
        <f t="shared" si="23"/>
        <v>24.10466666666667</v>
      </c>
      <c r="O361" s="331"/>
    </row>
    <row r="362" spans="1:15" x14ac:dyDescent="0.25">
      <c r="A362" s="215" t="s">
        <v>2338</v>
      </c>
      <c r="B362" s="218">
        <v>320</v>
      </c>
      <c r="C362" s="10" t="s">
        <v>3905</v>
      </c>
      <c r="D362" s="35" t="s">
        <v>8</v>
      </c>
      <c r="E362" s="218">
        <v>180</v>
      </c>
      <c r="F362" s="218">
        <v>160</v>
      </c>
      <c r="G362" s="218">
        <v>175</v>
      </c>
      <c r="H362" s="227">
        <f t="shared" si="20"/>
        <v>112.85366666666667</v>
      </c>
      <c r="I362" s="227">
        <f t="shared" si="21"/>
        <v>27.597104166666668</v>
      </c>
      <c r="J362" s="228">
        <v>145</v>
      </c>
      <c r="K362" s="228">
        <v>121</v>
      </c>
      <c r="L362" s="216">
        <v>137</v>
      </c>
      <c r="M362" s="227">
        <f t="shared" si="22"/>
        <v>88.310733333333346</v>
      </c>
      <c r="N362" s="311">
        <f t="shared" si="23"/>
        <v>27.597104166666668</v>
      </c>
      <c r="O362" s="331"/>
    </row>
    <row r="363" spans="1:15" x14ac:dyDescent="0.25">
      <c r="A363" s="215" t="s">
        <v>2339</v>
      </c>
      <c r="B363" s="218">
        <v>400</v>
      </c>
      <c r="C363" s="10" t="s">
        <v>3905</v>
      </c>
      <c r="D363" s="35" t="s">
        <v>7</v>
      </c>
      <c r="E363" s="216">
        <v>210</v>
      </c>
      <c r="F363" s="216">
        <v>200</v>
      </c>
      <c r="G363" s="216">
        <v>175</v>
      </c>
      <c r="H363" s="227">
        <f t="shared" si="20"/>
        <v>128.19299999999998</v>
      </c>
      <c r="I363" s="227">
        <f t="shared" si="21"/>
        <v>21.146366666666665</v>
      </c>
      <c r="J363" s="228">
        <v>181</v>
      </c>
      <c r="K363" s="228">
        <v>130</v>
      </c>
      <c r="L363" s="216">
        <v>75</v>
      </c>
      <c r="M363" s="227">
        <f t="shared" si="22"/>
        <v>84.585466666666662</v>
      </c>
      <c r="N363" s="311">
        <f t="shared" si="23"/>
        <v>21.146366666666665</v>
      </c>
      <c r="O363" s="331"/>
    </row>
    <row r="364" spans="1:15" x14ac:dyDescent="0.25">
      <c r="A364" s="214" t="s">
        <v>2340</v>
      </c>
      <c r="B364" s="10">
        <v>400</v>
      </c>
      <c r="C364" s="10" t="s">
        <v>3905</v>
      </c>
      <c r="D364" s="35" t="s">
        <v>8</v>
      </c>
      <c r="E364" s="218">
        <v>230</v>
      </c>
      <c r="F364" s="218">
        <v>156</v>
      </c>
      <c r="G364" s="218">
        <v>189</v>
      </c>
      <c r="H364" s="227">
        <f t="shared" si="20"/>
        <v>126.00166666666665</v>
      </c>
      <c r="I364" s="227">
        <f t="shared" si="21"/>
        <v>15.777600000000003</v>
      </c>
      <c r="J364" s="228">
        <v>113</v>
      </c>
      <c r="K364" s="228">
        <v>65</v>
      </c>
      <c r="L364" s="216">
        <v>110</v>
      </c>
      <c r="M364" s="227">
        <f t="shared" si="22"/>
        <v>63.110400000000006</v>
      </c>
      <c r="N364" s="311">
        <f t="shared" si="23"/>
        <v>15.777600000000003</v>
      </c>
      <c r="O364" s="331"/>
    </row>
    <row r="365" spans="1:15" x14ac:dyDescent="0.25">
      <c r="A365" s="214" t="s">
        <v>2341</v>
      </c>
      <c r="B365" s="10">
        <v>400</v>
      </c>
      <c r="C365" s="10" t="s">
        <v>3905</v>
      </c>
      <c r="D365" s="35" t="s">
        <v>7</v>
      </c>
      <c r="E365" s="218">
        <v>158</v>
      </c>
      <c r="F365" s="218">
        <v>98</v>
      </c>
      <c r="G365" s="218">
        <v>164</v>
      </c>
      <c r="H365" s="227">
        <f t="shared" si="20"/>
        <v>92.036000000000001</v>
      </c>
      <c r="I365" s="227">
        <f t="shared" si="21"/>
        <v>12.545383333333332</v>
      </c>
      <c r="J365" s="228">
        <v>65</v>
      </c>
      <c r="K365" s="228">
        <v>76</v>
      </c>
      <c r="L365" s="216">
        <v>88</v>
      </c>
      <c r="M365" s="227">
        <f t="shared" si="22"/>
        <v>50.181533333333327</v>
      </c>
      <c r="N365" s="311">
        <f t="shared" si="23"/>
        <v>12.545383333333332</v>
      </c>
      <c r="O365" s="331"/>
    </row>
    <row r="366" spans="1:15" x14ac:dyDescent="0.25">
      <c r="A366" s="214" t="s">
        <v>2342</v>
      </c>
      <c r="B366" s="10">
        <v>400</v>
      </c>
      <c r="C366" s="10" t="s">
        <v>3905</v>
      </c>
      <c r="D366" s="35" t="s">
        <v>553</v>
      </c>
      <c r="E366" s="216">
        <v>210</v>
      </c>
      <c r="F366" s="216">
        <v>195</v>
      </c>
      <c r="G366" s="216">
        <v>190</v>
      </c>
      <c r="H366" s="227">
        <f t="shared" si="20"/>
        <v>130.38433333333336</v>
      </c>
      <c r="I366" s="227">
        <f t="shared" si="21"/>
        <v>30.130833333333335</v>
      </c>
      <c r="J366" s="228">
        <v>180</v>
      </c>
      <c r="K366" s="228">
        <v>190</v>
      </c>
      <c r="L366" s="216">
        <v>180</v>
      </c>
      <c r="M366" s="227">
        <f t="shared" si="22"/>
        <v>120.52333333333334</v>
      </c>
      <c r="N366" s="311">
        <f t="shared" si="23"/>
        <v>30.130833333333335</v>
      </c>
      <c r="O366" s="331"/>
    </row>
    <row r="367" spans="1:15" x14ac:dyDescent="0.25">
      <c r="A367" s="214" t="s">
        <v>2343</v>
      </c>
      <c r="B367" s="10">
        <v>320</v>
      </c>
      <c r="C367" s="10" t="s">
        <v>3905</v>
      </c>
      <c r="D367" s="35" t="s">
        <v>7</v>
      </c>
      <c r="E367" s="216">
        <v>245</v>
      </c>
      <c r="F367" s="216">
        <v>250</v>
      </c>
      <c r="G367" s="216">
        <v>320</v>
      </c>
      <c r="H367" s="227">
        <f t="shared" si="20"/>
        <v>178.59366666666668</v>
      </c>
      <c r="I367" s="227">
        <f t="shared" si="21"/>
        <v>54.714854166666669</v>
      </c>
      <c r="J367" s="228">
        <v>240</v>
      </c>
      <c r="K367" s="228">
        <v>239</v>
      </c>
      <c r="L367" s="216">
        <v>320</v>
      </c>
      <c r="M367" s="227">
        <f t="shared" si="22"/>
        <v>175.08753333333334</v>
      </c>
      <c r="N367" s="311">
        <f t="shared" si="23"/>
        <v>54.714854166666669</v>
      </c>
      <c r="O367" s="331"/>
    </row>
    <row r="368" spans="1:15" ht="75" x14ac:dyDescent="0.25">
      <c r="A368" s="215">
        <v>3259</v>
      </c>
      <c r="B368" s="218">
        <v>180</v>
      </c>
      <c r="C368" s="10" t="s">
        <v>3905</v>
      </c>
      <c r="D368" s="35" t="s">
        <v>3667</v>
      </c>
      <c r="E368" s="216">
        <v>41</v>
      </c>
      <c r="F368" s="216">
        <v>55</v>
      </c>
      <c r="G368" s="216">
        <v>78</v>
      </c>
      <c r="H368" s="227">
        <f t="shared" si="20"/>
        <v>38.129199999999997</v>
      </c>
      <c r="I368" s="227">
        <f t="shared" si="21"/>
        <v>29.826481481481487</v>
      </c>
      <c r="J368" s="228">
        <v>62</v>
      </c>
      <c r="K368" s="228">
        <v>102</v>
      </c>
      <c r="L368" s="216">
        <v>81</v>
      </c>
      <c r="M368" s="227">
        <f t="shared" si="22"/>
        <v>53.687666666666672</v>
      </c>
      <c r="N368" s="311">
        <f t="shared" si="23"/>
        <v>29.826481481481487</v>
      </c>
      <c r="O368" s="331"/>
    </row>
    <row r="369" spans="1:15" ht="135" x14ac:dyDescent="0.25">
      <c r="A369" s="214" t="s">
        <v>2344</v>
      </c>
      <c r="B369" s="10">
        <v>400</v>
      </c>
      <c r="C369" s="10" t="s">
        <v>3905</v>
      </c>
      <c r="D369" s="35" t="s">
        <v>554</v>
      </c>
      <c r="E369" s="218">
        <v>68</v>
      </c>
      <c r="F369" s="218">
        <v>85</v>
      </c>
      <c r="G369" s="218">
        <v>82</v>
      </c>
      <c r="H369" s="227">
        <f t="shared" si="20"/>
        <v>51.496333333333332</v>
      </c>
      <c r="I369" s="227">
        <f t="shared" si="21"/>
        <v>12.161900000000001</v>
      </c>
      <c r="J369" s="228">
        <v>62</v>
      </c>
      <c r="K369" s="228">
        <v>84</v>
      </c>
      <c r="L369" s="216">
        <v>76</v>
      </c>
      <c r="M369" s="227">
        <f t="shared" si="22"/>
        <v>48.647600000000004</v>
      </c>
      <c r="N369" s="311">
        <f t="shared" si="23"/>
        <v>12.161900000000001</v>
      </c>
      <c r="O369" s="331"/>
    </row>
    <row r="370" spans="1:15" x14ac:dyDescent="0.25">
      <c r="A370" s="214" t="s">
        <v>2345</v>
      </c>
      <c r="B370" s="10">
        <v>400</v>
      </c>
      <c r="C370" s="10" t="s">
        <v>3905</v>
      </c>
      <c r="D370" s="35" t="s">
        <v>7</v>
      </c>
      <c r="E370" s="218">
        <v>395</v>
      </c>
      <c r="F370" s="218">
        <v>345</v>
      </c>
      <c r="G370" s="218">
        <v>360</v>
      </c>
      <c r="H370" s="227">
        <f t="shared" si="20"/>
        <v>241.04666666666668</v>
      </c>
      <c r="I370" s="227">
        <f t="shared" si="21"/>
        <v>48.811949999999996</v>
      </c>
      <c r="J370" s="228">
        <v>420</v>
      </c>
      <c r="K370" s="228">
        <v>240</v>
      </c>
      <c r="L370" s="216">
        <v>231</v>
      </c>
      <c r="M370" s="227">
        <f t="shared" si="22"/>
        <v>195.24779999999998</v>
      </c>
      <c r="N370" s="311">
        <f t="shared" si="23"/>
        <v>48.811949999999996</v>
      </c>
      <c r="O370" s="331"/>
    </row>
    <row r="371" spans="1:15" x14ac:dyDescent="0.25">
      <c r="A371" s="214">
        <v>3263</v>
      </c>
      <c r="B371" s="10">
        <v>400</v>
      </c>
      <c r="C371" s="10" t="s">
        <v>3905</v>
      </c>
      <c r="D371" s="35" t="s">
        <v>8</v>
      </c>
      <c r="E371" s="218">
        <v>125</v>
      </c>
      <c r="F371" s="218">
        <v>80</v>
      </c>
      <c r="G371" s="218">
        <v>100</v>
      </c>
      <c r="H371" s="227">
        <f t="shared" si="20"/>
        <v>66.835666666666668</v>
      </c>
      <c r="I371" s="227">
        <f t="shared" si="21"/>
        <v>16.708916666666667</v>
      </c>
      <c r="J371" s="218">
        <v>125</v>
      </c>
      <c r="K371" s="218">
        <v>80</v>
      </c>
      <c r="L371" s="218">
        <v>100</v>
      </c>
      <c r="M371" s="227">
        <f t="shared" si="22"/>
        <v>66.835666666666668</v>
      </c>
      <c r="N371" s="311">
        <f t="shared" si="23"/>
        <v>16.708916666666667</v>
      </c>
      <c r="O371" s="331"/>
    </row>
    <row r="372" spans="1:15" ht="45" x14ac:dyDescent="0.25">
      <c r="A372" s="215">
        <v>3264</v>
      </c>
      <c r="B372" s="218">
        <v>320</v>
      </c>
      <c r="C372" s="10" t="s">
        <v>3905</v>
      </c>
      <c r="D372" s="35" t="s">
        <v>3668</v>
      </c>
      <c r="E372" s="218">
        <v>180</v>
      </c>
      <c r="F372" s="218">
        <v>190</v>
      </c>
      <c r="G372" s="218">
        <v>160</v>
      </c>
      <c r="H372" s="227">
        <f t="shared" si="20"/>
        <v>116.14066666666665</v>
      </c>
      <c r="I372" s="227">
        <f t="shared" si="21"/>
        <v>36.293958333333329</v>
      </c>
      <c r="J372" s="218">
        <v>180</v>
      </c>
      <c r="K372" s="218">
        <v>190</v>
      </c>
      <c r="L372" s="218">
        <v>160</v>
      </c>
      <c r="M372" s="227">
        <f t="shared" si="22"/>
        <v>116.14066666666665</v>
      </c>
      <c r="N372" s="311">
        <f t="shared" si="23"/>
        <v>36.293958333333329</v>
      </c>
      <c r="O372" s="331"/>
    </row>
    <row r="373" spans="1:15" ht="45" x14ac:dyDescent="0.25">
      <c r="A373" s="214">
        <v>3265</v>
      </c>
      <c r="B373" s="10">
        <v>320</v>
      </c>
      <c r="C373" s="10" t="s">
        <v>3905</v>
      </c>
      <c r="D373" s="35" t="s">
        <v>3669</v>
      </c>
      <c r="E373" s="218">
        <v>130</v>
      </c>
      <c r="F373" s="218">
        <v>125</v>
      </c>
      <c r="G373" s="218">
        <v>100</v>
      </c>
      <c r="H373" s="227">
        <f t="shared" si="20"/>
        <v>77.792333333333332</v>
      </c>
      <c r="I373" s="227">
        <f t="shared" si="21"/>
        <v>24.310104166666665</v>
      </c>
      <c r="J373" s="218">
        <v>130</v>
      </c>
      <c r="K373" s="218">
        <v>125</v>
      </c>
      <c r="L373" s="218">
        <v>100</v>
      </c>
      <c r="M373" s="227">
        <f t="shared" si="22"/>
        <v>77.792333333333332</v>
      </c>
      <c r="N373" s="311">
        <f t="shared" si="23"/>
        <v>24.310104166666665</v>
      </c>
      <c r="O373" s="331"/>
    </row>
    <row r="374" spans="1:15" x14ac:dyDescent="0.25">
      <c r="A374" s="215">
        <v>3267</v>
      </c>
      <c r="B374" s="218">
        <v>400</v>
      </c>
      <c r="C374" s="10" t="s">
        <v>3905</v>
      </c>
      <c r="D374" s="35" t="s">
        <v>8</v>
      </c>
      <c r="E374" s="218">
        <v>160</v>
      </c>
      <c r="F374" s="218">
        <v>180</v>
      </c>
      <c r="G374" s="218">
        <v>160</v>
      </c>
      <c r="H374" s="227">
        <f t="shared" si="20"/>
        <v>109.56666666666666</v>
      </c>
      <c r="I374" s="227">
        <f t="shared" si="21"/>
        <v>27.391666666666666</v>
      </c>
      <c r="J374" s="218">
        <v>160</v>
      </c>
      <c r="K374" s="218">
        <v>180</v>
      </c>
      <c r="L374" s="218">
        <v>160</v>
      </c>
      <c r="M374" s="227">
        <f t="shared" si="22"/>
        <v>109.56666666666666</v>
      </c>
      <c r="N374" s="311">
        <f t="shared" si="23"/>
        <v>27.391666666666666</v>
      </c>
      <c r="O374" s="331"/>
    </row>
    <row r="375" spans="1:15" ht="45" x14ac:dyDescent="0.25">
      <c r="A375" s="214">
        <v>3268</v>
      </c>
      <c r="B375" s="10">
        <v>630</v>
      </c>
      <c r="C375" s="10" t="s">
        <v>3905</v>
      </c>
      <c r="D375" s="35" t="s">
        <v>555</v>
      </c>
      <c r="E375" s="216">
        <v>420</v>
      </c>
      <c r="F375" s="216">
        <v>490</v>
      </c>
      <c r="G375" s="216">
        <v>310</v>
      </c>
      <c r="H375" s="227">
        <f t="shared" si="20"/>
        <v>267.34266666666667</v>
      </c>
      <c r="I375" s="227">
        <f t="shared" si="21"/>
        <v>42.435343915343914</v>
      </c>
      <c r="J375" s="216">
        <v>420</v>
      </c>
      <c r="K375" s="216">
        <v>490</v>
      </c>
      <c r="L375" s="216">
        <v>310</v>
      </c>
      <c r="M375" s="227">
        <f t="shared" si="22"/>
        <v>267.34266666666667</v>
      </c>
      <c r="N375" s="311">
        <f t="shared" si="23"/>
        <v>42.435343915343914</v>
      </c>
      <c r="O375" s="331"/>
    </row>
    <row r="376" spans="1:15" x14ac:dyDescent="0.25">
      <c r="A376" s="214" t="s">
        <v>3495</v>
      </c>
      <c r="B376" s="10">
        <v>400</v>
      </c>
      <c r="C376" s="10" t="s">
        <v>3905</v>
      </c>
      <c r="D376" s="35" t="s">
        <v>3670</v>
      </c>
      <c r="E376" s="217">
        <v>180</v>
      </c>
      <c r="F376" s="218">
        <v>220</v>
      </c>
      <c r="G376" s="218">
        <v>185</v>
      </c>
      <c r="H376" s="227">
        <f t="shared" si="20"/>
        <v>128.19299999999998</v>
      </c>
      <c r="I376" s="227">
        <f t="shared" si="21"/>
        <v>24.926416666666665</v>
      </c>
      <c r="J376" s="228">
        <v>170</v>
      </c>
      <c r="K376" s="228">
        <v>165</v>
      </c>
      <c r="L376" s="216">
        <v>120</v>
      </c>
      <c r="M376" s="227">
        <f t="shared" si="22"/>
        <v>99.705666666666659</v>
      </c>
      <c r="N376" s="311">
        <f t="shared" si="23"/>
        <v>24.926416666666665</v>
      </c>
      <c r="O376" s="331"/>
    </row>
    <row r="377" spans="1:15" x14ac:dyDescent="0.25">
      <c r="A377" s="214" t="s">
        <v>3496</v>
      </c>
      <c r="B377" s="10">
        <v>400</v>
      </c>
      <c r="C377" s="10" t="s">
        <v>3905</v>
      </c>
      <c r="D377" s="35" t="s">
        <v>7</v>
      </c>
      <c r="E377" s="216">
        <v>180</v>
      </c>
      <c r="F377" s="216">
        <v>240</v>
      </c>
      <c r="G377" s="216">
        <v>220</v>
      </c>
      <c r="H377" s="227">
        <f t="shared" si="20"/>
        <v>140.24533333333335</v>
      </c>
      <c r="I377" s="227">
        <f t="shared" si="21"/>
        <v>30.404750000000003</v>
      </c>
      <c r="J377" s="228">
        <v>130</v>
      </c>
      <c r="K377" s="228">
        <v>240</v>
      </c>
      <c r="L377" s="216">
        <v>185</v>
      </c>
      <c r="M377" s="227">
        <f t="shared" si="22"/>
        <v>121.619</v>
      </c>
      <c r="N377" s="311">
        <f t="shared" si="23"/>
        <v>30.404750000000003</v>
      </c>
      <c r="O377" s="331"/>
    </row>
    <row r="378" spans="1:15" x14ac:dyDescent="0.25">
      <c r="A378" s="214">
        <v>3270</v>
      </c>
      <c r="B378" s="10">
        <v>400</v>
      </c>
      <c r="C378" s="10" t="s">
        <v>3905</v>
      </c>
      <c r="D378" s="35" t="s">
        <v>8</v>
      </c>
      <c r="E378" s="216">
        <v>90</v>
      </c>
      <c r="F378" s="216">
        <v>120</v>
      </c>
      <c r="G378" s="216">
        <v>80</v>
      </c>
      <c r="H378" s="227">
        <f t="shared" si="20"/>
        <v>63.548666666666669</v>
      </c>
      <c r="I378" s="227">
        <f t="shared" si="21"/>
        <v>15.887166666666666</v>
      </c>
      <c r="J378" s="216">
        <v>90</v>
      </c>
      <c r="K378" s="216">
        <v>120</v>
      </c>
      <c r="L378" s="216">
        <v>80</v>
      </c>
      <c r="M378" s="227">
        <f t="shared" si="22"/>
        <v>63.548666666666669</v>
      </c>
      <c r="N378" s="311">
        <f t="shared" si="23"/>
        <v>15.887166666666666</v>
      </c>
      <c r="O378" s="331"/>
    </row>
    <row r="379" spans="1:15" ht="90" x14ac:dyDescent="0.25">
      <c r="A379" s="214">
        <v>3271</v>
      </c>
      <c r="B379" s="10">
        <v>400</v>
      </c>
      <c r="C379" s="10" t="s">
        <v>3905</v>
      </c>
      <c r="D379" s="35" t="s">
        <v>3671</v>
      </c>
      <c r="E379" s="216">
        <v>120</v>
      </c>
      <c r="F379" s="216">
        <v>64</v>
      </c>
      <c r="G379" s="216">
        <v>95</v>
      </c>
      <c r="H379" s="227">
        <f t="shared" si="20"/>
        <v>61.138200000000005</v>
      </c>
      <c r="I379" s="227">
        <f t="shared" si="21"/>
        <v>27.720366666666667</v>
      </c>
      <c r="J379" s="228">
        <v>229</v>
      </c>
      <c r="K379" s="228">
        <v>97</v>
      </c>
      <c r="L379" s="216">
        <v>180</v>
      </c>
      <c r="M379" s="227">
        <f t="shared" si="22"/>
        <v>110.88146666666667</v>
      </c>
      <c r="N379" s="311">
        <f t="shared" si="23"/>
        <v>27.720366666666667</v>
      </c>
      <c r="O379" s="331"/>
    </row>
    <row r="380" spans="1:15" ht="60" x14ac:dyDescent="0.25">
      <c r="A380" s="214">
        <v>3272</v>
      </c>
      <c r="B380" s="10">
        <v>400</v>
      </c>
      <c r="C380" s="10" t="s">
        <v>3905</v>
      </c>
      <c r="D380" s="35" t="s">
        <v>3672</v>
      </c>
      <c r="E380" s="216">
        <v>180</v>
      </c>
      <c r="F380" s="216">
        <v>195</v>
      </c>
      <c r="G380" s="216">
        <v>190</v>
      </c>
      <c r="H380" s="227">
        <f t="shared" si="20"/>
        <v>123.81033333333335</v>
      </c>
      <c r="I380" s="227">
        <f t="shared" si="21"/>
        <v>30.95258333333334</v>
      </c>
      <c r="J380" s="216">
        <v>180</v>
      </c>
      <c r="K380" s="216">
        <v>195</v>
      </c>
      <c r="L380" s="216">
        <v>190</v>
      </c>
      <c r="M380" s="227">
        <f t="shared" si="22"/>
        <v>123.81033333333335</v>
      </c>
      <c r="N380" s="311">
        <f t="shared" si="23"/>
        <v>30.95258333333334</v>
      </c>
      <c r="O380" s="331"/>
    </row>
    <row r="381" spans="1:15" x14ac:dyDescent="0.25">
      <c r="A381" s="214">
        <v>3273</v>
      </c>
      <c r="B381" s="10">
        <v>320</v>
      </c>
      <c r="C381" s="10" t="s">
        <v>3905</v>
      </c>
      <c r="D381" s="35" t="s">
        <v>8</v>
      </c>
      <c r="E381" s="216">
        <v>170</v>
      </c>
      <c r="F381" s="216">
        <v>250</v>
      </c>
      <c r="G381" s="216">
        <v>160</v>
      </c>
      <c r="H381" s="227">
        <f t="shared" si="20"/>
        <v>127.09733333333334</v>
      </c>
      <c r="I381" s="227">
        <f t="shared" si="21"/>
        <v>39.717916666666667</v>
      </c>
      <c r="J381" s="216">
        <v>170</v>
      </c>
      <c r="K381" s="216">
        <v>250</v>
      </c>
      <c r="L381" s="216">
        <v>160</v>
      </c>
      <c r="M381" s="227">
        <f t="shared" si="22"/>
        <v>127.09733333333334</v>
      </c>
      <c r="N381" s="311">
        <f t="shared" si="23"/>
        <v>39.717916666666667</v>
      </c>
      <c r="O381" s="331"/>
    </row>
    <row r="382" spans="1:15" x14ac:dyDescent="0.25">
      <c r="A382" s="214">
        <v>3274</v>
      </c>
      <c r="B382" s="10">
        <v>320</v>
      </c>
      <c r="C382" s="10" t="s">
        <v>3905</v>
      </c>
      <c r="D382" s="35" t="s">
        <v>8</v>
      </c>
      <c r="E382" s="216">
        <v>165</v>
      </c>
      <c r="F382" s="216">
        <v>125</v>
      </c>
      <c r="G382" s="216">
        <v>130</v>
      </c>
      <c r="H382" s="227">
        <f t="shared" si="20"/>
        <v>92.036000000000001</v>
      </c>
      <c r="I382" s="227">
        <f t="shared" si="21"/>
        <v>28.76125</v>
      </c>
      <c r="J382" s="216">
        <v>165</v>
      </c>
      <c r="K382" s="216">
        <v>125</v>
      </c>
      <c r="L382" s="216">
        <v>130</v>
      </c>
      <c r="M382" s="227">
        <f t="shared" si="22"/>
        <v>92.036000000000001</v>
      </c>
      <c r="N382" s="311">
        <f t="shared" si="23"/>
        <v>28.76125</v>
      </c>
      <c r="O382" s="331"/>
    </row>
    <row r="383" spans="1:15" ht="30" x14ac:dyDescent="0.25">
      <c r="A383" s="214" t="s">
        <v>3497</v>
      </c>
      <c r="B383" s="10">
        <v>400</v>
      </c>
      <c r="C383" s="10" t="s">
        <v>3905</v>
      </c>
      <c r="D383" s="35" t="s">
        <v>3673</v>
      </c>
      <c r="E383" s="217">
        <v>140</v>
      </c>
      <c r="F383" s="218">
        <v>160</v>
      </c>
      <c r="G383" s="218">
        <v>160</v>
      </c>
      <c r="H383" s="227">
        <f t="shared" si="20"/>
        <v>100.80133333333335</v>
      </c>
      <c r="I383" s="227">
        <f t="shared" si="21"/>
        <v>25.200333333333337</v>
      </c>
      <c r="J383" s="217">
        <v>140</v>
      </c>
      <c r="K383" s="218">
        <v>160</v>
      </c>
      <c r="L383" s="218">
        <v>160</v>
      </c>
      <c r="M383" s="227">
        <f t="shared" si="22"/>
        <v>100.80133333333335</v>
      </c>
      <c r="N383" s="311">
        <f t="shared" si="23"/>
        <v>25.200333333333337</v>
      </c>
      <c r="O383" s="331"/>
    </row>
    <row r="384" spans="1:15" x14ac:dyDescent="0.25">
      <c r="A384" s="214" t="s">
        <v>3498</v>
      </c>
      <c r="B384" s="10">
        <v>400</v>
      </c>
      <c r="C384" s="10" t="s">
        <v>3905</v>
      </c>
      <c r="D384" s="35" t="s">
        <v>7</v>
      </c>
      <c r="E384" s="216">
        <v>135</v>
      </c>
      <c r="F384" s="216">
        <v>140</v>
      </c>
      <c r="G384" s="216">
        <v>145</v>
      </c>
      <c r="H384" s="227">
        <f t="shared" si="20"/>
        <v>92.036000000000001</v>
      </c>
      <c r="I384" s="227">
        <f t="shared" si="21"/>
        <v>23.009</v>
      </c>
      <c r="J384" s="216">
        <v>135</v>
      </c>
      <c r="K384" s="216">
        <v>140</v>
      </c>
      <c r="L384" s="216">
        <v>145</v>
      </c>
      <c r="M384" s="227">
        <f t="shared" si="22"/>
        <v>92.036000000000001</v>
      </c>
      <c r="N384" s="311">
        <f t="shared" si="23"/>
        <v>23.009</v>
      </c>
      <c r="O384" s="331"/>
    </row>
    <row r="385" spans="1:15" ht="60" x14ac:dyDescent="0.25">
      <c r="A385" s="214" t="s">
        <v>3499</v>
      </c>
      <c r="B385" s="10">
        <v>400</v>
      </c>
      <c r="C385" s="10" t="s">
        <v>3905</v>
      </c>
      <c r="D385" s="35" t="s">
        <v>3674</v>
      </c>
      <c r="E385" s="218">
        <v>320</v>
      </c>
      <c r="F385" s="218">
        <v>315</v>
      </c>
      <c r="G385" s="218">
        <v>360</v>
      </c>
      <c r="H385" s="227">
        <f t="shared" si="20"/>
        <v>218.03766666666669</v>
      </c>
      <c r="I385" s="227">
        <f t="shared" si="21"/>
        <v>54.509416666666674</v>
      </c>
      <c r="J385" s="218">
        <v>320</v>
      </c>
      <c r="K385" s="218">
        <v>315</v>
      </c>
      <c r="L385" s="218">
        <v>360</v>
      </c>
      <c r="M385" s="227">
        <f t="shared" si="22"/>
        <v>218.03766666666669</v>
      </c>
      <c r="N385" s="311">
        <f t="shared" si="23"/>
        <v>54.509416666666674</v>
      </c>
      <c r="O385" s="331"/>
    </row>
    <row r="386" spans="1:15" x14ac:dyDescent="0.25">
      <c r="A386" s="214" t="s">
        <v>3500</v>
      </c>
      <c r="B386" s="10">
        <v>400</v>
      </c>
      <c r="C386" s="10" t="s">
        <v>3905</v>
      </c>
      <c r="D386" s="35" t="s">
        <v>7</v>
      </c>
      <c r="E386" s="216">
        <v>120</v>
      </c>
      <c r="F386" s="216">
        <v>150</v>
      </c>
      <c r="G386" s="216">
        <v>160</v>
      </c>
      <c r="H386" s="227">
        <f t="shared" si="20"/>
        <v>94.227333333333334</v>
      </c>
      <c r="I386" s="227">
        <f t="shared" si="21"/>
        <v>23.556833333333334</v>
      </c>
      <c r="J386" s="216">
        <v>120</v>
      </c>
      <c r="K386" s="216">
        <v>150</v>
      </c>
      <c r="L386" s="216">
        <v>160</v>
      </c>
      <c r="M386" s="227">
        <f t="shared" si="22"/>
        <v>94.227333333333334</v>
      </c>
      <c r="N386" s="311">
        <f t="shared" si="23"/>
        <v>23.556833333333334</v>
      </c>
      <c r="O386" s="331"/>
    </row>
    <row r="387" spans="1:15" x14ac:dyDescent="0.25">
      <c r="A387" s="214" t="s">
        <v>3501</v>
      </c>
      <c r="B387" s="10">
        <v>400</v>
      </c>
      <c r="C387" s="10" t="s">
        <v>3905</v>
      </c>
      <c r="D387" s="35" t="s">
        <v>8</v>
      </c>
      <c r="E387" s="216">
        <v>182</v>
      </c>
      <c r="F387" s="216">
        <v>275</v>
      </c>
      <c r="G387" s="216">
        <v>283</v>
      </c>
      <c r="H387" s="227">
        <f t="shared" si="20"/>
        <v>162.15866666666668</v>
      </c>
      <c r="I387" s="227">
        <f t="shared" si="21"/>
        <v>30.404750000000003</v>
      </c>
      <c r="J387" s="216">
        <v>170</v>
      </c>
      <c r="K387" s="216">
        <v>190</v>
      </c>
      <c r="L387" s="216">
        <v>195</v>
      </c>
      <c r="M387" s="227">
        <f t="shared" si="22"/>
        <v>121.619</v>
      </c>
      <c r="N387" s="311">
        <f t="shared" si="23"/>
        <v>30.404750000000003</v>
      </c>
      <c r="O387" s="331"/>
    </row>
    <row r="388" spans="1:15" x14ac:dyDescent="0.25">
      <c r="A388" s="214" t="s">
        <v>3502</v>
      </c>
      <c r="B388" s="10">
        <v>400</v>
      </c>
      <c r="C388" s="10" t="s">
        <v>3905</v>
      </c>
      <c r="D388" s="35" t="s">
        <v>7</v>
      </c>
      <c r="E388" s="218">
        <v>120</v>
      </c>
      <c r="F388" s="218">
        <v>198</v>
      </c>
      <c r="G388" s="218">
        <v>140</v>
      </c>
      <c r="H388" s="227">
        <f t="shared" si="20"/>
        <v>100.36306666666665</v>
      </c>
      <c r="I388" s="227">
        <f t="shared" si="21"/>
        <v>25.090766666666664</v>
      </c>
      <c r="J388" s="218">
        <v>120</v>
      </c>
      <c r="K388" s="218">
        <v>198</v>
      </c>
      <c r="L388" s="218">
        <v>140</v>
      </c>
      <c r="M388" s="227">
        <f t="shared" si="22"/>
        <v>100.36306666666665</v>
      </c>
      <c r="N388" s="311">
        <f t="shared" si="23"/>
        <v>25.090766666666664</v>
      </c>
      <c r="O388" s="331"/>
    </row>
    <row r="389" spans="1:15" x14ac:dyDescent="0.25">
      <c r="A389" s="214" t="s">
        <v>3503</v>
      </c>
      <c r="B389" s="10">
        <v>400</v>
      </c>
      <c r="C389" s="10" t="s">
        <v>3905</v>
      </c>
      <c r="D389" s="35" t="s">
        <v>3675</v>
      </c>
      <c r="E389" s="216">
        <v>50</v>
      </c>
      <c r="F389" s="216">
        <v>60</v>
      </c>
      <c r="G389" s="216">
        <v>50</v>
      </c>
      <c r="H389" s="227">
        <f t="shared" si="20"/>
        <v>35.061333333333337</v>
      </c>
      <c r="I389" s="227">
        <f t="shared" si="21"/>
        <v>8.7653333333333343</v>
      </c>
      <c r="J389" s="216">
        <v>50</v>
      </c>
      <c r="K389" s="216">
        <v>60</v>
      </c>
      <c r="L389" s="216">
        <v>50</v>
      </c>
      <c r="M389" s="227">
        <f t="shared" si="22"/>
        <v>35.061333333333337</v>
      </c>
      <c r="N389" s="311">
        <f t="shared" si="23"/>
        <v>8.7653333333333343</v>
      </c>
      <c r="O389" s="331"/>
    </row>
    <row r="390" spans="1:15" x14ac:dyDescent="0.25">
      <c r="A390" s="214" t="s">
        <v>3504</v>
      </c>
      <c r="B390" s="10">
        <v>400</v>
      </c>
      <c r="C390" s="10" t="s">
        <v>3905</v>
      </c>
      <c r="D390" s="35" t="s">
        <v>7</v>
      </c>
      <c r="E390" s="216">
        <v>65</v>
      </c>
      <c r="F390" s="216">
        <v>100</v>
      </c>
      <c r="G390" s="216">
        <v>130</v>
      </c>
      <c r="H390" s="227">
        <f t="shared" si="20"/>
        <v>64.644333333333336</v>
      </c>
      <c r="I390" s="227">
        <f t="shared" si="21"/>
        <v>16.161083333333334</v>
      </c>
      <c r="J390" s="216">
        <v>65</v>
      </c>
      <c r="K390" s="216">
        <v>100</v>
      </c>
      <c r="L390" s="216">
        <v>130</v>
      </c>
      <c r="M390" s="227">
        <f t="shared" si="22"/>
        <v>64.644333333333336</v>
      </c>
      <c r="N390" s="311">
        <f t="shared" si="23"/>
        <v>16.161083333333334</v>
      </c>
      <c r="O390" s="331"/>
    </row>
    <row r="391" spans="1:15" x14ac:dyDescent="0.25">
      <c r="A391" s="214" t="s">
        <v>3505</v>
      </c>
      <c r="B391" s="10">
        <v>400</v>
      </c>
      <c r="C391" s="10" t="s">
        <v>3905</v>
      </c>
      <c r="D391" s="35" t="s">
        <v>8</v>
      </c>
      <c r="E391" s="222"/>
      <c r="F391" s="222"/>
      <c r="G391" s="222"/>
      <c r="H391" s="227">
        <f t="shared" ref="H391:H454" si="24">(E391+F391+G391)/3*0.38*1.73</f>
        <v>0</v>
      </c>
      <c r="I391" s="227">
        <f t="shared" ref="I391:I454" si="25">M391/B391*100</f>
        <v>19.448083333333333</v>
      </c>
      <c r="J391" s="216">
        <v>120</v>
      </c>
      <c r="K391" s="216">
        <v>110</v>
      </c>
      <c r="L391" s="216">
        <v>125</v>
      </c>
      <c r="M391" s="227">
        <f t="shared" ref="M391:M454" si="26">(J391+K391+L391)/3*0.38*1.73</f>
        <v>77.792333333333332</v>
      </c>
      <c r="N391" s="311">
        <f t="shared" ref="N391:N454" si="27">M391/B391*100</f>
        <v>19.448083333333333</v>
      </c>
      <c r="O391" s="331"/>
    </row>
    <row r="392" spans="1:15" x14ac:dyDescent="0.25">
      <c r="A392" s="214" t="s">
        <v>3506</v>
      </c>
      <c r="B392" s="10">
        <v>250</v>
      </c>
      <c r="C392" s="10" t="s">
        <v>3905</v>
      </c>
      <c r="D392" s="35" t="s">
        <v>7</v>
      </c>
      <c r="E392" s="222"/>
      <c r="F392" s="222"/>
      <c r="G392" s="222"/>
      <c r="H392" s="227">
        <f t="shared" si="24"/>
        <v>0</v>
      </c>
      <c r="I392" s="227">
        <f t="shared" si="25"/>
        <v>34.184800000000003</v>
      </c>
      <c r="J392" s="216">
        <v>115</v>
      </c>
      <c r="K392" s="216">
        <v>100</v>
      </c>
      <c r="L392" s="216">
        <v>175</v>
      </c>
      <c r="M392" s="227">
        <f t="shared" si="26"/>
        <v>85.462000000000003</v>
      </c>
      <c r="N392" s="311">
        <f t="shared" si="27"/>
        <v>34.184800000000003</v>
      </c>
      <c r="O392" s="331"/>
    </row>
    <row r="393" spans="1:15" ht="45" x14ac:dyDescent="0.25">
      <c r="A393" s="214" t="s">
        <v>3507</v>
      </c>
      <c r="B393" s="10">
        <v>400</v>
      </c>
      <c r="C393" s="10" t="s">
        <v>3905</v>
      </c>
      <c r="D393" s="35" t="s">
        <v>3676</v>
      </c>
      <c r="E393" s="216">
        <v>55</v>
      </c>
      <c r="F393" s="216">
        <v>40</v>
      </c>
      <c r="G393" s="216">
        <v>50</v>
      </c>
      <c r="H393" s="227">
        <f t="shared" si="24"/>
        <v>31.774333333333335</v>
      </c>
      <c r="I393" s="227">
        <f t="shared" si="25"/>
        <v>7.9435833333333328</v>
      </c>
      <c r="J393" s="216">
        <v>55</v>
      </c>
      <c r="K393" s="216">
        <v>40</v>
      </c>
      <c r="L393" s="216">
        <v>50</v>
      </c>
      <c r="M393" s="227">
        <f t="shared" si="26"/>
        <v>31.774333333333335</v>
      </c>
      <c r="N393" s="311">
        <f t="shared" si="27"/>
        <v>7.9435833333333328</v>
      </c>
      <c r="O393" s="331"/>
    </row>
    <row r="394" spans="1:15" x14ac:dyDescent="0.25">
      <c r="A394" s="214" t="s">
        <v>3508</v>
      </c>
      <c r="B394" s="10">
        <v>400</v>
      </c>
      <c r="C394" s="10" t="s">
        <v>3905</v>
      </c>
      <c r="D394" s="35" t="s">
        <v>7</v>
      </c>
      <c r="E394" s="216">
        <v>75</v>
      </c>
      <c r="F394" s="216">
        <v>60</v>
      </c>
      <c r="G394" s="216">
        <v>75</v>
      </c>
      <c r="H394" s="227">
        <f t="shared" si="24"/>
        <v>46.018000000000001</v>
      </c>
      <c r="I394" s="227">
        <f t="shared" si="25"/>
        <v>11.5045</v>
      </c>
      <c r="J394" s="216">
        <v>75</v>
      </c>
      <c r="K394" s="216">
        <v>60</v>
      </c>
      <c r="L394" s="216">
        <v>75</v>
      </c>
      <c r="M394" s="227">
        <f t="shared" si="26"/>
        <v>46.018000000000001</v>
      </c>
      <c r="N394" s="311">
        <f t="shared" si="27"/>
        <v>11.5045</v>
      </c>
      <c r="O394" s="331"/>
    </row>
    <row r="395" spans="1:15" ht="45" x14ac:dyDescent="0.25">
      <c r="A395" s="214" t="s">
        <v>3509</v>
      </c>
      <c r="B395" s="10">
        <v>400</v>
      </c>
      <c r="C395" s="10" t="s">
        <v>3905</v>
      </c>
      <c r="D395" s="35" t="s">
        <v>3677</v>
      </c>
      <c r="E395" s="217">
        <v>65</v>
      </c>
      <c r="F395" s="218">
        <v>89</v>
      </c>
      <c r="G395" s="218">
        <v>65</v>
      </c>
      <c r="H395" s="227">
        <f t="shared" si="24"/>
        <v>47.990200000000002</v>
      </c>
      <c r="I395" s="227">
        <f t="shared" si="25"/>
        <v>12.983649999999999</v>
      </c>
      <c r="J395" s="228">
        <v>78</v>
      </c>
      <c r="K395" s="228">
        <v>84</v>
      </c>
      <c r="L395" s="216">
        <v>75</v>
      </c>
      <c r="M395" s="227">
        <f t="shared" si="26"/>
        <v>51.934599999999996</v>
      </c>
      <c r="N395" s="311">
        <f t="shared" si="27"/>
        <v>12.983649999999999</v>
      </c>
      <c r="O395" s="331"/>
    </row>
    <row r="396" spans="1:15" x14ac:dyDescent="0.25">
      <c r="A396" s="214" t="s">
        <v>3510</v>
      </c>
      <c r="B396" s="10">
        <v>400</v>
      </c>
      <c r="C396" s="10" t="s">
        <v>3905</v>
      </c>
      <c r="D396" s="35" t="s">
        <v>7</v>
      </c>
      <c r="E396" s="217">
        <v>77</v>
      </c>
      <c r="F396" s="218">
        <v>86</v>
      </c>
      <c r="G396" s="218">
        <v>66</v>
      </c>
      <c r="H396" s="227">
        <f t="shared" si="24"/>
        <v>50.181533333333327</v>
      </c>
      <c r="I396" s="227">
        <f t="shared" si="25"/>
        <v>13.147999999999998</v>
      </c>
      <c r="J396" s="228">
        <v>88</v>
      </c>
      <c r="K396" s="228">
        <v>77</v>
      </c>
      <c r="L396" s="216">
        <v>75</v>
      </c>
      <c r="M396" s="227">
        <f t="shared" si="26"/>
        <v>52.591999999999999</v>
      </c>
      <c r="N396" s="311">
        <f t="shared" si="27"/>
        <v>13.147999999999998</v>
      </c>
      <c r="O396" s="331"/>
    </row>
    <row r="397" spans="1:15" ht="30" x14ac:dyDescent="0.25">
      <c r="A397" s="214" t="s">
        <v>2346</v>
      </c>
      <c r="B397" s="10">
        <v>400</v>
      </c>
      <c r="C397" s="10" t="s">
        <v>3905</v>
      </c>
      <c r="D397" s="35" t="s">
        <v>3291</v>
      </c>
      <c r="E397" s="216">
        <v>310</v>
      </c>
      <c r="F397" s="216">
        <v>285</v>
      </c>
      <c r="G397" s="216">
        <v>345</v>
      </c>
      <c r="H397" s="227">
        <f t="shared" si="24"/>
        <v>205.98533333333333</v>
      </c>
      <c r="I397" s="227">
        <f t="shared" si="25"/>
        <v>51.496333333333332</v>
      </c>
      <c r="J397" s="216">
        <v>310</v>
      </c>
      <c r="K397" s="216">
        <v>285</v>
      </c>
      <c r="L397" s="216">
        <v>345</v>
      </c>
      <c r="M397" s="227">
        <f t="shared" si="26"/>
        <v>205.98533333333333</v>
      </c>
      <c r="N397" s="311">
        <f t="shared" si="27"/>
        <v>51.496333333333332</v>
      </c>
      <c r="O397" s="331"/>
    </row>
    <row r="398" spans="1:15" x14ac:dyDescent="0.25">
      <c r="A398" s="214" t="s">
        <v>2347</v>
      </c>
      <c r="B398" s="10">
        <v>400</v>
      </c>
      <c r="C398" s="10" t="s">
        <v>3905</v>
      </c>
      <c r="D398" s="35" t="s">
        <v>7</v>
      </c>
      <c r="E398" s="216">
        <v>128</v>
      </c>
      <c r="F398" s="216">
        <v>110</v>
      </c>
      <c r="G398" s="216">
        <v>110</v>
      </c>
      <c r="H398" s="227">
        <f t="shared" si="24"/>
        <v>76.258399999999995</v>
      </c>
      <c r="I398" s="227">
        <f t="shared" si="25"/>
        <v>19.064599999999999</v>
      </c>
      <c r="J398" s="216">
        <v>128</v>
      </c>
      <c r="K398" s="216">
        <v>110</v>
      </c>
      <c r="L398" s="216">
        <v>110</v>
      </c>
      <c r="M398" s="227">
        <f t="shared" si="26"/>
        <v>76.258399999999995</v>
      </c>
      <c r="N398" s="311">
        <f t="shared" si="27"/>
        <v>19.064599999999999</v>
      </c>
      <c r="O398" s="331"/>
    </row>
    <row r="399" spans="1:15" x14ac:dyDescent="0.25">
      <c r="A399" s="214" t="s">
        <v>3511</v>
      </c>
      <c r="B399" s="10">
        <v>630</v>
      </c>
      <c r="C399" s="10" t="s">
        <v>3905</v>
      </c>
      <c r="D399" s="35" t="s">
        <v>8</v>
      </c>
      <c r="E399" s="216">
        <v>130</v>
      </c>
      <c r="F399" s="216">
        <v>130</v>
      </c>
      <c r="G399" s="216">
        <v>120</v>
      </c>
      <c r="H399" s="227">
        <f t="shared" si="24"/>
        <v>83.270666666666671</v>
      </c>
      <c r="I399" s="227">
        <f t="shared" si="25"/>
        <v>13.21756613756614</v>
      </c>
      <c r="J399" s="216">
        <v>130</v>
      </c>
      <c r="K399" s="216">
        <v>130</v>
      </c>
      <c r="L399" s="216">
        <v>120</v>
      </c>
      <c r="M399" s="227">
        <f t="shared" si="26"/>
        <v>83.270666666666671</v>
      </c>
      <c r="N399" s="311">
        <f t="shared" si="27"/>
        <v>13.21756613756614</v>
      </c>
      <c r="O399" s="331"/>
    </row>
    <row r="400" spans="1:15" x14ac:dyDescent="0.25">
      <c r="A400" s="214" t="s">
        <v>2348</v>
      </c>
      <c r="B400" s="10">
        <v>630</v>
      </c>
      <c r="C400" s="10" t="s">
        <v>3905</v>
      </c>
      <c r="D400" s="35" t="s">
        <v>7</v>
      </c>
      <c r="E400" s="216">
        <v>170</v>
      </c>
      <c r="F400" s="216">
        <v>160</v>
      </c>
      <c r="G400" s="216">
        <v>138</v>
      </c>
      <c r="H400" s="227">
        <f t="shared" si="24"/>
        <v>102.5544</v>
      </c>
      <c r="I400" s="227">
        <f t="shared" si="25"/>
        <v>16.278476190476191</v>
      </c>
      <c r="J400" s="216">
        <v>170</v>
      </c>
      <c r="K400" s="216">
        <v>160</v>
      </c>
      <c r="L400" s="216">
        <v>138</v>
      </c>
      <c r="M400" s="227">
        <f t="shared" si="26"/>
        <v>102.5544</v>
      </c>
      <c r="N400" s="311">
        <f t="shared" si="27"/>
        <v>16.278476190476191</v>
      </c>
      <c r="O400" s="331"/>
    </row>
    <row r="401" spans="1:15" ht="45" x14ac:dyDescent="0.25">
      <c r="A401" s="214" t="s">
        <v>2349</v>
      </c>
      <c r="B401" s="10">
        <v>630</v>
      </c>
      <c r="C401" s="10" t="s">
        <v>3905</v>
      </c>
      <c r="D401" s="35" t="s">
        <v>3296</v>
      </c>
      <c r="E401" s="216">
        <v>120</v>
      </c>
      <c r="F401" s="216">
        <v>70</v>
      </c>
      <c r="G401" s="216">
        <v>65</v>
      </c>
      <c r="H401" s="227">
        <f t="shared" si="24"/>
        <v>55.878999999999998</v>
      </c>
      <c r="I401" s="227">
        <f t="shared" si="25"/>
        <v>8.8696825396825396</v>
      </c>
      <c r="J401" s="216">
        <v>120</v>
      </c>
      <c r="K401" s="216">
        <v>70</v>
      </c>
      <c r="L401" s="216">
        <v>65</v>
      </c>
      <c r="M401" s="227">
        <f t="shared" si="26"/>
        <v>55.878999999999998</v>
      </c>
      <c r="N401" s="311">
        <f t="shared" si="27"/>
        <v>8.8696825396825396</v>
      </c>
      <c r="O401" s="331"/>
    </row>
    <row r="402" spans="1:15" x14ac:dyDescent="0.25">
      <c r="A402" s="214" t="s">
        <v>3512</v>
      </c>
      <c r="B402" s="10">
        <v>630</v>
      </c>
      <c r="C402" s="10" t="s">
        <v>3905</v>
      </c>
      <c r="D402" s="35" t="s">
        <v>7</v>
      </c>
      <c r="E402" s="216">
        <v>150</v>
      </c>
      <c r="F402" s="216">
        <v>90</v>
      </c>
      <c r="G402" s="216">
        <v>95</v>
      </c>
      <c r="H402" s="227">
        <f t="shared" si="24"/>
        <v>73.409666666666666</v>
      </c>
      <c r="I402" s="227">
        <f t="shared" si="25"/>
        <v>11.652328042328042</v>
      </c>
      <c r="J402" s="216">
        <v>150</v>
      </c>
      <c r="K402" s="216">
        <v>90</v>
      </c>
      <c r="L402" s="216">
        <v>95</v>
      </c>
      <c r="M402" s="227">
        <f t="shared" si="26"/>
        <v>73.409666666666666</v>
      </c>
      <c r="N402" s="311">
        <f t="shared" si="27"/>
        <v>11.652328042328042</v>
      </c>
      <c r="O402" s="331"/>
    </row>
    <row r="403" spans="1:15" ht="30" x14ac:dyDescent="0.25">
      <c r="A403" s="214" t="s">
        <v>3513</v>
      </c>
      <c r="B403" s="10">
        <v>400</v>
      </c>
      <c r="C403" s="10" t="s">
        <v>3905</v>
      </c>
      <c r="D403" s="35" t="s">
        <v>3678</v>
      </c>
      <c r="E403" s="217">
        <v>15</v>
      </c>
      <c r="F403" s="218">
        <v>10</v>
      </c>
      <c r="G403" s="218">
        <v>15</v>
      </c>
      <c r="H403" s="227">
        <f t="shared" si="24"/>
        <v>8.7653333333333343</v>
      </c>
      <c r="I403" s="227">
        <f t="shared" si="25"/>
        <v>2.1913333333333336</v>
      </c>
      <c r="J403" s="217">
        <v>15</v>
      </c>
      <c r="K403" s="218">
        <v>10</v>
      </c>
      <c r="L403" s="218">
        <v>15</v>
      </c>
      <c r="M403" s="227">
        <f t="shared" si="26"/>
        <v>8.7653333333333343</v>
      </c>
      <c r="N403" s="311">
        <f t="shared" si="27"/>
        <v>2.1913333333333336</v>
      </c>
      <c r="O403" s="331"/>
    </row>
    <row r="404" spans="1:15" x14ac:dyDescent="0.25">
      <c r="A404" s="214" t="s">
        <v>2350</v>
      </c>
      <c r="B404" s="10">
        <v>400</v>
      </c>
      <c r="C404" s="10" t="s">
        <v>3905</v>
      </c>
      <c r="D404" s="35" t="s">
        <v>7</v>
      </c>
      <c r="E404" s="216">
        <v>60</v>
      </c>
      <c r="F404" s="216">
        <v>39</v>
      </c>
      <c r="G404" s="216">
        <v>59</v>
      </c>
      <c r="H404" s="227">
        <f t="shared" si="24"/>
        <v>34.623066666666666</v>
      </c>
      <c r="I404" s="227">
        <f t="shared" si="25"/>
        <v>8.6557666666666666</v>
      </c>
      <c r="J404" s="216">
        <v>60</v>
      </c>
      <c r="K404" s="216">
        <v>39</v>
      </c>
      <c r="L404" s="216">
        <v>59</v>
      </c>
      <c r="M404" s="227">
        <f t="shared" si="26"/>
        <v>34.623066666666666</v>
      </c>
      <c r="N404" s="311">
        <f t="shared" si="27"/>
        <v>8.6557666666666666</v>
      </c>
      <c r="O404" s="331"/>
    </row>
    <row r="405" spans="1:15" ht="30" x14ac:dyDescent="0.25">
      <c r="A405" s="214" t="s">
        <v>3514</v>
      </c>
      <c r="B405" s="10">
        <v>400</v>
      </c>
      <c r="C405" s="10" t="s">
        <v>3905</v>
      </c>
      <c r="D405" s="35" t="s">
        <v>3679</v>
      </c>
      <c r="E405" s="217">
        <v>100</v>
      </c>
      <c r="F405" s="217">
        <v>250</v>
      </c>
      <c r="G405" s="217">
        <v>180</v>
      </c>
      <c r="H405" s="227">
        <f t="shared" si="24"/>
        <v>116.14066666666665</v>
      </c>
      <c r="I405" s="227">
        <f t="shared" si="25"/>
        <v>29.035166666666662</v>
      </c>
      <c r="J405" s="217">
        <v>100</v>
      </c>
      <c r="K405" s="217">
        <v>250</v>
      </c>
      <c r="L405" s="217">
        <v>180</v>
      </c>
      <c r="M405" s="227">
        <f t="shared" si="26"/>
        <v>116.14066666666665</v>
      </c>
      <c r="N405" s="311">
        <f t="shared" si="27"/>
        <v>29.035166666666662</v>
      </c>
      <c r="O405" s="331"/>
    </row>
    <row r="406" spans="1:15" x14ac:dyDescent="0.25">
      <c r="A406" s="214" t="s">
        <v>3515</v>
      </c>
      <c r="B406" s="10">
        <v>400</v>
      </c>
      <c r="C406" s="10" t="s">
        <v>3905</v>
      </c>
      <c r="D406" s="35" t="s">
        <v>7</v>
      </c>
      <c r="E406" s="217">
        <v>150</v>
      </c>
      <c r="F406" s="217">
        <v>130</v>
      </c>
      <c r="G406" s="217">
        <v>106</v>
      </c>
      <c r="H406" s="227">
        <f t="shared" si="24"/>
        <v>84.585466666666662</v>
      </c>
      <c r="I406" s="227">
        <f t="shared" si="25"/>
        <v>21.146366666666665</v>
      </c>
      <c r="J406" s="217">
        <v>150</v>
      </c>
      <c r="K406" s="217">
        <v>130</v>
      </c>
      <c r="L406" s="217">
        <v>106</v>
      </c>
      <c r="M406" s="227">
        <f t="shared" si="26"/>
        <v>84.585466666666662</v>
      </c>
      <c r="N406" s="311">
        <f t="shared" si="27"/>
        <v>21.146366666666665</v>
      </c>
      <c r="O406" s="331"/>
    </row>
    <row r="407" spans="1:15" x14ac:dyDescent="0.25">
      <c r="A407" s="214" t="s">
        <v>2352</v>
      </c>
      <c r="B407" s="10">
        <v>630</v>
      </c>
      <c r="C407" s="10" t="s">
        <v>3905</v>
      </c>
      <c r="D407" s="35" t="s">
        <v>8</v>
      </c>
      <c r="E407" s="216">
        <v>15</v>
      </c>
      <c r="F407" s="216">
        <v>18</v>
      </c>
      <c r="G407" s="216">
        <v>19</v>
      </c>
      <c r="H407" s="227">
        <f t="shared" si="24"/>
        <v>11.394933333333332</v>
      </c>
      <c r="I407" s="227">
        <f t="shared" si="25"/>
        <v>8.5218518518518529</v>
      </c>
      <c r="J407" s="228">
        <v>42</v>
      </c>
      <c r="K407" s="228">
        <v>88</v>
      </c>
      <c r="L407" s="216">
        <v>115</v>
      </c>
      <c r="M407" s="227">
        <f t="shared" si="26"/>
        <v>53.687666666666672</v>
      </c>
      <c r="N407" s="311">
        <f t="shared" si="27"/>
        <v>8.5218518518518529</v>
      </c>
      <c r="O407" s="331"/>
    </row>
    <row r="408" spans="1:15" x14ac:dyDescent="0.25">
      <c r="A408" s="214" t="s">
        <v>2351</v>
      </c>
      <c r="B408" s="10">
        <v>630</v>
      </c>
      <c r="C408" s="10" t="s">
        <v>3905</v>
      </c>
      <c r="D408" s="35" t="s">
        <v>7</v>
      </c>
      <c r="E408" s="218">
        <v>55</v>
      </c>
      <c r="F408" s="218">
        <v>39</v>
      </c>
      <c r="G408" s="218">
        <v>56</v>
      </c>
      <c r="H408" s="227">
        <f t="shared" si="24"/>
        <v>32.869999999999997</v>
      </c>
      <c r="I408" s="227">
        <f t="shared" si="25"/>
        <v>16.76543915343915</v>
      </c>
      <c r="J408" s="228">
        <v>155</v>
      </c>
      <c r="K408" s="228">
        <v>195</v>
      </c>
      <c r="L408" s="216">
        <v>132</v>
      </c>
      <c r="M408" s="227">
        <f t="shared" si="26"/>
        <v>105.62226666666666</v>
      </c>
      <c r="N408" s="311">
        <f t="shared" si="27"/>
        <v>16.76543915343915</v>
      </c>
      <c r="O408" s="331"/>
    </row>
    <row r="409" spans="1:15" x14ac:dyDescent="0.25">
      <c r="A409" s="214">
        <v>3288</v>
      </c>
      <c r="B409" s="10">
        <v>250</v>
      </c>
      <c r="C409" s="10" t="s">
        <v>3905</v>
      </c>
      <c r="D409" s="35" t="s">
        <v>8</v>
      </c>
      <c r="E409" s="216">
        <v>280</v>
      </c>
      <c r="F409" s="216">
        <v>340</v>
      </c>
      <c r="G409" s="216">
        <v>320</v>
      </c>
      <c r="H409" s="227">
        <f t="shared" si="24"/>
        <v>205.98533333333333</v>
      </c>
      <c r="I409" s="227">
        <f t="shared" si="25"/>
        <v>82.394133333333329</v>
      </c>
      <c r="J409" s="216">
        <v>280</v>
      </c>
      <c r="K409" s="216">
        <v>340</v>
      </c>
      <c r="L409" s="216">
        <v>320</v>
      </c>
      <c r="M409" s="227">
        <f t="shared" si="26"/>
        <v>205.98533333333333</v>
      </c>
      <c r="N409" s="311">
        <f t="shared" si="27"/>
        <v>82.394133333333329</v>
      </c>
      <c r="O409" s="331"/>
    </row>
    <row r="410" spans="1:15" x14ac:dyDescent="0.25">
      <c r="A410" s="214">
        <v>3291</v>
      </c>
      <c r="B410" s="10">
        <v>250</v>
      </c>
      <c r="C410" s="10" t="s">
        <v>3905</v>
      </c>
      <c r="D410" s="35" t="s">
        <v>8</v>
      </c>
      <c r="E410" s="216">
        <v>150</v>
      </c>
      <c r="F410" s="216">
        <v>180</v>
      </c>
      <c r="G410" s="216">
        <v>128</v>
      </c>
      <c r="H410" s="227">
        <f t="shared" si="24"/>
        <v>100.36306666666665</v>
      </c>
      <c r="I410" s="227">
        <f t="shared" si="25"/>
        <v>40.145226666666659</v>
      </c>
      <c r="J410" s="216">
        <v>150</v>
      </c>
      <c r="K410" s="216">
        <v>180</v>
      </c>
      <c r="L410" s="216">
        <v>128</v>
      </c>
      <c r="M410" s="227">
        <f t="shared" si="26"/>
        <v>100.36306666666665</v>
      </c>
      <c r="N410" s="311">
        <f t="shared" si="27"/>
        <v>40.145226666666659</v>
      </c>
      <c r="O410" s="331"/>
    </row>
    <row r="411" spans="1:15" x14ac:dyDescent="0.25">
      <c r="A411" s="214" t="s">
        <v>3516</v>
      </c>
      <c r="B411" s="10">
        <v>400</v>
      </c>
      <c r="C411" s="10" t="s">
        <v>3905</v>
      </c>
      <c r="D411" s="35" t="s">
        <v>3680</v>
      </c>
      <c r="E411" s="216">
        <v>71</v>
      </c>
      <c r="F411" s="216">
        <v>69</v>
      </c>
      <c r="G411" s="216">
        <v>92</v>
      </c>
      <c r="H411" s="227">
        <f t="shared" si="24"/>
        <v>50.83893333333333</v>
      </c>
      <c r="I411" s="227">
        <f t="shared" si="25"/>
        <v>13.531483333333332</v>
      </c>
      <c r="J411" s="234">
        <v>78</v>
      </c>
      <c r="K411" s="234">
        <v>74</v>
      </c>
      <c r="L411" s="225">
        <v>95</v>
      </c>
      <c r="M411" s="227">
        <f t="shared" si="26"/>
        <v>54.125933333333329</v>
      </c>
      <c r="N411" s="311">
        <f t="shared" si="27"/>
        <v>13.531483333333332</v>
      </c>
      <c r="O411" s="331"/>
    </row>
    <row r="412" spans="1:15" x14ac:dyDescent="0.25">
      <c r="A412" s="214" t="s">
        <v>3517</v>
      </c>
      <c r="B412" s="10">
        <v>400</v>
      </c>
      <c r="C412" s="10" t="s">
        <v>3905</v>
      </c>
      <c r="D412" s="35" t="s">
        <v>7</v>
      </c>
      <c r="E412" s="216">
        <v>79</v>
      </c>
      <c r="F412" s="216">
        <v>65</v>
      </c>
      <c r="G412" s="216">
        <v>82</v>
      </c>
      <c r="H412" s="227">
        <f t="shared" si="24"/>
        <v>49.524133333333332</v>
      </c>
      <c r="I412" s="227">
        <f t="shared" si="25"/>
        <v>12.32625</v>
      </c>
      <c r="J412" s="234">
        <v>69</v>
      </c>
      <c r="K412" s="234">
        <v>72</v>
      </c>
      <c r="L412" s="225">
        <v>84</v>
      </c>
      <c r="M412" s="227">
        <f t="shared" si="26"/>
        <v>49.305</v>
      </c>
      <c r="N412" s="311">
        <f t="shared" si="27"/>
        <v>12.32625</v>
      </c>
      <c r="O412" s="331"/>
    </row>
    <row r="413" spans="1:15" x14ac:dyDescent="0.25">
      <c r="A413" s="214">
        <v>3293</v>
      </c>
      <c r="B413" s="10">
        <v>630</v>
      </c>
      <c r="C413" s="10" t="s">
        <v>3905</v>
      </c>
      <c r="D413" s="35" t="s">
        <v>8</v>
      </c>
      <c r="E413" s="216">
        <v>320</v>
      </c>
      <c r="F413" s="216">
        <v>390</v>
      </c>
      <c r="G413" s="216">
        <v>315</v>
      </c>
      <c r="H413" s="227">
        <f t="shared" si="24"/>
        <v>224.61166666666668</v>
      </c>
      <c r="I413" s="227">
        <f t="shared" si="25"/>
        <v>35.652645502645505</v>
      </c>
      <c r="J413" s="223">
        <v>320</v>
      </c>
      <c r="K413" s="223">
        <v>390</v>
      </c>
      <c r="L413" s="223">
        <v>315</v>
      </c>
      <c r="M413" s="227">
        <f t="shared" si="26"/>
        <v>224.61166666666668</v>
      </c>
      <c r="N413" s="311">
        <f t="shared" si="27"/>
        <v>35.652645502645505</v>
      </c>
      <c r="O413" s="331"/>
    </row>
    <row r="414" spans="1:15" x14ac:dyDescent="0.25">
      <c r="A414" s="214" t="s">
        <v>3518</v>
      </c>
      <c r="B414" s="10">
        <v>400</v>
      </c>
      <c r="C414" s="10" t="s">
        <v>3905</v>
      </c>
      <c r="D414" s="35" t="s">
        <v>8</v>
      </c>
      <c r="E414" s="217">
        <v>190</v>
      </c>
      <c r="F414" s="218">
        <v>185</v>
      </c>
      <c r="G414" s="218">
        <v>200</v>
      </c>
      <c r="H414" s="227">
        <f t="shared" si="24"/>
        <v>126.00166666666665</v>
      </c>
      <c r="I414" s="227">
        <f t="shared" si="25"/>
        <v>31.500416666666663</v>
      </c>
      <c r="J414" s="217">
        <v>190</v>
      </c>
      <c r="K414" s="218">
        <v>185</v>
      </c>
      <c r="L414" s="218">
        <v>200</v>
      </c>
      <c r="M414" s="227">
        <f t="shared" si="26"/>
        <v>126.00166666666665</v>
      </c>
      <c r="N414" s="311">
        <f t="shared" si="27"/>
        <v>31.500416666666663</v>
      </c>
      <c r="O414" s="331"/>
    </row>
    <row r="415" spans="1:15" x14ac:dyDescent="0.25">
      <c r="A415" s="214" t="s">
        <v>3519</v>
      </c>
      <c r="B415" s="10">
        <v>400</v>
      </c>
      <c r="C415" s="10" t="s">
        <v>3905</v>
      </c>
      <c r="D415" s="35" t="s">
        <v>7</v>
      </c>
      <c r="E415" s="217">
        <v>10</v>
      </c>
      <c r="F415" s="218">
        <v>30</v>
      </c>
      <c r="G415" s="218">
        <v>20</v>
      </c>
      <c r="H415" s="227">
        <f t="shared" si="24"/>
        <v>13.148</v>
      </c>
      <c r="I415" s="227">
        <f t="shared" si="25"/>
        <v>3.2869999999999995</v>
      </c>
      <c r="J415" s="217">
        <v>10</v>
      </c>
      <c r="K415" s="218">
        <v>30</v>
      </c>
      <c r="L415" s="218">
        <v>20</v>
      </c>
      <c r="M415" s="227">
        <f t="shared" si="26"/>
        <v>13.148</v>
      </c>
      <c r="N415" s="311">
        <f t="shared" si="27"/>
        <v>3.2869999999999995</v>
      </c>
      <c r="O415" s="331"/>
    </row>
    <row r="416" spans="1:15" x14ac:dyDescent="0.25">
      <c r="A416" s="214" t="s">
        <v>2353</v>
      </c>
      <c r="B416" s="10">
        <v>400</v>
      </c>
      <c r="C416" s="10" t="s">
        <v>3905</v>
      </c>
      <c r="D416" s="35" t="s">
        <v>556</v>
      </c>
      <c r="E416" s="216">
        <v>110</v>
      </c>
      <c r="F416" s="216">
        <v>85</v>
      </c>
      <c r="G416" s="216">
        <v>114</v>
      </c>
      <c r="H416" s="227">
        <f t="shared" si="24"/>
        <v>67.712199999999996</v>
      </c>
      <c r="I416" s="227">
        <f t="shared" si="25"/>
        <v>17.585450000000002</v>
      </c>
      <c r="J416" s="228">
        <v>115</v>
      </c>
      <c r="K416" s="228">
        <v>84</v>
      </c>
      <c r="L416" s="216">
        <v>122</v>
      </c>
      <c r="M416" s="227">
        <f t="shared" si="26"/>
        <v>70.341800000000006</v>
      </c>
      <c r="N416" s="311">
        <f t="shared" si="27"/>
        <v>17.585450000000002</v>
      </c>
      <c r="O416" s="331"/>
    </row>
    <row r="417" spans="1:15" x14ac:dyDescent="0.25">
      <c r="A417" s="214" t="s">
        <v>2354</v>
      </c>
      <c r="B417" s="10">
        <v>400</v>
      </c>
      <c r="C417" s="10" t="s">
        <v>3905</v>
      </c>
      <c r="D417" s="35" t="s">
        <v>7</v>
      </c>
      <c r="E417" s="216">
        <v>85</v>
      </c>
      <c r="F417" s="216">
        <v>30</v>
      </c>
      <c r="G417" s="216">
        <v>45</v>
      </c>
      <c r="H417" s="227">
        <f t="shared" si="24"/>
        <v>35.061333333333337</v>
      </c>
      <c r="I417" s="227">
        <f t="shared" si="25"/>
        <v>8.4914166666666659</v>
      </c>
      <c r="J417" s="228">
        <v>82</v>
      </c>
      <c r="K417" s="228">
        <v>29</v>
      </c>
      <c r="L417" s="216">
        <v>44</v>
      </c>
      <c r="M417" s="227">
        <f t="shared" si="26"/>
        <v>33.965666666666664</v>
      </c>
      <c r="N417" s="311">
        <f t="shared" si="27"/>
        <v>8.4914166666666659</v>
      </c>
      <c r="O417" s="331"/>
    </row>
    <row r="418" spans="1:15" x14ac:dyDescent="0.25">
      <c r="A418" s="214" t="s">
        <v>2355</v>
      </c>
      <c r="B418" s="10">
        <v>400</v>
      </c>
      <c r="C418" s="10" t="s">
        <v>3905</v>
      </c>
      <c r="D418" s="35" t="s">
        <v>557</v>
      </c>
      <c r="E418" s="221">
        <v>18</v>
      </c>
      <c r="F418" s="221">
        <v>20</v>
      </c>
      <c r="G418" s="221">
        <v>5</v>
      </c>
      <c r="H418" s="227">
        <f t="shared" si="24"/>
        <v>9.4227333333333334</v>
      </c>
      <c r="I418" s="227">
        <f t="shared" si="25"/>
        <v>3.834833333333334</v>
      </c>
      <c r="J418" s="228">
        <v>29</v>
      </c>
      <c r="K418" s="228">
        <v>31</v>
      </c>
      <c r="L418" s="216">
        <v>10</v>
      </c>
      <c r="M418" s="227">
        <f t="shared" si="26"/>
        <v>15.339333333333334</v>
      </c>
      <c r="N418" s="311">
        <f t="shared" si="27"/>
        <v>3.834833333333334</v>
      </c>
      <c r="O418" s="331"/>
    </row>
    <row r="419" spans="1:15" x14ac:dyDescent="0.25">
      <c r="A419" s="214" t="s">
        <v>2356</v>
      </c>
      <c r="B419" s="10">
        <v>400</v>
      </c>
      <c r="C419" s="10" t="s">
        <v>3905</v>
      </c>
      <c r="D419" s="35" t="s">
        <v>7</v>
      </c>
      <c r="E419" s="216">
        <v>15</v>
      </c>
      <c r="F419" s="216">
        <v>18</v>
      </c>
      <c r="G419" s="216">
        <v>25</v>
      </c>
      <c r="H419" s="227">
        <f t="shared" si="24"/>
        <v>12.709733333333332</v>
      </c>
      <c r="I419" s="227">
        <f t="shared" si="25"/>
        <v>2.4652500000000002</v>
      </c>
      <c r="J419" s="228">
        <v>15</v>
      </c>
      <c r="K419" s="228">
        <v>8</v>
      </c>
      <c r="L419" s="216">
        <v>22</v>
      </c>
      <c r="M419" s="227">
        <f t="shared" si="26"/>
        <v>9.8610000000000007</v>
      </c>
      <c r="N419" s="311">
        <f t="shared" si="27"/>
        <v>2.4652500000000002</v>
      </c>
      <c r="O419" s="331"/>
    </row>
    <row r="420" spans="1:15" x14ac:dyDescent="0.25">
      <c r="A420" s="214" t="s">
        <v>2357</v>
      </c>
      <c r="B420" s="10">
        <v>400</v>
      </c>
      <c r="C420" s="10" t="s">
        <v>3905</v>
      </c>
      <c r="D420" s="35" t="s">
        <v>8</v>
      </c>
      <c r="E420" s="216">
        <v>195</v>
      </c>
      <c r="F420" s="216">
        <v>205</v>
      </c>
      <c r="G420" s="216">
        <v>198</v>
      </c>
      <c r="H420" s="227">
        <f t="shared" si="24"/>
        <v>131.04173333333333</v>
      </c>
      <c r="I420" s="227">
        <f t="shared" si="25"/>
        <v>32.760433333333332</v>
      </c>
      <c r="J420" s="216">
        <v>195</v>
      </c>
      <c r="K420" s="216">
        <v>205</v>
      </c>
      <c r="L420" s="216">
        <v>198</v>
      </c>
      <c r="M420" s="227">
        <f t="shared" si="26"/>
        <v>131.04173333333333</v>
      </c>
      <c r="N420" s="311">
        <f t="shared" si="27"/>
        <v>32.760433333333332</v>
      </c>
      <c r="O420" s="331"/>
    </row>
    <row r="421" spans="1:15" x14ac:dyDescent="0.25">
      <c r="A421" s="214" t="s">
        <v>2358</v>
      </c>
      <c r="B421" s="10">
        <v>400</v>
      </c>
      <c r="C421" s="10" t="s">
        <v>3905</v>
      </c>
      <c r="D421" s="35" t="s">
        <v>7</v>
      </c>
      <c r="E421" s="217">
        <v>170</v>
      </c>
      <c r="F421" s="218">
        <v>150</v>
      </c>
      <c r="G421" s="218">
        <v>195</v>
      </c>
      <c r="H421" s="227">
        <f t="shared" si="24"/>
        <v>112.85366666666667</v>
      </c>
      <c r="I421" s="227">
        <f t="shared" si="25"/>
        <v>28.213416666666667</v>
      </c>
      <c r="J421" s="217">
        <v>170</v>
      </c>
      <c r="K421" s="218">
        <v>150</v>
      </c>
      <c r="L421" s="218">
        <v>195</v>
      </c>
      <c r="M421" s="227">
        <f t="shared" si="26"/>
        <v>112.85366666666667</v>
      </c>
      <c r="N421" s="311">
        <f t="shared" si="27"/>
        <v>28.213416666666667</v>
      </c>
      <c r="O421" s="331"/>
    </row>
    <row r="422" spans="1:15" x14ac:dyDescent="0.25">
      <c r="A422" s="214" t="s">
        <v>2359</v>
      </c>
      <c r="B422" s="10">
        <v>400</v>
      </c>
      <c r="C422" s="10" t="s">
        <v>3905</v>
      </c>
      <c r="D422" s="35" t="s">
        <v>8</v>
      </c>
      <c r="E422" s="217">
        <v>65</v>
      </c>
      <c r="F422" s="218">
        <v>59</v>
      </c>
      <c r="G422" s="218">
        <v>60</v>
      </c>
      <c r="H422" s="227">
        <f t="shared" si="24"/>
        <v>40.320533333333337</v>
      </c>
      <c r="I422" s="227">
        <f t="shared" si="25"/>
        <v>10.080133333333334</v>
      </c>
      <c r="J422" s="217">
        <v>65</v>
      </c>
      <c r="K422" s="218">
        <v>59</v>
      </c>
      <c r="L422" s="218">
        <v>60</v>
      </c>
      <c r="M422" s="227">
        <f t="shared" si="26"/>
        <v>40.320533333333337</v>
      </c>
      <c r="N422" s="311">
        <f t="shared" si="27"/>
        <v>10.080133333333334</v>
      </c>
      <c r="O422" s="331"/>
    </row>
    <row r="423" spans="1:15" x14ac:dyDescent="0.25">
      <c r="A423" s="214" t="s">
        <v>2360</v>
      </c>
      <c r="B423" s="10">
        <v>400</v>
      </c>
      <c r="C423" s="10" t="s">
        <v>3905</v>
      </c>
      <c r="D423" s="35" t="s">
        <v>7</v>
      </c>
      <c r="E423" s="217">
        <v>100</v>
      </c>
      <c r="F423" s="218">
        <v>60</v>
      </c>
      <c r="G423" s="218">
        <v>45</v>
      </c>
      <c r="H423" s="227">
        <f t="shared" si="24"/>
        <v>44.922333333333327</v>
      </c>
      <c r="I423" s="227">
        <f t="shared" si="25"/>
        <v>11.230583333333332</v>
      </c>
      <c r="J423" s="217">
        <v>100</v>
      </c>
      <c r="K423" s="218">
        <v>60</v>
      </c>
      <c r="L423" s="218">
        <v>45</v>
      </c>
      <c r="M423" s="227">
        <f t="shared" si="26"/>
        <v>44.922333333333327</v>
      </c>
      <c r="N423" s="311">
        <f t="shared" si="27"/>
        <v>11.230583333333332</v>
      </c>
      <c r="O423" s="331"/>
    </row>
    <row r="424" spans="1:15" x14ac:dyDescent="0.25">
      <c r="A424" s="214" t="s">
        <v>2361</v>
      </c>
      <c r="B424" s="10">
        <v>630</v>
      </c>
      <c r="C424" s="10" t="s">
        <v>3905</v>
      </c>
      <c r="D424" s="35" t="s">
        <v>8</v>
      </c>
      <c r="E424" s="217">
        <v>200</v>
      </c>
      <c r="F424" s="218">
        <v>201</v>
      </c>
      <c r="G424" s="218">
        <v>250</v>
      </c>
      <c r="H424" s="227">
        <f t="shared" si="24"/>
        <v>142.6558</v>
      </c>
      <c r="I424" s="227">
        <f t="shared" si="25"/>
        <v>22.643777777777778</v>
      </c>
      <c r="J424" s="217">
        <v>200</v>
      </c>
      <c r="K424" s="218">
        <v>201</v>
      </c>
      <c r="L424" s="218">
        <v>250</v>
      </c>
      <c r="M424" s="227">
        <f t="shared" si="26"/>
        <v>142.6558</v>
      </c>
      <c r="N424" s="311">
        <f t="shared" si="27"/>
        <v>22.643777777777778</v>
      </c>
      <c r="O424" s="331"/>
    </row>
    <row r="425" spans="1:15" x14ac:dyDescent="0.25">
      <c r="A425" s="214" t="s">
        <v>2362</v>
      </c>
      <c r="B425" s="10">
        <v>630</v>
      </c>
      <c r="C425" s="10" t="s">
        <v>3905</v>
      </c>
      <c r="D425" s="35" t="s">
        <v>7</v>
      </c>
      <c r="E425" s="217">
        <v>205</v>
      </c>
      <c r="F425" s="218">
        <v>150</v>
      </c>
      <c r="G425" s="218">
        <v>180</v>
      </c>
      <c r="H425" s="227">
        <f t="shared" si="24"/>
        <v>117.23633333333333</v>
      </c>
      <c r="I425" s="227">
        <f t="shared" si="25"/>
        <v>18.6089417989418</v>
      </c>
      <c r="J425" s="217">
        <v>205</v>
      </c>
      <c r="K425" s="218">
        <v>150</v>
      </c>
      <c r="L425" s="218">
        <v>180</v>
      </c>
      <c r="M425" s="227">
        <f t="shared" si="26"/>
        <v>117.23633333333333</v>
      </c>
      <c r="N425" s="311">
        <f t="shared" si="27"/>
        <v>18.6089417989418</v>
      </c>
      <c r="O425" s="331"/>
    </row>
    <row r="426" spans="1:15" x14ac:dyDescent="0.25">
      <c r="A426" s="214" t="s">
        <v>2363</v>
      </c>
      <c r="B426" s="10">
        <v>400</v>
      </c>
      <c r="C426" s="10" t="s">
        <v>3905</v>
      </c>
      <c r="D426" s="35" t="s">
        <v>3292</v>
      </c>
      <c r="E426" s="218">
        <v>305</v>
      </c>
      <c r="F426" s="218">
        <v>265</v>
      </c>
      <c r="G426" s="218">
        <v>260</v>
      </c>
      <c r="H426" s="227">
        <f t="shared" si="24"/>
        <v>181.88066666666668</v>
      </c>
      <c r="I426" s="227">
        <f t="shared" si="25"/>
        <v>43.607533333333329</v>
      </c>
      <c r="J426" s="228">
        <v>292</v>
      </c>
      <c r="K426" s="228">
        <v>250</v>
      </c>
      <c r="L426" s="216">
        <v>254</v>
      </c>
      <c r="M426" s="227">
        <f t="shared" si="26"/>
        <v>174.43013333333332</v>
      </c>
      <c r="N426" s="311">
        <f t="shared" si="27"/>
        <v>43.607533333333329</v>
      </c>
      <c r="O426" s="331"/>
    </row>
    <row r="427" spans="1:15" x14ac:dyDescent="0.25">
      <c r="A427" s="214" t="s">
        <v>2364</v>
      </c>
      <c r="B427" s="10">
        <v>400</v>
      </c>
      <c r="C427" s="10" t="s">
        <v>3905</v>
      </c>
      <c r="D427" s="35" t="s">
        <v>7</v>
      </c>
      <c r="E427" s="218">
        <v>18</v>
      </c>
      <c r="F427" s="218">
        <v>15</v>
      </c>
      <c r="G427" s="218">
        <v>10</v>
      </c>
      <c r="H427" s="227">
        <f t="shared" si="24"/>
        <v>9.4227333333333334</v>
      </c>
      <c r="I427" s="227">
        <f t="shared" si="25"/>
        <v>3.0678666666666667</v>
      </c>
      <c r="J427" s="234">
        <v>21</v>
      </c>
      <c r="K427" s="228">
        <v>18</v>
      </c>
      <c r="L427" s="216">
        <v>17</v>
      </c>
      <c r="M427" s="227">
        <f t="shared" si="26"/>
        <v>12.271466666666667</v>
      </c>
      <c r="N427" s="311">
        <f t="shared" si="27"/>
        <v>3.0678666666666667</v>
      </c>
      <c r="O427" s="331"/>
    </row>
    <row r="428" spans="1:15" ht="45" x14ac:dyDescent="0.25">
      <c r="A428" s="214">
        <v>3302</v>
      </c>
      <c r="B428" s="10">
        <v>250</v>
      </c>
      <c r="C428" s="10" t="s">
        <v>3905</v>
      </c>
      <c r="D428" s="35" t="s">
        <v>3293</v>
      </c>
      <c r="E428" s="218">
        <v>235</v>
      </c>
      <c r="F428" s="218">
        <v>225</v>
      </c>
      <c r="G428" s="218">
        <v>280</v>
      </c>
      <c r="H428" s="227">
        <f t="shared" si="24"/>
        <v>162.15866666666668</v>
      </c>
      <c r="I428" s="227">
        <f t="shared" si="25"/>
        <v>64.863466666666667</v>
      </c>
      <c r="J428" s="218">
        <v>235</v>
      </c>
      <c r="K428" s="218">
        <v>225</v>
      </c>
      <c r="L428" s="218">
        <v>280</v>
      </c>
      <c r="M428" s="227">
        <f t="shared" si="26"/>
        <v>162.15866666666668</v>
      </c>
      <c r="N428" s="311">
        <f t="shared" si="27"/>
        <v>64.863466666666667</v>
      </c>
      <c r="O428" s="331"/>
    </row>
    <row r="429" spans="1:15" x14ac:dyDescent="0.25">
      <c r="A429" s="214" t="s">
        <v>3520</v>
      </c>
      <c r="B429" s="10">
        <v>400</v>
      </c>
      <c r="C429" s="10" t="s">
        <v>3905</v>
      </c>
      <c r="D429" s="35" t="s">
        <v>8</v>
      </c>
      <c r="E429" s="218">
        <v>150</v>
      </c>
      <c r="F429" s="218">
        <v>200</v>
      </c>
      <c r="G429" s="218">
        <v>180</v>
      </c>
      <c r="H429" s="227">
        <f t="shared" si="24"/>
        <v>116.14066666666665</v>
      </c>
      <c r="I429" s="227">
        <f t="shared" si="25"/>
        <v>29.035166666666662</v>
      </c>
      <c r="J429" s="218">
        <v>150</v>
      </c>
      <c r="K429" s="218">
        <v>200</v>
      </c>
      <c r="L429" s="218">
        <v>180</v>
      </c>
      <c r="M429" s="227">
        <f t="shared" si="26"/>
        <v>116.14066666666665</v>
      </c>
      <c r="N429" s="311">
        <f t="shared" si="27"/>
        <v>29.035166666666662</v>
      </c>
      <c r="O429" s="331"/>
    </row>
    <row r="430" spans="1:15" x14ac:dyDescent="0.25">
      <c r="A430" s="214" t="s">
        <v>3521</v>
      </c>
      <c r="B430" s="10">
        <v>400</v>
      </c>
      <c r="C430" s="10" t="s">
        <v>3905</v>
      </c>
      <c r="D430" s="35" t="s">
        <v>7</v>
      </c>
      <c r="E430" s="217">
        <v>100</v>
      </c>
      <c r="F430" s="218">
        <v>150</v>
      </c>
      <c r="G430" s="218">
        <v>105</v>
      </c>
      <c r="H430" s="227">
        <f t="shared" si="24"/>
        <v>77.792333333333332</v>
      </c>
      <c r="I430" s="227">
        <f t="shared" si="25"/>
        <v>19.448083333333333</v>
      </c>
      <c r="J430" s="217">
        <v>100</v>
      </c>
      <c r="K430" s="218">
        <v>150</v>
      </c>
      <c r="L430" s="218">
        <v>105</v>
      </c>
      <c r="M430" s="227">
        <f t="shared" si="26"/>
        <v>77.792333333333332</v>
      </c>
      <c r="N430" s="311">
        <f t="shared" si="27"/>
        <v>19.448083333333333</v>
      </c>
      <c r="O430" s="331"/>
    </row>
    <row r="431" spans="1:15" x14ac:dyDescent="0.25">
      <c r="A431" s="214">
        <v>3304</v>
      </c>
      <c r="B431" s="10">
        <v>160</v>
      </c>
      <c r="C431" s="10" t="s">
        <v>3905</v>
      </c>
      <c r="D431" s="35" t="s">
        <v>8</v>
      </c>
      <c r="E431" s="218">
        <v>240</v>
      </c>
      <c r="F431" s="218">
        <v>180</v>
      </c>
      <c r="G431" s="218">
        <v>280</v>
      </c>
      <c r="H431" s="227">
        <f t="shared" si="24"/>
        <v>153.39333333333335</v>
      </c>
      <c r="I431" s="227">
        <f t="shared" si="25"/>
        <v>95.870833333333337</v>
      </c>
      <c r="J431" s="218">
        <v>240</v>
      </c>
      <c r="K431" s="218">
        <v>180</v>
      </c>
      <c r="L431" s="218">
        <v>280</v>
      </c>
      <c r="M431" s="227">
        <f t="shared" si="26"/>
        <v>153.39333333333335</v>
      </c>
      <c r="N431" s="311">
        <f t="shared" si="27"/>
        <v>95.870833333333337</v>
      </c>
      <c r="O431" s="331"/>
    </row>
    <row r="432" spans="1:15" ht="45" x14ac:dyDescent="0.25">
      <c r="A432" s="214" t="s">
        <v>2365</v>
      </c>
      <c r="B432" s="10">
        <v>400</v>
      </c>
      <c r="C432" s="10" t="s">
        <v>3905</v>
      </c>
      <c r="D432" s="35" t="s">
        <v>533</v>
      </c>
      <c r="E432" s="218">
        <v>5</v>
      </c>
      <c r="F432" s="218">
        <v>6</v>
      </c>
      <c r="G432" s="218">
        <v>8</v>
      </c>
      <c r="H432" s="227">
        <f t="shared" si="24"/>
        <v>4.1635333333333335</v>
      </c>
      <c r="I432" s="227">
        <f t="shared" si="25"/>
        <v>9.9705666666666648</v>
      </c>
      <c r="J432" s="234">
        <v>10</v>
      </c>
      <c r="K432" s="228">
        <v>22</v>
      </c>
      <c r="L432" s="216">
        <v>150</v>
      </c>
      <c r="M432" s="227">
        <f t="shared" si="26"/>
        <v>39.882266666666659</v>
      </c>
      <c r="N432" s="311">
        <f t="shared" si="27"/>
        <v>9.9705666666666648</v>
      </c>
      <c r="O432" s="331"/>
    </row>
    <row r="433" spans="1:15" x14ac:dyDescent="0.25">
      <c r="A433" s="214" t="s">
        <v>2366</v>
      </c>
      <c r="B433" s="10">
        <v>400</v>
      </c>
      <c r="C433" s="10" t="s">
        <v>3905</v>
      </c>
      <c r="D433" s="35" t="s">
        <v>7</v>
      </c>
      <c r="E433" s="217">
        <v>100</v>
      </c>
      <c r="F433" s="218">
        <v>120</v>
      </c>
      <c r="G433" s="218">
        <v>85</v>
      </c>
      <c r="H433" s="227">
        <f t="shared" si="24"/>
        <v>66.835666666666668</v>
      </c>
      <c r="I433" s="227">
        <f t="shared" si="25"/>
        <v>16.161083333333334</v>
      </c>
      <c r="J433" s="228">
        <v>96</v>
      </c>
      <c r="K433" s="228">
        <v>124</v>
      </c>
      <c r="L433" s="216">
        <v>75</v>
      </c>
      <c r="M433" s="227">
        <f t="shared" si="26"/>
        <v>64.644333333333336</v>
      </c>
      <c r="N433" s="311">
        <f t="shared" si="27"/>
        <v>16.161083333333334</v>
      </c>
      <c r="O433" s="331"/>
    </row>
    <row r="434" spans="1:15" ht="30" x14ac:dyDescent="0.25">
      <c r="A434" s="215" t="s">
        <v>2367</v>
      </c>
      <c r="B434" s="218">
        <v>400</v>
      </c>
      <c r="C434" s="10" t="s">
        <v>3905</v>
      </c>
      <c r="D434" s="35" t="s">
        <v>558</v>
      </c>
      <c r="E434" s="217">
        <v>128</v>
      </c>
      <c r="F434" s="218">
        <v>128</v>
      </c>
      <c r="G434" s="218">
        <v>185</v>
      </c>
      <c r="H434" s="227">
        <f t="shared" si="24"/>
        <v>96.637799999999999</v>
      </c>
      <c r="I434" s="227">
        <f t="shared" si="25"/>
        <v>24.269016666666666</v>
      </c>
      <c r="J434" s="228">
        <v>130</v>
      </c>
      <c r="K434" s="228">
        <v>132</v>
      </c>
      <c r="L434" s="216">
        <v>181</v>
      </c>
      <c r="M434" s="227">
        <f t="shared" si="26"/>
        <v>97.076066666666662</v>
      </c>
      <c r="N434" s="311">
        <f t="shared" si="27"/>
        <v>24.269016666666666</v>
      </c>
      <c r="O434" s="331"/>
    </row>
    <row r="435" spans="1:15" x14ac:dyDescent="0.25">
      <c r="A435" s="215" t="s">
        <v>2368</v>
      </c>
      <c r="B435" s="218">
        <v>630</v>
      </c>
      <c r="C435" s="10" t="s">
        <v>3905</v>
      </c>
      <c r="D435" s="35" t="s">
        <v>7</v>
      </c>
      <c r="E435" s="216">
        <v>245</v>
      </c>
      <c r="F435" s="216">
        <v>198</v>
      </c>
      <c r="G435" s="216">
        <v>160</v>
      </c>
      <c r="H435" s="227">
        <f t="shared" si="24"/>
        <v>132.13739999999999</v>
      </c>
      <c r="I435" s="227">
        <f t="shared" si="25"/>
        <v>25.530772486772484</v>
      </c>
      <c r="J435" s="228">
        <v>250</v>
      </c>
      <c r="K435" s="228">
        <v>240</v>
      </c>
      <c r="L435" s="216">
        <v>244</v>
      </c>
      <c r="M435" s="227">
        <f t="shared" si="26"/>
        <v>160.84386666666666</v>
      </c>
      <c r="N435" s="311">
        <f t="shared" si="27"/>
        <v>25.530772486772484</v>
      </c>
      <c r="O435" s="331"/>
    </row>
    <row r="436" spans="1:15" ht="75" x14ac:dyDescent="0.25">
      <c r="A436" s="214" t="s">
        <v>3522</v>
      </c>
      <c r="B436" s="10">
        <v>630</v>
      </c>
      <c r="C436" s="10" t="s">
        <v>3905</v>
      </c>
      <c r="D436" s="35" t="s">
        <v>3681</v>
      </c>
      <c r="E436" s="218">
        <v>65</v>
      </c>
      <c r="F436" s="218">
        <v>80</v>
      </c>
      <c r="G436" s="218">
        <v>95</v>
      </c>
      <c r="H436" s="227">
        <f t="shared" si="24"/>
        <v>52.591999999999999</v>
      </c>
      <c r="I436" s="227">
        <f t="shared" si="25"/>
        <v>8.3479365079365078</v>
      </c>
      <c r="J436" s="218">
        <v>65</v>
      </c>
      <c r="K436" s="218">
        <v>80</v>
      </c>
      <c r="L436" s="218">
        <v>95</v>
      </c>
      <c r="M436" s="227">
        <f t="shared" si="26"/>
        <v>52.591999999999999</v>
      </c>
      <c r="N436" s="311">
        <f t="shared" si="27"/>
        <v>8.3479365079365078</v>
      </c>
      <c r="O436" s="331"/>
    </row>
    <row r="437" spans="1:15" x14ac:dyDescent="0.25">
      <c r="A437" s="214" t="s">
        <v>3523</v>
      </c>
      <c r="B437" s="10">
        <v>630</v>
      </c>
      <c r="C437" s="10" t="s">
        <v>3905</v>
      </c>
      <c r="D437" s="35" t="s">
        <v>7</v>
      </c>
      <c r="E437" s="218">
        <v>185</v>
      </c>
      <c r="F437" s="218">
        <v>190</v>
      </c>
      <c r="G437" s="218">
        <v>198</v>
      </c>
      <c r="H437" s="227">
        <f t="shared" si="24"/>
        <v>125.5634</v>
      </c>
      <c r="I437" s="227">
        <f t="shared" si="25"/>
        <v>19.930698412698415</v>
      </c>
      <c r="J437" s="218">
        <v>185</v>
      </c>
      <c r="K437" s="218">
        <v>190</v>
      </c>
      <c r="L437" s="218">
        <v>198</v>
      </c>
      <c r="M437" s="227">
        <f t="shared" si="26"/>
        <v>125.5634</v>
      </c>
      <c r="N437" s="311">
        <f t="shared" si="27"/>
        <v>19.930698412698415</v>
      </c>
      <c r="O437" s="331"/>
    </row>
    <row r="438" spans="1:15" x14ac:dyDescent="0.25">
      <c r="A438" s="214">
        <v>3310</v>
      </c>
      <c r="B438" s="10">
        <v>630</v>
      </c>
      <c r="C438" s="10" t="s">
        <v>3905</v>
      </c>
      <c r="D438" s="35" t="s">
        <v>8</v>
      </c>
      <c r="E438" s="216">
        <v>105</v>
      </c>
      <c r="F438" s="216">
        <v>100</v>
      </c>
      <c r="G438" s="216">
        <v>58</v>
      </c>
      <c r="H438" s="227">
        <f t="shared" si="24"/>
        <v>57.632066666666667</v>
      </c>
      <c r="I438" s="227">
        <f t="shared" si="25"/>
        <v>21.948116402116408</v>
      </c>
      <c r="J438" s="216">
        <v>188</v>
      </c>
      <c r="K438" s="216">
        <v>235</v>
      </c>
      <c r="L438" s="216">
        <v>208</v>
      </c>
      <c r="M438" s="227">
        <f t="shared" si="26"/>
        <v>138.27313333333336</v>
      </c>
      <c r="N438" s="311">
        <f t="shared" si="27"/>
        <v>21.948116402116408</v>
      </c>
      <c r="O438" s="331"/>
    </row>
    <row r="439" spans="1:15" ht="30" x14ac:dyDescent="0.25">
      <c r="A439" s="214" t="s">
        <v>2369</v>
      </c>
      <c r="B439" s="10">
        <v>400</v>
      </c>
      <c r="C439" s="10" t="s">
        <v>3905</v>
      </c>
      <c r="D439" s="35" t="s">
        <v>559</v>
      </c>
      <c r="E439" s="216">
        <v>90</v>
      </c>
      <c r="F439" s="216">
        <v>198</v>
      </c>
      <c r="G439" s="216">
        <v>150</v>
      </c>
      <c r="H439" s="227">
        <f t="shared" si="24"/>
        <v>95.980400000000003</v>
      </c>
      <c r="I439" s="227">
        <f t="shared" si="25"/>
        <v>23.447266666666664</v>
      </c>
      <c r="J439" s="228">
        <v>85</v>
      </c>
      <c r="K439" s="228">
        <v>205</v>
      </c>
      <c r="L439" s="216">
        <v>138</v>
      </c>
      <c r="M439" s="227">
        <f t="shared" si="26"/>
        <v>93.789066666666656</v>
      </c>
      <c r="N439" s="311">
        <f t="shared" si="27"/>
        <v>23.447266666666664</v>
      </c>
      <c r="O439" s="331"/>
    </row>
    <row r="440" spans="1:15" x14ac:dyDescent="0.25">
      <c r="A440" s="214" t="s">
        <v>2370</v>
      </c>
      <c r="B440" s="10">
        <v>400</v>
      </c>
      <c r="C440" s="10" t="s">
        <v>3905</v>
      </c>
      <c r="D440" s="35" t="s">
        <v>7</v>
      </c>
      <c r="E440" s="216">
        <v>140</v>
      </c>
      <c r="F440" s="216">
        <v>165</v>
      </c>
      <c r="G440" s="216">
        <v>140</v>
      </c>
      <c r="H440" s="227">
        <f t="shared" si="24"/>
        <v>97.51433333333334</v>
      </c>
      <c r="I440" s="227">
        <f t="shared" si="25"/>
        <v>23.392483333333335</v>
      </c>
      <c r="J440" s="234">
        <v>125</v>
      </c>
      <c r="K440" s="228">
        <v>170</v>
      </c>
      <c r="L440" s="216">
        <v>132</v>
      </c>
      <c r="M440" s="227">
        <f t="shared" si="26"/>
        <v>93.569933333333339</v>
      </c>
      <c r="N440" s="311">
        <f t="shared" si="27"/>
        <v>23.392483333333335</v>
      </c>
      <c r="O440" s="331"/>
    </row>
    <row r="441" spans="1:15" x14ac:dyDescent="0.25">
      <c r="A441" s="214">
        <v>3314</v>
      </c>
      <c r="B441" s="10">
        <v>250</v>
      </c>
      <c r="C441" s="10" t="s">
        <v>3905</v>
      </c>
      <c r="D441" s="35" t="s">
        <v>560</v>
      </c>
      <c r="E441" s="216">
        <v>45</v>
      </c>
      <c r="F441" s="216">
        <v>40</v>
      </c>
      <c r="G441" s="216">
        <v>25</v>
      </c>
      <c r="H441" s="227">
        <f t="shared" si="24"/>
        <v>24.104666666666663</v>
      </c>
      <c r="I441" s="227">
        <f t="shared" si="25"/>
        <v>9.6418666666666653</v>
      </c>
      <c r="J441" s="216">
        <v>45</v>
      </c>
      <c r="K441" s="216">
        <v>40</v>
      </c>
      <c r="L441" s="216">
        <v>25</v>
      </c>
      <c r="M441" s="227">
        <f t="shared" si="26"/>
        <v>24.104666666666663</v>
      </c>
      <c r="N441" s="311">
        <f t="shared" si="27"/>
        <v>9.6418666666666653</v>
      </c>
      <c r="O441" s="331"/>
    </row>
    <row r="442" spans="1:15" ht="30" x14ac:dyDescent="0.25">
      <c r="A442" s="214">
        <v>3315</v>
      </c>
      <c r="B442" s="10">
        <v>250</v>
      </c>
      <c r="C442" s="10" t="s">
        <v>3905</v>
      </c>
      <c r="D442" s="35" t="s">
        <v>3297</v>
      </c>
      <c r="E442" s="216">
        <v>120</v>
      </c>
      <c r="F442" s="216">
        <v>110</v>
      </c>
      <c r="G442" s="216">
        <v>110</v>
      </c>
      <c r="H442" s="227">
        <f t="shared" si="24"/>
        <v>74.505333333333326</v>
      </c>
      <c r="I442" s="227">
        <f t="shared" si="25"/>
        <v>29.80213333333333</v>
      </c>
      <c r="J442" s="216">
        <v>120</v>
      </c>
      <c r="K442" s="216">
        <v>110</v>
      </c>
      <c r="L442" s="216">
        <v>110</v>
      </c>
      <c r="M442" s="227">
        <f t="shared" si="26"/>
        <v>74.505333333333326</v>
      </c>
      <c r="N442" s="311">
        <f t="shared" si="27"/>
        <v>29.80213333333333</v>
      </c>
      <c r="O442" s="331"/>
    </row>
    <row r="443" spans="1:15" x14ac:dyDescent="0.25">
      <c r="A443" s="214" t="s">
        <v>3524</v>
      </c>
      <c r="B443" s="10">
        <v>400</v>
      </c>
      <c r="C443" s="10" t="s">
        <v>3905</v>
      </c>
      <c r="D443" s="35" t="s">
        <v>8</v>
      </c>
      <c r="E443" s="218">
        <v>150</v>
      </c>
      <c r="F443" s="218">
        <v>200</v>
      </c>
      <c r="G443" s="218">
        <v>100</v>
      </c>
      <c r="H443" s="227">
        <f t="shared" si="24"/>
        <v>98.61</v>
      </c>
      <c r="I443" s="227">
        <f t="shared" si="25"/>
        <v>24.6525</v>
      </c>
      <c r="J443" s="218">
        <v>150</v>
      </c>
      <c r="K443" s="218">
        <v>200</v>
      </c>
      <c r="L443" s="218">
        <v>100</v>
      </c>
      <c r="M443" s="227">
        <f t="shared" si="26"/>
        <v>98.61</v>
      </c>
      <c r="N443" s="311">
        <f t="shared" si="27"/>
        <v>24.6525</v>
      </c>
      <c r="O443" s="331"/>
    </row>
    <row r="444" spans="1:15" x14ac:dyDescent="0.25">
      <c r="A444" s="214" t="s">
        <v>3525</v>
      </c>
      <c r="B444" s="10">
        <v>400</v>
      </c>
      <c r="C444" s="10" t="s">
        <v>3905</v>
      </c>
      <c r="D444" s="35" t="s">
        <v>7</v>
      </c>
      <c r="E444" s="218">
        <v>100</v>
      </c>
      <c r="F444" s="218">
        <v>200</v>
      </c>
      <c r="G444" s="218">
        <v>150</v>
      </c>
      <c r="H444" s="227">
        <f t="shared" si="24"/>
        <v>98.61</v>
      </c>
      <c r="I444" s="227">
        <f t="shared" si="25"/>
        <v>24.6525</v>
      </c>
      <c r="J444" s="218">
        <v>100</v>
      </c>
      <c r="K444" s="218">
        <v>200</v>
      </c>
      <c r="L444" s="218">
        <v>150</v>
      </c>
      <c r="M444" s="227">
        <f t="shared" si="26"/>
        <v>98.61</v>
      </c>
      <c r="N444" s="311">
        <f t="shared" si="27"/>
        <v>24.6525</v>
      </c>
      <c r="O444" s="331"/>
    </row>
    <row r="445" spans="1:15" x14ac:dyDescent="0.25">
      <c r="A445" s="214">
        <v>3318</v>
      </c>
      <c r="B445" s="10">
        <v>400</v>
      </c>
      <c r="C445" s="10" t="s">
        <v>3905</v>
      </c>
      <c r="D445" s="35" t="s">
        <v>8</v>
      </c>
      <c r="E445" s="216">
        <v>5</v>
      </c>
      <c r="F445" s="216">
        <v>21</v>
      </c>
      <c r="G445" s="216">
        <v>8</v>
      </c>
      <c r="H445" s="227">
        <f t="shared" si="24"/>
        <v>7.4505333333333335</v>
      </c>
      <c r="I445" s="227">
        <f t="shared" si="25"/>
        <v>2.7939500000000002</v>
      </c>
      <c r="J445" s="228">
        <v>10</v>
      </c>
      <c r="K445" s="228">
        <v>26</v>
      </c>
      <c r="L445" s="216">
        <v>15</v>
      </c>
      <c r="M445" s="227">
        <f t="shared" si="26"/>
        <v>11.175800000000001</v>
      </c>
      <c r="N445" s="311">
        <f t="shared" si="27"/>
        <v>2.7939500000000002</v>
      </c>
      <c r="O445" s="331"/>
    </row>
    <row r="446" spans="1:15" x14ac:dyDescent="0.25">
      <c r="A446" s="214" t="s">
        <v>2371</v>
      </c>
      <c r="B446" s="10">
        <v>400</v>
      </c>
      <c r="C446" s="10" t="s">
        <v>3905</v>
      </c>
      <c r="D446" s="35" t="s">
        <v>8</v>
      </c>
      <c r="E446" s="216">
        <v>65</v>
      </c>
      <c r="F446" s="216">
        <v>60</v>
      </c>
      <c r="G446" s="216">
        <v>62</v>
      </c>
      <c r="H446" s="227">
        <f t="shared" si="24"/>
        <v>40.977933333333333</v>
      </c>
      <c r="I446" s="227">
        <f t="shared" si="25"/>
        <v>11.121016666666668</v>
      </c>
      <c r="J446" s="228">
        <v>65</v>
      </c>
      <c r="K446" s="228">
        <v>68</v>
      </c>
      <c r="L446" s="216">
        <v>70</v>
      </c>
      <c r="M446" s="227">
        <f t="shared" si="26"/>
        <v>44.484066666666671</v>
      </c>
      <c r="N446" s="311">
        <f t="shared" si="27"/>
        <v>11.121016666666668</v>
      </c>
      <c r="O446" s="331"/>
    </row>
    <row r="447" spans="1:15" x14ac:dyDescent="0.25">
      <c r="A447" s="214" t="s">
        <v>2372</v>
      </c>
      <c r="B447" s="10">
        <v>400</v>
      </c>
      <c r="C447" s="10" t="s">
        <v>3905</v>
      </c>
      <c r="D447" s="35" t="s">
        <v>7</v>
      </c>
      <c r="E447" s="216">
        <v>60</v>
      </c>
      <c r="F447" s="216">
        <v>45</v>
      </c>
      <c r="G447" s="216">
        <v>50</v>
      </c>
      <c r="H447" s="227">
        <f t="shared" si="24"/>
        <v>33.965666666666664</v>
      </c>
      <c r="I447" s="227">
        <f t="shared" si="25"/>
        <v>8.38185</v>
      </c>
      <c r="J447" s="228">
        <v>55</v>
      </c>
      <c r="K447" s="228">
        <v>48</v>
      </c>
      <c r="L447" s="216">
        <v>50</v>
      </c>
      <c r="M447" s="227">
        <f t="shared" si="26"/>
        <v>33.5274</v>
      </c>
      <c r="N447" s="311">
        <f t="shared" si="27"/>
        <v>8.38185</v>
      </c>
      <c r="O447" s="331"/>
    </row>
    <row r="448" spans="1:15" x14ac:dyDescent="0.25">
      <c r="A448" s="214" t="s">
        <v>3526</v>
      </c>
      <c r="B448" s="10">
        <v>400</v>
      </c>
      <c r="C448" s="10" t="s">
        <v>3905</v>
      </c>
      <c r="D448" s="35" t="s">
        <v>8</v>
      </c>
      <c r="E448" s="216">
        <v>88</v>
      </c>
      <c r="F448" s="216">
        <v>69</v>
      </c>
      <c r="G448" s="216">
        <v>71</v>
      </c>
      <c r="H448" s="227">
        <f t="shared" si="24"/>
        <v>49.962399999999995</v>
      </c>
      <c r="I448" s="227">
        <f t="shared" si="25"/>
        <v>13.421916666666666</v>
      </c>
      <c r="J448" s="228">
        <v>100</v>
      </c>
      <c r="K448" s="228">
        <v>75</v>
      </c>
      <c r="L448" s="216">
        <v>70</v>
      </c>
      <c r="M448" s="227">
        <f t="shared" si="26"/>
        <v>53.687666666666672</v>
      </c>
      <c r="N448" s="311">
        <f t="shared" si="27"/>
        <v>13.421916666666666</v>
      </c>
      <c r="O448" s="331"/>
    </row>
    <row r="449" spans="1:15" x14ac:dyDescent="0.25">
      <c r="A449" s="214" t="s">
        <v>3527</v>
      </c>
      <c r="B449" s="10">
        <v>400</v>
      </c>
      <c r="C449" s="10" t="s">
        <v>3905</v>
      </c>
      <c r="D449" s="35" t="s">
        <v>7</v>
      </c>
      <c r="E449" s="216">
        <v>10</v>
      </c>
      <c r="F449" s="216">
        <v>12</v>
      </c>
      <c r="G449" s="216">
        <v>11</v>
      </c>
      <c r="H449" s="227">
        <f t="shared" si="24"/>
        <v>7.2313999999999998</v>
      </c>
      <c r="I449" s="227">
        <f t="shared" si="25"/>
        <v>2.1365500000000002</v>
      </c>
      <c r="J449" s="228">
        <v>15</v>
      </c>
      <c r="K449" s="228">
        <v>10</v>
      </c>
      <c r="L449" s="216">
        <v>14</v>
      </c>
      <c r="M449" s="227">
        <f t="shared" si="26"/>
        <v>8.5462000000000007</v>
      </c>
      <c r="N449" s="311">
        <f t="shared" si="27"/>
        <v>2.1365500000000002</v>
      </c>
      <c r="O449" s="331"/>
    </row>
    <row r="450" spans="1:15" x14ac:dyDescent="0.25">
      <c r="A450" s="214" t="s">
        <v>3528</v>
      </c>
      <c r="B450" s="10">
        <v>400</v>
      </c>
      <c r="C450" s="10" t="s">
        <v>3905</v>
      </c>
      <c r="D450" s="35" t="s">
        <v>8</v>
      </c>
      <c r="E450" s="216">
        <v>26</v>
      </c>
      <c r="F450" s="216">
        <v>54</v>
      </c>
      <c r="G450" s="216">
        <v>69</v>
      </c>
      <c r="H450" s="227">
        <f t="shared" si="24"/>
        <v>32.650866666666666</v>
      </c>
      <c r="I450" s="227">
        <f t="shared" si="25"/>
        <v>10.408833333333334</v>
      </c>
      <c r="J450" s="228">
        <v>85</v>
      </c>
      <c r="K450" s="228">
        <v>55</v>
      </c>
      <c r="L450" s="216">
        <v>50</v>
      </c>
      <c r="M450" s="227">
        <f t="shared" si="26"/>
        <v>41.635333333333335</v>
      </c>
      <c r="N450" s="311">
        <f t="shared" si="27"/>
        <v>10.408833333333334</v>
      </c>
      <c r="O450" s="331"/>
    </row>
    <row r="451" spans="1:15" x14ac:dyDescent="0.25">
      <c r="A451" s="214" t="s">
        <v>3529</v>
      </c>
      <c r="B451" s="10">
        <v>400</v>
      </c>
      <c r="C451" s="10" t="s">
        <v>3905</v>
      </c>
      <c r="D451" s="35" t="s">
        <v>7</v>
      </c>
      <c r="E451" s="216">
        <v>62</v>
      </c>
      <c r="F451" s="216">
        <v>30</v>
      </c>
      <c r="G451" s="216">
        <v>25</v>
      </c>
      <c r="H451" s="227">
        <f t="shared" si="24"/>
        <v>25.6386</v>
      </c>
      <c r="I451" s="227">
        <f t="shared" si="25"/>
        <v>6.3000833333333341</v>
      </c>
      <c r="J451" s="228">
        <v>45</v>
      </c>
      <c r="K451" s="228">
        <v>40</v>
      </c>
      <c r="L451" s="216">
        <v>30</v>
      </c>
      <c r="M451" s="227">
        <f t="shared" si="26"/>
        <v>25.200333333333337</v>
      </c>
      <c r="N451" s="311">
        <f t="shared" si="27"/>
        <v>6.3000833333333341</v>
      </c>
      <c r="O451" s="331"/>
    </row>
    <row r="452" spans="1:15" x14ac:dyDescent="0.25">
      <c r="A452" s="214" t="s">
        <v>3530</v>
      </c>
      <c r="B452" s="10">
        <v>400</v>
      </c>
      <c r="C452" s="10" t="s">
        <v>3905</v>
      </c>
      <c r="D452" s="35" t="s">
        <v>8</v>
      </c>
      <c r="E452" s="216">
        <v>39</v>
      </c>
      <c r="F452" s="216">
        <v>29</v>
      </c>
      <c r="G452" s="216">
        <v>48</v>
      </c>
      <c r="H452" s="227">
        <f t="shared" si="24"/>
        <v>25.419466666666665</v>
      </c>
      <c r="I452" s="227">
        <f t="shared" si="25"/>
        <v>3.9991833333333329</v>
      </c>
      <c r="J452" s="228">
        <v>15</v>
      </c>
      <c r="K452" s="228">
        <v>38</v>
      </c>
      <c r="L452" s="216">
        <v>20</v>
      </c>
      <c r="M452" s="227">
        <f t="shared" si="26"/>
        <v>15.996733333333331</v>
      </c>
      <c r="N452" s="311">
        <f t="shared" si="27"/>
        <v>3.9991833333333329</v>
      </c>
      <c r="O452" s="331"/>
    </row>
    <row r="453" spans="1:15" x14ac:dyDescent="0.25">
      <c r="A453" s="214" t="s">
        <v>3531</v>
      </c>
      <c r="B453" s="10">
        <v>400</v>
      </c>
      <c r="C453" s="10" t="s">
        <v>3905</v>
      </c>
      <c r="D453" s="35" t="s">
        <v>7</v>
      </c>
      <c r="E453" s="216">
        <v>81</v>
      </c>
      <c r="F453" s="216">
        <v>79</v>
      </c>
      <c r="G453" s="216">
        <v>90</v>
      </c>
      <c r="H453" s="227">
        <f t="shared" si="24"/>
        <v>54.783333333333331</v>
      </c>
      <c r="I453" s="227">
        <f t="shared" si="25"/>
        <v>6.1905166666666664</v>
      </c>
      <c r="J453" s="228">
        <v>32</v>
      </c>
      <c r="K453" s="228">
        <v>48</v>
      </c>
      <c r="L453" s="216">
        <v>33</v>
      </c>
      <c r="M453" s="227">
        <f t="shared" si="26"/>
        <v>24.762066666666666</v>
      </c>
      <c r="N453" s="311">
        <f t="shared" si="27"/>
        <v>6.1905166666666664</v>
      </c>
      <c r="O453" s="331"/>
    </row>
    <row r="454" spans="1:15" x14ac:dyDescent="0.25">
      <c r="A454" s="214" t="s">
        <v>2373</v>
      </c>
      <c r="B454" s="10">
        <v>630</v>
      </c>
      <c r="C454" s="10" t="s">
        <v>3901</v>
      </c>
      <c r="D454" s="35" t="s">
        <v>561</v>
      </c>
      <c r="E454" s="216">
        <v>160</v>
      </c>
      <c r="F454" s="216">
        <v>170</v>
      </c>
      <c r="G454" s="216">
        <v>120</v>
      </c>
      <c r="H454" s="227">
        <f t="shared" si="24"/>
        <v>98.61</v>
      </c>
      <c r="I454" s="227">
        <f t="shared" si="25"/>
        <v>10.121873015873016</v>
      </c>
      <c r="J454" s="228">
        <v>85</v>
      </c>
      <c r="K454" s="228">
        <v>102</v>
      </c>
      <c r="L454" s="216">
        <v>104</v>
      </c>
      <c r="M454" s="227">
        <f t="shared" si="26"/>
        <v>63.767800000000001</v>
      </c>
      <c r="N454" s="311">
        <f t="shared" si="27"/>
        <v>10.121873015873016</v>
      </c>
      <c r="O454" s="331"/>
    </row>
    <row r="455" spans="1:15" x14ac:dyDescent="0.25">
      <c r="A455" s="214" t="s">
        <v>2374</v>
      </c>
      <c r="B455" s="10">
        <v>400</v>
      </c>
      <c r="C455" s="10" t="s">
        <v>3901</v>
      </c>
      <c r="D455" s="35" t="s">
        <v>7</v>
      </c>
      <c r="E455" s="216">
        <v>150</v>
      </c>
      <c r="F455" s="216">
        <v>138</v>
      </c>
      <c r="G455" s="216">
        <v>210</v>
      </c>
      <c r="H455" s="227">
        <f t="shared" ref="H455:H520" si="28">(E455+F455+G455)/3*0.38*1.73</f>
        <v>109.1284</v>
      </c>
      <c r="I455" s="227">
        <f t="shared" ref="I455:I520" si="29">M455/B455*100</f>
        <v>26.624700000000001</v>
      </c>
      <c r="J455" s="228">
        <v>115</v>
      </c>
      <c r="K455" s="228">
        <v>141</v>
      </c>
      <c r="L455" s="216">
        <v>230</v>
      </c>
      <c r="M455" s="227">
        <f t="shared" ref="M455:M520" si="30">(J455+K455+L455)/3*0.38*1.73</f>
        <v>106.4988</v>
      </c>
      <c r="N455" s="311">
        <f t="shared" ref="N455:N520" si="31">M455/B455*100</f>
        <v>26.624700000000001</v>
      </c>
      <c r="O455" s="331"/>
    </row>
    <row r="456" spans="1:15" x14ac:dyDescent="0.25">
      <c r="A456" s="214" t="s">
        <v>2375</v>
      </c>
      <c r="B456" s="10">
        <v>400</v>
      </c>
      <c r="C456" s="10" t="s">
        <v>3901</v>
      </c>
      <c r="D456" s="35" t="s">
        <v>8</v>
      </c>
      <c r="E456" s="216">
        <v>85</v>
      </c>
      <c r="F456" s="216">
        <v>90</v>
      </c>
      <c r="G456" s="216">
        <v>70</v>
      </c>
      <c r="H456" s="227">
        <f t="shared" si="28"/>
        <v>53.687666666666672</v>
      </c>
      <c r="I456" s="227">
        <f t="shared" si="29"/>
        <v>13.421916666666666</v>
      </c>
      <c r="J456" s="216">
        <v>85</v>
      </c>
      <c r="K456" s="216">
        <v>90</v>
      </c>
      <c r="L456" s="216">
        <v>70</v>
      </c>
      <c r="M456" s="227">
        <f t="shared" si="30"/>
        <v>53.687666666666672</v>
      </c>
      <c r="N456" s="311">
        <f t="shared" si="31"/>
        <v>13.421916666666666</v>
      </c>
      <c r="O456" s="331"/>
    </row>
    <row r="457" spans="1:15" x14ac:dyDescent="0.25">
      <c r="A457" s="214" t="s">
        <v>3532</v>
      </c>
      <c r="B457" s="10">
        <v>400</v>
      </c>
      <c r="C457" s="10" t="s">
        <v>3901</v>
      </c>
      <c r="D457" s="35" t="s">
        <v>7</v>
      </c>
      <c r="E457" s="217">
        <v>108</v>
      </c>
      <c r="F457" s="218">
        <v>129</v>
      </c>
      <c r="G457" s="218">
        <v>105</v>
      </c>
      <c r="H457" s="227">
        <f t="shared" si="28"/>
        <v>74.943600000000004</v>
      </c>
      <c r="I457" s="227">
        <f t="shared" si="29"/>
        <v>18.735900000000001</v>
      </c>
      <c r="J457" s="217">
        <v>108</v>
      </c>
      <c r="K457" s="218">
        <v>129</v>
      </c>
      <c r="L457" s="218">
        <v>105</v>
      </c>
      <c r="M457" s="227">
        <f t="shared" si="30"/>
        <v>74.943600000000004</v>
      </c>
      <c r="N457" s="311">
        <f t="shared" si="31"/>
        <v>18.735900000000001</v>
      </c>
      <c r="O457" s="331"/>
    </row>
    <row r="458" spans="1:15" x14ac:dyDescent="0.25">
      <c r="A458" s="214">
        <v>3324</v>
      </c>
      <c r="B458" s="10">
        <v>630</v>
      </c>
      <c r="C458" s="10" t="s">
        <v>3905</v>
      </c>
      <c r="D458" s="35" t="s">
        <v>8</v>
      </c>
      <c r="E458" s="216">
        <v>95</v>
      </c>
      <c r="F458" s="216">
        <v>60</v>
      </c>
      <c r="G458" s="216">
        <v>80</v>
      </c>
      <c r="H458" s="227">
        <f t="shared" si="28"/>
        <v>51.496333333333332</v>
      </c>
      <c r="I458" s="227">
        <f t="shared" si="29"/>
        <v>57.392063492063492</v>
      </c>
      <c r="J458" s="228">
        <v>600</v>
      </c>
      <c r="K458" s="228">
        <v>595</v>
      </c>
      <c r="L458" s="216">
        <v>455</v>
      </c>
      <c r="M458" s="227">
        <f t="shared" si="30"/>
        <v>361.57</v>
      </c>
      <c r="N458" s="311">
        <f t="shared" si="31"/>
        <v>57.392063492063492</v>
      </c>
      <c r="O458" s="331"/>
    </row>
    <row r="459" spans="1:15" x14ac:dyDescent="0.25">
      <c r="A459" s="214" t="s">
        <v>2376</v>
      </c>
      <c r="B459" s="10">
        <v>400</v>
      </c>
      <c r="C459" s="10" t="s">
        <v>3905</v>
      </c>
      <c r="D459" s="35" t="s">
        <v>8</v>
      </c>
      <c r="E459" s="216">
        <v>75</v>
      </c>
      <c r="F459" s="216">
        <v>75</v>
      </c>
      <c r="G459" s="216">
        <v>70</v>
      </c>
      <c r="H459" s="227">
        <f t="shared" si="28"/>
        <v>48.209333333333326</v>
      </c>
      <c r="I459" s="227">
        <f t="shared" si="29"/>
        <v>19.612433333333332</v>
      </c>
      <c r="J459" s="228">
        <v>131</v>
      </c>
      <c r="K459" s="228">
        <v>85</v>
      </c>
      <c r="L459" s="216">
        <v>142</v>
      </c>
      <c r="M459" s="227">
        <f t="shared" si="30"/>
        <v>78.449733333333327</v>
      </c>
      <c r="N459" s="311">
        <f t="shared" si="31"/>
        <v>19.612433333333332</v>
      </c>
      <c r="O459" s="331"/>
    </row>
    <row r="460" spans="1:15" x14ac:dyDescent="0.25">
      <c r="A460" s="214" t="s">
        <v>2377</v>
      </c>
      <c r="B460" s="10">
        <v>400</v>
      </c>
      <c r="C460" s="10" t="s">
        <v>3905</v>
      </c>
      <c r="D460" s="35" t="s">
        <v>7</v>
      </c>
      <c r="E460" s="217">
        <v>135</v>
      </c>
      <c r="F460" s="218">
        <v>160</v>
      </c>
      <c r="G460" s="218">
        <v>120</v>
      </c>
      <c r="H460" s="227">
        <f t="shared" si="28"/>
        <v>90.940333333333342</v>
      </c>
      <c r="I460" s="227">
        <f t="shared" si="29"/>
        <v>16.434999999999999</v>
      </c>
      <c r="J460" s="228">
        <v>101</v>
      </c>
      <c r="K460" s="228">
        <v>104</v>
      </c>
      <c r="L460" s="216">
        <v>95</v>
      </c>
      <c r="M460" s="227">
        <f t="shared" si="30"/>
        <v>65.739999999999995</v>
      </c>
      <c r="N460" s="311">
        <f t="shared" si="31"/>
        <v>16.434999999999999</v>
      </c>
      <c r="O460" s="331"/>
    </row>
    <row r="461" spans="1:15" x14ac:dyDescent="0.25">
      <c r="A461" s="214" t="s">
        <v>2378</v>
      </c>
      <c r="B461" s="10">
        <v>400</v>
      </c>
      <c r="C461" s="10" t="s">
        <v>3905</v>
      </c>
      <c r="D461" s="35" t="s">
        <v>8</v>
      </c>
      <c r="E461" s="217">
        <v>50</v>
      </c>
      <c r="F461" s="218">
        <v>45</v>
      </c>
      <c r="G461" s="218">
        <v>52</v>
      </c>
      <c r="H461" s="227">
        <f t="shared" si="28"/>
        <v>32.212600000000002</v>
      </c>
      <c r="I461" s="227">
        <f t="shared" si="29"/>
        <v>20.160266666666669</v>
      </c>
      <c r="J461" s="228">
        <v>135</v>
      </c>
      <c r="K461" s="228">
        <v>118</v>
      </c>
      <c r="L461" s="216">
        <v>115</v>
      </c>
      <c r="M461" s="227">
        <f t="shared" si="30"/>
        <v>80.641066666666674</v>
      </c>
      <c r="N461" s="311">
        <f t="shared" si="31"/>
        <v>20.160266666666669</v>
      </c>
      <c r="O461" s="331"/>
    </row>
    <row r="462" spans="1:15" x14ac:dyDescent="0.25">
      <c r="A462" s="214" t="s">
        <v>3533</v>
      </c>
      <c r="B462" s="10">
        <v>400</v>
      </c>
      <c r="C462" s="10" t="s">
        <v>3905</v>
      </c>
      <c r="D462" s="35" t="s">
        <v>7</v>
      </c>
      <c r="E462" s="216">
        <v>51</v>
      </c>
      <c r="F462" s="216">
        <v>42</v>
      </c>
      <c r="G462" s="216">
        <v>56</v>
      </c>
      <c r="H462" s="227">
        <f t="shared" si="28"/>
        <v>32.650866666666666</v>
      </c>
      <c r="I462" s="227">
        <f t="shared" si="29"/>
        <v>26.624700000000001</v>
      </c>
      <c r="J462" s="228">
        <v>115</v>
      </c>
      <c r="K462" s="228">
        <v>141</v>
      </c>
      <c r="L462" s="216">
        <v>230</v>
      </c>
      <c r="M462" s="227">
        <f t="shared" si="30"/>
        <v>106.4988</v>
      </c>
      <c r="N462" s="311">
        <f t="shared" si="31"/>
        <v>26.624700000000001</v>
      </c>
      <c r="O462" s="331"/>
    </row>
    <row r="463" spans="1:15" x14ac:dyDescent="0.25">
      <c r="A463" s="214">
        <v>3327</v>
      </c>
      <c r="B463" s="10">
        <v>400</v>
      </c>
      <c r="C463" s="10" t="s">
        <v>3905</v>
      </c>
      <c r="D463" s="35" t="s">
        <v>8</v>
      </c>
      <c r="E463" s="216">
        <v>130</v>
      </c>
      <c r="F463" s="216">
        <v>98</v>
      </c>
      <c r="G463" s="216">
        <v>94</v>
      </c>
      <c r="H463" s="227">
        <f t="shared" si="28"/>
        <v>70.560933333333338</v>
      </c>
      <c r="I463" s="227">
        <f t="shared" si="29"/>
        <v>17.640233333333335</v>
      </c>
      <c r="J463" s="216">
        <v>130</v>
      </c>
      <c r="K463" s="216">
        <v>98</v>
      </c>
      <c r="L463" s="216">
        <v>94</v>
      </c>
      <c r="M463" s="227">
        <f t="shared" si="30"/>
        <v>70.560933333333338</v>
      </c>
      <c r="N463" s="311">
        <f t="shared" si="31"/>
        <v>17.640233333333335</v>
      </c>
      <c r="O463" s="331"/>
    </row>
    <row r="464" spans="1:15" ht="45" x14ac:dyDescent="0.25">
      <c r="A464" s="214" t="s">
        <v>3534</v>
      </c>
      <c r="B464" s="10">
        <v>400</v>
      </c>
      <c r="C464" s="10" t="s">
        <v>3905</v>
      </c>
      <c r="D464" s="35" t="s">
        <v>3682</v>
      </c>
      <c r="E464" s="216">
        <v>119</v>
      </c>
      <c r="F464" s="216">
        <v>87</v>
      </c>
      <c r="G464" s="216">
        <v>100</v>
      </c>
      <c r="H464" s="227">
        <f t="shared" si="28"/>
        <v>67.0548</v>
      </c>
      <c r="I464" s="227">
        <f t="shared" si="29"/>
        <v>22.735083333333336</v>
      </c>
      <c r="J464" s="234">
        <v>140</v>
      </c>
      <c r="K464" s="228">
        <v>125</v>
      </c>
      <c r="L464" s="216">
        <v>150</v>
      </c>
      <c r="M464" s="227">
        <f t="shared" si="30"/>
        <v>90.940333333333342</v>
      </c>
      <c r="N464" s="311">
        <f t="shared" si="31"/>
        <v>22.735083333333336</v>
      </c>
      <c r="O464" s="331"/>
    </row>
    <row r="465" spans="1:15" x14ac:dyDescent="0.25">
      <c r="A465" s="214" t="s">
        <v>3535</v>
      </c>
      <c r="B465" s="10">
        <v>400</v>
      </c>
      <c r="C465" s="10" t="s">
        <v>3905</v>
      </c>
      <c r="D465" s="35" t="s">
        <v>7</v>
      </c>
      <c r="E465" s="217">
        <v>117</v>
      </c>
      <c r="F465" s="218">
        <v>93</v>
      </c>
      <c r="G465" s="218">
        <v>90</v>
      </c>
      <c r="H465" s="227">
        <f t="shared" si="28"/>
        <v>65.739999999999995</v>
      </c>
      <c r="I465" s="227">
        <f t="shared" si="29"/>
        <v>22.0229</v>
      </c>
      <c r="J465" s="228">
        <v>141</v>
      </c>
      <c r="K465" s="228">
        <v>133</v>
      </c>
      <c r="L465" s="216">
        <v>128</v>
      </c>
      <c r="M465" s="227">
        <f t="shared" si="30"/>
        <v>88.0916</v>
      </c>
      <c r="N465" s="311">
        <f t="shared" si="31"/>
        <v>22.0229</v>
      </c>
      <c r="O465" s="331"/>
    </row>
    <row r="466" spans="1:15" x14ac:dyDescent="0.25">
      <c r="A466" s="214" t="s">
        <v>2379</v>
      </c>
      <c r="B466" s="10">
        <v>400</v>
      </c>
      <c r="C466" s="10" t="s">
        <v>3905</v>
      </c>
      <c r="D466" s="35" t="s">
        <v>8</v>
      </c>
      <c r="E466" s="217">
        <v>150</v>
      </c>
      <c r="F466" s="218">
        <v>180</v>
      </c>
      <c r="G466" s="218">
        <v>128</v>
      </c>
      <c r="H466" s="227">
        <f t="shared" si="28"/>
        <v>100.36306666666665</v>
      </c>
      <c r="I466" s="227">
        <f t="shared" si="29"/>
        <v>24.926416666666665</v>
      </c>
      <c r="J466" s="228">
        <v>155</v>
      </c>
      <c r="K466" s="228">
        <v>151</v>
      </c>
      <c r="L466" s="216">
        <v>149</v>
      </c>
      <c r="M466" s="227">
        <f t="shared" si="30"/>
        <v>99.705666666666659</v>
      </c>
      <c r="N466" s="311">
        <f t="shared" si="31"/>
        <v>24.926416666666665</v>
      </c>
      <c r="O466" s="331"/>
    </row>
    <row r="467" spans="1:15" x14ac:dyDescent="0.25">
      <c r="A467" s="214" t="s">
        <v>3536</v>
      </c>
      <c r="B467" s="10">
        <v>400</v>
      </c>
      <c r="C467" s="10" t="s">
        <v>3905</v>
      </c>
      <c r="D467" s="35" t="s">
        <v>7</v>
      </c>
      <c r="E467" s="216">
        <v>50</v>
      </c>
      <c r="F467" s="216">
        <v>86</v>
      </c>
      <c r="G467" s="216">
        <v>74</v>
      </c>
      <c r="H467" s="227">
        <f t="shared" si="28"/>
        <v>46.018000000000001</v>
      </c>
      <c r="I467" s="227">
        <f t="shared" si="29"/>
        <v>21.639416666666666</v>
      </c>
      <c r="J467" s="234">
        <v>140</v>
      </c>
      <c r="K467" s="228">
        <v>125</v>
      </c>
      <c r="L467" s="216">
        <v>130</v>
      </c>
      <c r="M467" s="227">
        <f t="shared" si="30"/>
        <v>86.557666666666663</v>
      </c>
      <c r="N467" s="311">
        <f t="shared" si="31"/>
        <v>21.639416666666666</v>
      </c>
      <c r="O467" s="331"/>
    </row>
    <row r="468" spans="1:15" x14ac:dyDescent="0.25">
      <c r="A468" s="214">
        <v>3330</v>
      </c>
      <c r="B468" s="10">
        <v>400</v>
      </c>
      <c r="C468" s="10" t="s">
        <v>3905</v>
      </c>
      <c r="D468" s="35" t="s">
        <v>8</v>
      </c>
      <c r="E468" s="216">
        <v>215</v>
      </c>
      <c r="F468" s="216">
        <v>248</v>
      </c>
      <c r="G468" s="216">
        <v>310</v>
      </c>
      <c r="H468" s="227">
        <f t="shared" si="28"/>
        <v>169.39006666666668</v>
      </c>
      <c r="I468" s="227">
        <f t="shared" si="29"/>
        <v>42.347516666666671</v>
      </c>
      <c r="J468" s="216">
        <v>215</v>
      </c>
      <c r="K468" s="216">
        <v>248</v>
      </c>
      <c r="L468" s="216">
        <v>310</v>
      </c>
      <c r="M468" s="227">
        <f t="shared" si="30"/>
        <v>169.39006666666668</v>
      </c>
      <c r="N468" s="311">
        <f t="shared" si="31"/>
        <v>42.347516666666671</v>
      </c>
      <c r="O468" s="331"/>
    </row>
    <row r="469" spans="1:15" x14ac:dyDescent="0.25">
      <c r="A469" s="214" t="s">
        <v>3537</v>
      </c>
      <c r="B469" s="10">
        <v>1000</v>
      </c>
      <c r="C469" s="10" t="s">
        <v>3905</v>
      </c>
      <c r="D469" s="35" t="s">
        <v>8</v>
      </c>
      <c r="E469" s="216">
        <v>101</v>
      </c>
      <c r="F469" s="216">
        <v>85</v>
      </c>
      <c r="G469" s="216">
        <v>103</v>
      </c>
      <c r="H469" s="227">
        <f t="shared" si="28"/>
        <v>63.329533333333323</v>
      </c>
      <c r="I469" s="227">
        <f t="shared" si="29"/>
        <v>8.7653333333333325</v>
      </c>
      <c r="J469" s="228">
        <v>120</v>
      </c>
      <c r="K469" s="228">
        <v>135</v>
      </c>
      <c r="L469" s="216">
        <v>145</v>
      </c>
      <c r="M469" s="227">
        <f t="shared" si="30"/>
        <v>87.653333333333336</v>
      </c>
      <c r="N469" s="311">
        <f t="shared" si="31"/>
        <v>8.7653333333333325</v>
      </c>
      <c r="O469" s="331"/>
    </row>
    <row r="470" spans="1:15" x14ac:dyDescent="0.25">
      <c r="A470" s="214" t="s">
        <v>3538</v>
      </c>
      <c r="B470" s="10">
        <v>1000</v>
      </c>
      <c r="C470" s="10" t="s">
        <v>3905</v>
      </c>
      <c r="D470" s="35" t="s">
        <v>7</v>
      </c>
      <c r="E470" s="216">
        <v>160</v>
      </c>
      <c r="F470" s="216">
        <v>164</v>
      </c>
      <c r="G470" s="216">
        <v>191</v>
      </c>
      <c r="H470" s="227">
        <f t="shared" si="28"/>
        <v>112.85366666666667</v>
      </c>
      <c r="I470" s="227">
        <f t="shared" si="29"/>
        <v>8.4366333333333348</v>
      </c>
      <c r="J470" s="228">
        <v>130</v>
      </c>
      <c r="K470" s="228">
        <v>120</v>
      </c>
      <c r="L470" s="216">
        <v>135</v>
      </c>
      <c r="M470" s="227">
        <f t="shared" si="30"/>
        <v>84.366333333333344</v>
      </c>
      <c r="N470" s="311">
        <f t="shared" si="31"/>
        <v>8.4366333333333348</v>
      </c>
      <c r="O470" s="331"/>
    </row>
    <row r="471" spans="1:15" x14ac:dyDescent="0.25">
      <c r="A471" s="214" t="s">
        <v>3539</v>
      </c>
      <c r="B471" s="10">
        <v>400</v>
      </c>
      <c r="C471" s="10" t="s">
        <v>3901</v>
      </c>
      <c r="D471" s="35" t="s">
        <v>8</v>
      </c>
      <c r="E471" s="216">
        <v>11</v>
      </c>
      <c r="F471" s="216">
        <v>2</v>
      </c>
      <c r="G471" s="216">
        <v>10</v>
      </c>
      <c r="H471" s="227">
        <f t="shared" si="28"/>
        <v>5.0400666666666671</v>
      </c>
      <c r="I471" s="227">
        <f t="shared" si="29"/>
        <v>15.284550000000003</v>
      </c>
      <c r="J471" s="228">
        <v>91</v>
      </c>
      <c r="K471" s="228">
        <v>85</v>
      </c>
      <c r="L471" s="216">
        <v>103</v>
      </c>
      <c r="M471" s="227">
        <f t="shared" si="30"/>
        <v>61.138200000000005</v>
      </c>
      <c r="N471" s="311">
        <f t="shared" si="31"/>
        <v>15.284550000000003</v>
      </c>
      <c r="O471" s="331"/>
    </row>
    <row r="472" spans="1:15" x14ac:dyDescent="0.25">
      <c r="A472" s="214" t="s">
        <v>3540</v>
      </c>
      <c r="B472" s="10">
        <v>400</v>
      </c>
      <c r="C472" s="10" t="s">
        <v>3901</v>
      </c>
      <c r="D472" s="35" t="s">
        <v>7</v>
      </c>
      <c r="E472" s="216">
        <v>15</v>
      </c>
      <c r="F472" s="216">
        <v>5</v>
      </c>
      <c r="G472" s="216">
        <v>15</v>
      </c>
      <c r="H472" s="227">
        <f t="shared" si="28"/>
        <v>7.6696666666666671</v>
      </c>
      <c r="I472" s="227">
        <f t="shared" si="29"/>
        <v>0.82174999999999987</v>
      </c>
      <c r="J472" s="234">
        <v>15</v>
      </c>
      <c r="K472" s="228">
        <v>0</v>
      </c>
      <c r="L472" s="216">
        <v>0</v>
      </c>
      <c r="M472" s="227">
        <f t="shared" si="30"/>
        <v>3.2869999999999999</v>
      </c>
      <c r="N472" s="311">
        <f t="shared" si="31"/>
        <v>0.82174999999999987</v>
      </c>
      <c r="O472" s="331"/>
    </row>
    <row r="473" spans="1:15" x14ac:dyDescent="0.25">
      <c r="A473" s="214" t="s">
        <v>3541</v>
      </c>
      <c r="B473" s="10">
        <v>250</v>
      </c>
      <c r="C473" s="10" t="s">
        <v>3905</v>
      </c>
      <c r="D473" s="35" t="s">
        <v>3683</v>
      </c>
      <c r="E473" s="216">
        <v>38</v>
      </c>
      <c r="F473" s="216">
        <v>15</v>
      </c>
      <c r="G473" s="216">
        <v>43</v>
      </c>
      <c r="H473" s="227">
        <f t="shared" si="28"/>
        <v>21.036799999999999</v>
      </c>
      <c r="I473" s="227">
        <f t="shared" si="29"/>
        <v>0.35061333333333328</v>
      </c>
      <c r="J473" s="234">
        <v>3</v>
      </c>
      <c r="K473" s="228">
        <v>1</v>
      </c>
      <c r="L473" s="216">
        <v>0</v>
      </c>
      <c r="M473" s="227">
        <f t="shared" si="30"/>
        <v>0.87653333333333316</v>
      </c>
      <c r="N473" s="311">
        <f t="shared" si="31"/>
        <v>0.35061333333333328</v>
      </c>
      <c r="O473" s="331"/>
    </row>
    <row r="474" spans="1:15" x14ac:dyDescent="0.25">
      <c r="A474" s="214" t="s">
        <v>3542</v>
      </c>
      <c r="B474" s="10">
        <v>250</v>
      </c>
      <c r="C474" s="10" t="s">
        <v>3905</v>
      </c>
      <c r="D474" s="35" t="s">
        <v>7</v>
      </c>
      <c r="E474" s="216">
        <v>186</v>
      </c>
      <c r="F474" s="216">
        <v>140</v>
      </c>
      <c r="G474" s="216">
        <v>162</v>
      </c>
      <c r="H474" s="227">
        <f t="shared" si="28"/>
        <v>106.93706666666667</v>
      </c>
      <c r="I474" s="227">
        <f t="shared" si="29"/>
        <v>51.54016</v>
      </c>
      <c r="J474" s="228">
        <v>173</v>
      </c>
      <c r="K474" s="228">
        <v>241</v>
      </c>
      <c r="L474" s="216">
        <v>174</v>
      </c>
      <c r="M474" s="227">
        <f t="shared" si="30"/>
        <v>128.85040000000001</v>
      </c>
      <c r="N474" s="311">
        <f t="shared" si="31"/>
        <v>51.54016</v>
      </c>
      <c r="O474" s="331"/>
    </row>
    <row r="475" spans="1:15" x14ac:dyDescent="0.25">
      <c r="A475" s="214">
        <v>3339</v>
      </c>
      <c r="B475" s="10">
        <v>400</v>
      </c>
      <c r="C475" s="10" t="s">
        <v>3905</v>
      </c>
      <c r="D475" s="35" t="s">
        <v>8</v>
      </c>
      <c r="E475" s="216">
        <v>250</v>
      </c>
      <c r="F475" s="216">
        <v>300</v>
      </c>
      <c r="G475" s="216">
        <v>210</v>
      </c>
      <c r="H475" s="227">
        <f t="shared" si="28"/>
        <v>166.54133333333334</v>
      </c>
      <c r="I475" s="227">
        <f t="shared" si="29"/>
        <v>48.483249999999998</v>
      </c>
      <c r="J475" s="228">
        <v>320</v>
      </c>
      <c r="K475" s="228">
        <v>315</v>
      </c>
      <c r="L475" s="216">
        <v>250</v>
      </c>
      <c r="M475" s="227">
        <f t="shared" si="30"/>
        <v>193.93299999999999</v>
      </c>
      <c r="N475" s="311">
        <f t="shared" si="31"/>
        <v>48.483249999999998</v>
      </c>
      <c r="O475" s="331"/>
    </row>
    <row r="476" spans="1:15" x14ac:dyDescent="0.25">
      <c r="A476" s="214" t="s">
        <v>2380</v>
      </c>
      <c r="B476" s="10">
        <v>400</v>
      </c>
      <c r="C476" s="10" t="s">
        <v>3905</v>
      </c>
      <c r="D476" s="35" t="s">
        <v>8</v>
      </c>
      <c r="E476" s="216">
        <v>125</v>
      </c>
      <c r="F476" s="216">
        <v>135</v>
      </c>
      <c r="G476" s="216">
        <v>140</v>
      </c>
      <c r="H476" s="227">
        <f t="shared" si="28"/>
        <v>87.653333333333336</v>
      </c>
      <c r="I476" s="227">
        <f t="shared" si="29"/>
        <v>0</v>
      </c>
      <c r="J476" s="228">
        <v>0</v>
      </c>
      <c r="K476" s="228">
        <v>0</v>
      </c>
      <c r="L476" s="216">
        <v>0</v>
      </c>
      <c r="M476" s="227">
        <f t="shared" si="30"/>
        <v>0</v>
      </c>
      <c r="N476" s="311">
        <f t="shared" si="31"/>
        <v>0</v>
      </c>
      <c r="O476" s="331"/>
    </row>
    <row r="477" spans="1:15" x14ac:dyDescent="0.25">
      <c r="A477" s="214" t="s">
        <v>2381</v>
      </c>
      <c r="B477" s="10">
        <v>400</v>
      </c>
      <c r="C477" s="10" t="s">
        <v>3905</v>
      </c>
      <c r="D477" s="35" t="s">
        <v>7</v>
      </c>
      <c r="E477" s="216">
        <v>15</v>
      </c>
      <c r="F477" s="216">
        <v>60</v>
      </c>
      <c r="G477" s="216">
        <v>40</v>
      </c>
      <c r="H477" s="227">
        <f t="shared" si="28"/>
        <v>25.200333333333337</v>
      </c>
      <c r="I477" s="227">
        <f t="shared" si="29"/>
        <v>14.024533333333331</v>
      </c>
      <c r="J477" s="228">
        <v>85</v>
      </c>
      <c r="K477" s="228">
        <v>73</v>
      </c>
      <c r="L477" s="216">
        <v>98</v>
      </c>
      <c r="M477" s="227">
        <f t="shared" si="30"/>
        <v>56.098133333333323</v>
      </c>
      <c r="N477" s="311">
        <f t="shared" si="31"/>
        <v>14.024533333333331</v>
      </c>
      <c r="O477" s="331"/>
    </row>
    <row r="478" spans="1:15" x14ac:dyDescent="0.25">
      <c r="A478" s="214" t="s">
        <v>2382</v>
      </c>
      <c r="B478" s="10">
        <v>400</v>
      </c>
      <c r="C478" s="10" t="s">
        <v>3905</v>
      </c>
      <c r="D478" s="35" t="s">
        <v>562</v>
      </c>
      <c r="E478" s="216">
        <v>70</v>
      </c>
      <c r="F478" s="216">
        <v>65</v>
      </c>
      <c r="G478" s="216">
        <v>80</v>
      </c>
      <c r="H478" s="227">
        <f t="shared" si="28"/>
        <v>47.113666666666667</v>
      </c>
      <c r="I478" s="227">
        <f t="shared" si="29"/>
        <v>6.4644333333333348</v>
      </c>
      <c r="J478" s="228">
        <v>60</v>
      </c>
      <c r="K478" s="228">
        <v>21</v>
      </c>
      <c r="L478" s="216">
        <v>37</v>
      </c>
      <c r="M478" s="227">
        <f t="shared" si="30"/>
        <v>25.857733333333336</v>
      </c>
      <c r="N478" s="311">
        <f t="shared" si="31"/>
        <v>6.4644333333333348</v>
      </c>
      <c r="O478" s="331"/>
    </row>
    <row r="479" spans="1:15" x14ac:dyDescent="0.25">
      <c r="A479" s="214" t="s">
        <v>3543</v>
      </c>
      <c r="B479" s="10">
        <v>400</v>
      </c>
      <c r="C479" s="10" t="s">
        <v>3905</v>
      </c>
      <c r="D479" s="35" t="s">
        <v>7</v>
      </c>
      <c r="E479" s="216">
        <v>68</v>
      </c>
      <c r="F479" s="216">
        <v>65</v>
      </c>
      <c r="G479" s="216">
        <v>60</v>
      </c>
      <c r="H479" s="227">
        <f t="shared" si="28"/>
        <v>42.292733333333331</v>
      </c>
      <c r="I479" s="227">
        <f t="shared" si="29"/>
        <v>11.887983333333333</v>
      </c>
      <c r="J479" s="228">
        <v>91</v>
      </c>
      <c r="K479" s="228">
        <v>58</v>
      </c>
      <c r="L479" s="216">
        <v>68</v>
      </c>
      <c r="M479" s="227">
        <f t="shared" si="30"/>
        <v>47.551933333333331</v>
      </c>
      <c r="N479" s="311">
        <f t="shared" si="31"/>
        <v>11.887983333333333</v>
      </c>
      <c r="O479" s="331"/>
    </row>
    <row r="480" spans="1:15" x14ac:dyDescent="0.25">
      <c r="A480" s="214" t="s">
        <v>2383</v>
      </c>
      <c r="B480" s="10">
        <v>400</v>
      </c>
      <c r="C480" s="10" t="s">
        <v>3905</v>
      </c>
      <c r="D480" s="35" t="s">
        <v>563</v>
      </c>
      <c r="E480" s="216">
        <v>95</v>
      </c>
      <c r="F480" s="216">
        <v>80</v>
      </c>
      <c r="G480" s="216">
        <v>90</v>
      </c>
      <c r="H480" s="227">
        <f t="shared" si="28"/>
        <v>58.070333333333323</v>
      </c>
      <c r="I480" s="227">
        <f t="shared" si="29"/>
        <v>16.982833333333332</v>
      </c>
      <c r="J480" s="228">
        <v>115</v>
      </c>
      <c r="K480" s="228">
        <v>95</v>
      </c>
      <c r="L480" s="216">
        <v>100</v>
      </c>
      <c r="M480" s="227">
        <f t="shared" si="30"/>
        <v>67.931333333333328</v>
      </c>
      <c r="N480" s="311">
        <f t="shared" si="31"/>
        <v>16.982833333333332</v>
      </c>
      <c r="O480" s="331"/>
    </row>
    <row r="481" spans="1:16" x14ac:dyDescent="0.25">
      <c r="A481" s="214" t="s">
        <v>2384</v>
      </c>
      <c r="B481" s="10">
        <v>400</v>
      </c>
      <c r="C481" s="10" t="s">
        <v>3905</v>
      </c>
      <c r="D481" s="35" t="s">
        <v>7</v>
      </c>
      <c r="E481" s="216">
        <v>60</v>
      </c>
      <c r="F481" s="216">
        <v>85</v>
      </c>
      <c r="G481" s="216">
        <v>98</v>
      </c>
      <c r="H481" s="227">
        <f t="shared" si="28"/>
        <v>53.249400000000001</v>
      </c>
      <c r="I481" s="227">
        <f t="shared" si="29"/>
        <v>15.613250000000001</v>
      </c>
      <c r="J481" s="228">
        <v>80</v>
      </c>
      <c r="K481" s="228">
        <v>95</v>
      </c>
      <c r="L481" s="216">
        <v>110</v>
      </c>
      <c r="M481" s="227">
        <f t="shared" si="30"/>
        <v>62.453000000000003</v>
      </c>
      <c r="N481" s="311">
        <f t="shared" si="31"/>
        <v>15.613250000000001</v>
      </c>
      <c r="O481" s="331"/>
    </row>
    <row r="482" spans="1:16" x14ac:dyDescent="0.25">
      <c r="A482" s="214" t="s">
        <v>2385</v>
      </c>
      <c r="B482" s="10">
        <v>400</v>
      </c>
      <c r="C482" s="10" t="s">
        <v>3905</v>
      </c>
      <c r="D482" s="35" t="s">
        <v>8</v>
      </c>
      <c r="E482" s="218">
        <v>135</v>
      </c>
      <c r="F482" s="218">
        <v>90</v>
      </c>
      <c r="G482" s="218">
        <v>85</v>
      </c>
      <c r="H482" s="227">
        <f t="shared" si="28"/>
        <v>67.931333333333328</v>
      </c>
      <c r="I482" s="227">
        <f t="shared" si="29"/>
        <v>20.817666666666668</v>
      </c>
      <c r="J482" s="228">
        <v>150</v>
      </c>
      <c r="K482" s="228">
        <v>120</v>
      </c>
      <c r="L482" s="216">
        <v>110</v>
      </c>
      <c r="M482" s="227">
        <f t="shared" si="30"/>
        <v>83.270666666666671</v>
      </c>
      <c r="N482" s="311">
        <f t="shared" si="31"/>
        <v>20.817666666666668</v>
      </c>
      <c r="O482" s="331"/>
    </row>
    <row r="483" spans="1:16" x14ac:dyDescent="0.25">
      <c r="A483" s="214" t="s">
        <v>2386</v>
      </c>
      <c r="B483" s="10">
        <v>400</v>
      </c>
      <c r="C483" s="10" t="s">
        <v>3905</v>
      </c>
      <c r="D483" s="35" t="s">
        <v>7</v>
      </c>
      <c r="E483" s="216">
        <v>380</v>
      </c>
      <c r="F483" s="216">
        <v>330</v>
      </c>
      <c r="G483" s="216">
        <v>360</v>
      </c>
      <c r="H483" s="227">
        <f t="shared" si="28"/>
        <v>234.47266666666667</v>
      </c>
      <c r="I483" s="227">
        <f t="shared" si="29"/>
        <v>61.083416666666665</v>
      </c>
      <c r="J483" s="228">
        <v>395</v>
      </c>
      <c r="K483" s="228">
        <v>345</v>
      </c>
      <c r="L483" s="216">
        <v>375</v>
      </c>
      <c r="M483" s="227">
        <f t="shared" si="30"/>
        <v>244.33366666666669</v>
      </c>
      <c r="N483" s="311">
        <f t="shared" si="31"/>
        <v>61.083416666666665</v>
      </c>
      <c r="O483" s="331"/>
    </row>
    <row r="484" spans="1:16" ht="45" x14ac:dyDescent="0.25">
      <c r="A484" s="214" t="s">
        <v>2387</v>
      </c>
      <c r="B484" s="10">
        <v>400</v>
      </c>
      <c r="C484" s="10" t="s">
        <v>3905</v>
      </c>
      <c r="D484" s="35" t="s">
        <v>564</v>
      </c>
      <c r="E484" s="216">
        <v>150</v>
      </c>
      <c r="F484" s="216">
        <v>125</v>
      </c>
      <c r="G484" s="216">
        <v>108</v>
      </c>
      <c r="H484" s="227">
        <f t="shared" si="28"/>
        <v>83.928066666666666</v>
      </c>
      <c r="I484" s="227">
        <f t="shared" si="29"/>
        <v>61.357333333333344</v>
      </c>
      <c r="J484" s="228">
        <v>395</v>
      </c>
      <c r="K484" s="228">
        <v>350</v>
      </c>
      <c r="L484" s="216">
        <v>375</v>
      </c>
      <c r="M484" s="227">
        <f t="shared" si="30"/>
        <v>245.42933333333335</v>
      </c>
      <c r="N484" s="311">
        <f t="shared" si="31"/>
        <v>61.357333333333344</v>
      </c>
      <c r="O484" s="331"/>
    </row>
    <row r="485" spans="1:16" x14ac:dyDescent="0.25">
      <c r="A485" s="214" t="s">
        <v>3544</v>
      </c>
      <c r="B485" s="10">
        <v>400</v>
      </c>
      <c r="C485" s="10" t="s">
        <v>3905</v>
      </c>
      <c r="D485" s="35" t="s">
        <v>7</v>
      </c>
      <c r="E485" s="216">
        <v>145</v>
      </c>
      <c r="F485" s="216">
        <v>166</v>
      </c>
      <c r="G485" s="216">
        <v>154</v>
      </c>
      <c r="H485" s="227">
        <f t="shared" si="28"/>
        <v>101.89699999999999</v>
      </c>
      <c r="I485" s="227">
        <f t="shared" si="29"/>
        <v>23.282916666666665</v>
      </c>
      <c r="J485" s="228">
        <v>170</v>
      </c>
      <c r="K485" s="228">
        <v>140</v>
      </c>
      <c r="L485" s="216">
        <v>115</v>
      </c>
      <c r="M485" s="227">
        <f t="shared" si="30"/>
        <v>93.131666666666661</v>
      </c>
      <c r="N485" s="311">
        <f t="shared" si="31"/>
        <v>23.282916666666665</v>
      </c>
      <c r="O485" s="331"/>
    </row>
    <row r="486" spans="1:16" x14ac:dyDescent="0.25">
      <c r="A486" s="214">
        <v>3346</v>
      </c>
      <c r="B486" s="10">
        <v>400</v>
      </c>
      <c r="C486" s="10" t="s">
        <v>3905</v>
      </c>
      <c r="D486" s="35" t="s">
        <v>8</v>
      </c>
      <c r="E486" s="217">
        <v>85</v>
      </c>
      <c r="F486" s="218">
        <v>132</v>
      </c>
      <c r="G486" s="218">
        <v>95</v>
      </c>
      <c r="H486" s="227">
        <f t="shared" si="28"/>
        <v>68.369600000000005</v>
      </c>
      <c r="I486" s="227">
        <f t="shared" si="29"/>
        <v>51.496333333333332</v>
      </c>
      <c r="J486" s="228">
        <v>400</v>
      </c>
      <c r="K486" s="228">
        <v>340</v>
      </c>
      <c r="L486" s="216">
        <v>200</v>
      </c>
      <c r="M486" s="227">
        <f t="shared" si="30"/>
        <v>205.98533333333333</v>
      </c>
      <c r="N486" s="311">
        <f t="shared" si="31"/>
        <v>51.496333333333332</v>
      </c>
      <c r="O486" s="331"/>
    </row>
    <row r="487" spans="1:16" x14ac:dyDescent="0.25">
      <c r="A487" s="214" t="s">
        <v>3545</v>
      </c>
      <c r="B487" s="10">
        <v>1000</v>
      </c>
      <c r="C487" s="10" t="s">
        <v>3905</v>
      </c>
      <c r="D487" s="35"/>
      <c r="E487" s="216">
        <v>9</v>
      </c>
      <c r="F487" s="216">
        <v>6</v>
      </c>
      <c r="G487" s="216">
        <v>6</v>
      </c>
      <c r="H487" s="227">
        <f t="shared" si="28"/>
        <v>4.6017999999999999</v>
      </c>
      <c r="I487" s="227">
        <f t="shared" si="29"/>
        <v>1.2490599999999998</v>
      </c>
      <c r="J487" s="228">
        <v>35</v>
      </c>
      <c r="K487" s="228">
        <v>10</v>
      </c>
      <c r="L487" s="216">
        <v>12</v>
      </c>
      <c r="M487" s="227">
        <f t="shared" si="30"/>
        <v>12.490599999999999</v>
      </c>
      <c r="N487" s="311">
        <f t="shared" si="31"/>
        <v>1.2490599999999998</v>
      </c>
      <c r="O487" s="331"/>
    </row>
    <row r="488" spans="1:16" x14ac:dyDescent="0.25">
      <c r="A488" s="214" t="s">
        <v>3546</v>
      </c>
      <c r="B488" s="10">
        <v>1000</v>
      </c>
      <c r="C488" s="10" t="s">
        <v>3905</v>
      </c>
      <c r="D488" s="35"/>
      <c r="E488" s="216">
        <v>500</v>
      </c>
      <c r="F488" s="216">
        <v>510</v>
      </c>
      <c r="G488" s="216">
        <v>495</v>
      </c>
      <c r="H488" s="227">
        <f t="shared" si="28"/>
        <v>329.7956666666667</v>
      </c>
      <c r="I488" s="227">
        <f t="shared" si="29"/>
        <v>32.760433333333332</v>
      </c>
      <c r="J488" s="228">
        <v>510</v>
      </c>
      <c r="K488" s="228">
        <v>540</v>
      </c>
      <c r="L488" s="216">
        <v>445</v>
      </c>
      <c r="M488" s="227">
        <f t="shared" si="30"/>
        <v>327.60433333333333</v>
      </c>
      <c r="N488" s="311">
        <f t="shared" si="31"/>
        <v>32.760433333333332</v>
      </c>
      <c r="O488" s="331"/>
    </row>
    <row r="489" spans="1:16" x14ac:dyDescent="0.25">
      <c r="A489" s="214" t="s">
        <v>3547</v>
      </c>
      <c r="B489" s="218">
        <v>630</v>
      </c>
      <c r="C489" s="10" t="s">
        <v>3905</v>
      </c>
      <c r="D489" s="35" t="s">
        <v>3684</v>
      </c>
      <c r="E489" s="230">
        <v>4</v>
      </c>
      <c r="F489" s="231">
        <v>1</v>
      </c>
      <c r="G489" s="231">
        <v>0</v>
      </c>
      <c r="H489" s="227">
        <f t="shared" si="28"/>
        <v>1.0956666666666668</v>
      </c>
      <c r="I489" s="227">
        <f t="shared" si="29"/>
        <v>0.41739682539682538</v>
      </c>
      <c r="J489" s="228">
        <v>7</v>
      </c>
      <c r="K489" s="228">
        <v>3</v>
      </c>
      <c r="L489" s="216">
        <v>2</v>
      </c>
      <c r="M489" s="227">
        <f t="shared" si="30"/>
        <v>2.6295999999999999</v>
      </c>
      <c r="N489" s="311">
        <f t="shared" si="31"/>
        <v>0.41739682539682538</v>
      </c>
      <c r="O489" s="331"/>
    </row>
    <row r="490" spans="1:16" x14ac:dyDescent="0.25">
      <c r="A490" s="214" t="s">
        <v>3548</v>
      </c>
      <c r="B490" s="218">
        <v>630</v>
      </c>
      <c r="C490" s="10" t="s">
        <v>3905</v>
      </c>
      <c r="D490" s="35" t="s">
        <v>7</v>
      </c>
      <c r="E490" s="219">
        <v>20</v>
      </c>
      <c r="F490" s="220">
        <v>6</v>
      </c>
      <c r="G490" s="220">
        <v>6</v>
      </c>
      <c r="H490" s="227">
        <f t="shared" si="28"/>
        <v>7.0122666666666653</v>
      </c>
      <c r="I490" s="227">
        <f t="shared" si="29"/>
        <v>1.9130687830687827</v>
      </c>
      <c r="J490" s="228">
        <v>30</v>
      </c>
      <c r="K490" s="228">
        <v>10</v>
      </c>
      <c r="L490" s="216">
        <v>15</v>
      </c>
      <c r="M490" s="227">
        <f t="shared" si="30"/>
        <v>12.052333333333332</v>
      </c>
      <c r="N490" s="311">
        <f t="shared" si="31"/>
        <v>1.9130687830687827</v>
      </c>
      <c r="O490" s="331"/>
    </row>
    <row r="491" spans="1:16" x14ac:dyDescent="0.25">
      <c r="A491" s="214">
        <v>3349</v>
      </c>
      <c r="B491" s="218">
        <v>400</v>
      </c>
      <c r="C491" s="10" t="s">
        <v>3905</v>
      </c>
      <c r="D491" s="35" t="s">
        <v>3684</v>
      </c>
      <c r="E491" s="217">
        <v>8</v>
      </c>
      <c r="F491" s="218">
        <v>7</v>
      </c>
      <c r="G491" s="218">
        <v>8</v>
      </c>
      <c r="H491" s="227">
        <f t="shared" si="28"/>
        <v>5.0400666666666671</v>
      </c>
      <c r="I491" s="227">
        <f t="shared" si="29"/>
        <v>1.2600166666666668</v>
      </c>
      <c r="J491" s="217">
        <v>8</v>
      </c>
      <c r="K491" s="218">
        <v>7</v>
      </c>
      <c r="L491" s="218">
        <v>8</v>
      </c>
      <c r="M491" s="227">
        <f t="shared" si="30"/>
        <v>5.0400666666666671</v>
      </c>
      <c r="N491" s="311">
        <f t="shared" si="31"/>
        <v>1.2600166666666668</v>
      </c>
      <c r="O491" s="331"/>
    </row>
    <row r="492" spans="1:16" x14ac:dyDescent="0.25">
      <c r="A492" s="215" t="s">
        <v>3549</v>
      </c>
      <c r="B492" s="218">
        <v>630</v>
      </c>
      <c r="C492" s="10" t="s">
        <v>3905</v>
      </c>
      <c r="D492" s="35" t="s">
        <v>3685</v>
      </c>
      <c r="E492" s="217">
        <v>372</v>
      </c>
      <c r="F492" s="218">
        <v>393</v>
      </c>
      <c r="G492" s="218">
        <v>371</v>
      </c>
      <c r="H492" s="227">
        <f t="shared" si="28"/>
        <v>248.93546666666668</v>
      </c>
      <c r="I492" s="227">
        <f t="shared" si="29"/>
        <v>10.504486772486773</v>
      </c>
      <c r="J492" s="228">
        <v>95</v>
      </c>
      <c r="K492" s="228">
        <v>105</v>
      </c>
      <c r="L492" s="216">
        <v>102</v>
      </c>
      <c r="M492" s="227">
        <f t="shared" si="30"/>
        <v>66.178266666666673</v>
      </c>
      <c r="N492" s="311">
        <f t="shared" si="31"/>
        <v>10.504486772486773</v>
      </c>
      <c r="O492" s="331"/>
    </row>
    <row r="493" spans="1:16" x14ac:dyDescent="0.25">
      <c r="A493" s="215" t="s">
        <v>3550</v>
      </c>
      <c r="B493" s="218">
        <v>630</v>
      </c>
      <c r="C493" s="10" t="s">
        <v>3905</v>
      </c>
      <c r="D493" s="35" t="s">
        <v>7</v>
      </c>
      <c r="E493" s="216">
        <v>456</v>
      </c>
      <c r="F493" s="216">
        <v>492</v>
      </c>
      <c r="G493" s="216">
        <v>459</v>
      </c>
      <c r="H493" s="227">
        <f t="shared" si="28"/>
        <v>308.32060000000001</v>
      </c>
      <c r="I493" s="227">
        <f t="shared" si="29"/>
        <v>15.652380952380952</v>
      </c>
      <c r="J493" s="234">
        <v>141</v>
      </c>
      <c r="K493" s="228">
        <v>157</v>
      </c>
      <c r="L493" s="216">
        <v>152</v>
      </c>
      <c r="M493" s="227">
        <f t="shared" si="30"/>
        <v>98.61</v>
      </c>
      <c r="N493" s="311">
        <f t="shared" si="31"/>
        <v>15.652380952380952</v>
      </c>
      <c r="O493" s="331"/>
    </row>
    <row r="494" spans="1:16" s="207" customFormat="1" ht="30" x14ac:dyDescent="0.25">
      <c r="A494" s="215" t="s">
        <v>3917</v>
      </c>
      <c r="B494" s="218">
        <v>400</v>
      </c>
      <c r="C494" s="10" t="s">
        <v>3905</v>
      </c>
      <c r="D494" s="35" t="s">
        <v>3918</v>
      </c>
      <c r="E494" s="216"/>
      <c r="F494" s="216"/>
      <c r="G494" s="216"/>
      <c r="H494" s="227"/>
      <c r="I494" s="227"/>
      <c r="J494" s="228">
        <v>60</v>
      </c>
      <c r="K494" s="228">
        <v>85</v>
      </c>
      <c r="L494" s="216">
        <v>85</v>
      </c>
      <c r="M494" s="227">
        <f t="shared" si="30"/>
        <v>50.400666666666673</v>
      </c>
      <c r="N494" s="311">
        <f t="shared" si="31"/>
        <v>12.600166666666668</v>
      </c>
      <c r="O494" s="331"/>
      <c r="P494" s="206"/>
    </row>
    <row r="495" spans="1:16" s="207" customFormat="1" x14ac:dyDescent="0.25">
      <c r="A495" s="215" t="s">
        <v>3919</v>
      </c>
      <c r="B495" s="218">
        <v>400</v>
      </c>
      <c r="C495" s="10" t="s">
        <v>3905</v>
      </c>
      <c r="D495" s="35" t="s">
        <v>7</v>
      </c>
      <c r="E495" s="216"/>
      <c r="F495" s="216"/>
      <c r="G495" s="216"/>
      <c r="H495" s="227"/>
      <c r="I495" s="227"/>
      <c r="J495" s="228">
        <v>80</v>
      </c>
      <c r="K495" s="228">
        <v>120</v>
      </c>
      <c r="L495" s="216">
        <v>100</v>
      </c>
      <c r="M495" s="227">
        <f t="shared" si="30"/>
        <v>65.739999999999995</v>
      </c>
      <c r="N495" s="311">
        <f t="shared" si="31"/>
        <v>16.434999999999999</v>
      </c>
      <c r="O495" s="331"/>
      <c r="P495" s="206"/>
    </row>
    <row r="496" spans="1:16" x14ac:dyDescent="0.25">
      <c r="A496" s="214" t="s">
        <v>3551</v>
      </c>
      <c r="B496" s="10">
        <v>400</v>
      </c>
      <c r="C496" s="10" t="s">
        <v>3905</v>
      </c>
      <c r="D496" s="35" t="s">
        <v>3686</v>
      </c>
      <c r="E496" s="216">
        <v>130</v>
      </c>
      <c r="F496" s="216">
        <v>163</v>
      </c>
      <c r="G496" s="216">
        <v>160</v>
      </c>
      <c r="H496" s="227">
        <f t="shared" si="28"/>
        <v>99.267400000000009</v>
      </c>
      <c r="I496" s="227">
        <f t="shared" si="29"/>
        <v>11.5045</v>
      </c>
      <c r="J496" s="242">
        <v>65</v>
      </c>
      <c r="K496" s="243">
        <v>60</v>
      </c>
      <c r="L496" s="244">
        <v>85</v>
      </c>
      <c r="M496" s="227">
        <f t="shared" si="30"/>
        <v>46.018000000000001</v>
      </c>
      <c r="N496" s="311">
        <f t="shared" si="31"/>
        <v>11.5045</v>
      </c>
      <c r="O496" s="331"/>
    </row>
    <row r="497" spans="1:15" x14ac:dyDescent="0.25">
      <c r="A497" s="214" t="s">
        <v>3552</v>
      </c>
      <c r="B497" s="10">
        <v>400</v>
      </c>
      <c r="C497" s="10" t="s">
        <v>3905</v>
      </c>
      <c r="D497" s="35" t="s">
        <v>7</v>
      </c>
      <c r="E497" s="216">
        <v>42</v>
      </c>
      <c r="F497" s="216">
        <v>60</v>
      </c>
      <c r="G497" s="216">
        <v>70</v>
      </c>
      <c r="H497" s="227">
        <f t="shared" si="28"/>
        <v>37.690933333333334</v>
      </c>
      <c r="I497" s="227">
        <f t="shared" si="29"/>
        <v>18.242850000000001</v>
      </c>
      <c r="J497" s="235">
        <v>120</v>
      </c>
      <c r="K497" s="236">
        <v>115</v>
      </c>
      <c r="L497" s="237">
        <v>98</v>
      </c>
      <c r="M497" s="227">
        <f t="shared" si="30"/>
        <v>72.971400000000003</v>
      </c>
      <c r="N497" s="311">
        <f t="shared" si="31"/>
        <v>18.242850000000001</v>
      </c>
      <c r="O497" s="331"/>
    </row>
    <row r="498" spans="1:15" ht="75" x14ac:dyDescent="0.25">
      <c r="A498" s="214" t="s">
        <v>3553</v>
      </c>
      <c r="B498" s="10">
        <v>400</v>
      </c>
      <c r="C498" s="10" t="s">
        <v>3905</v>
      </c>
      <c r="D498" s="35" t="s">
        <v>3687</v>
      </c>
      <c r="E498" s="216">
        <v>70</v>
      </c>
      <c r="F498" s="216">
        <v>77</v>
      </c>
      <c r="G498" s="216">
        <v>95</v>
      </c>
      <c r="H498" s="227">
        <f t="shared" si="28"/>
        <v>53.03026666666667</v>
      </c>
      <c r="I498" s="227">
        <f t="shared" si="29"/>
        <v>14.736716666666668</v>
      </c>
      <c r="J498" s="234">
        <v>85</v>
      </c>
      <c r="K498" s="228">
        <v>115</v>
      </c>
      <c r="L498" s="216">
        <v>69</v>
      </c>
      <c r="M498" s="227">
        <f t="shared" si="30"/>
        <v>58.946866666666672</v>
      </c>
      <c r="N498" s="311">
        <f t="shared" si="31"/>
        <v>14.736716666666668</v>
      </c>
      <c r="O498" s="331"/>
    </row>
    <row r="499" spans="1:15" x14ac:dyDescent="0.25">
      <c r="A499" s="214" t="s">
        <v>3554</v>
      </c>
      <c r="B499" s="10">
        <v>400</v>
      </c>
      <c r="C499" s="10" t="s">
        <v>3905</v>
      </c>
      <c r="D499" s="35" t="s">
        <v>7</v>
      </c>
      <c r="E499" s="216">
        <v>150</v>
      </c>
      <c r="F499" s="216">
        <v>155</v>
      </c>
      <c r="G499" s="216">
        <v>115</v>
      </c>
      <c r="H499" s="227">
        <f t="shared" si="28"/>
        <v>92.036000000000001</v>
      </c>
      <c r="I499" s="227">
        <f t="shared" si="29"/>
        <v>24.378583333333335</v>
      </c>
      <c r="J499" s="234">
        <v>145</v>
      </c>
      <c r="K499" s="228">
        <v>160</v>
      </c>
      <c r="L499" s="216">
        <v>140</v>
      </c>
      <c r="M499" s="227">
        <f t="shared" si="30"/>
        <v>97.51433333333334</v>
      </c>
      <c r="N499" s="311">
        <f t="shared" si="31"/>
        <v>24.378583333333335</v>
      </c>
      <c r="O499" s="331"/>
    </row>
    <row r="500" spans="1:15" ht="60" x14ac:dyDescent="0.25">
      <c r="A500" s="214" t="s">
        <v>3555</v>
      </c>
      <c r="B500" s="10">
        <v>400</v>
      </c>
      <c r="C500" s="10" t="s">
        <v>3905</v>
      </c>
      <c r="D500" s="35" t="s">
        <v>3688</v>
      </c>
      <c r="E500" s="216">
        <v>230</v>
      </c>
      <c r="F500" s="216">
        <v>251</v>
      </c>
      <c r="G500" s="216">
        <v>228</v>
      </c>
      <c r="H500" s="227">
        <f t="shared" si="28"/>
        <v>155.36553333333333</v>
      </c>
      <c r="I500" s="227">
        <f t="shared" si="29"/>
        <v>41.361416666666663</v>
      </c>
      <c r="J500" s="228">
        <v>240</v>
      </c>
      <c r="K500" s="228">
        <v>255</v>
      </c>
      <c r="L500" s="216">
        <v>260</v>
      </c>
      <c r="M500" s="227">
        <f t="shared" si="30"/>
        <v>165.44566666666665</v>
      </c>
      <c r="N500" s="311">
        <f t="shared" si="31"/>
        <v>41.361416666666663</v>
      </c>
      <c r="O500" s="331"/>
    </row>
    <row r="501" spans="1:15" x14ac:dyDescent="0.25">
      <c r="A501" s="214" t="s">
        <v>3556</v>
      </c>
      <c r="B501" s="10">
        <v>400</v>
      </c>
      <c r="C501" s="10" t="s">
        <v>3905</v>
      </c>
      <c r="D501" s="35" t="s">
        <v>7</v>
      </c>
      <c r="E501" s="216">
        <v>75</v>
      </c>
      <c r="F501" s="216">
        <v>90</v>
      </c>
      <c r="G501" s="216">
        <v>52</v>
      </c>
      <c r="H501" s="227">
        <f t="shared" si="28"/>
        <v>47.551933333333331</v>
      </c>
      <c r="I501" s="227">
        <f t="shared" si="29"/>
        <v>13.586266666666665</v>
      </c>
      <c r="J501" s="228">
        <v>85</v>
      </c>
      <c r="K501" s="228">
        <v>100</v>
      </c>
      <c r="L501" s="216">
        <v>63</v>
      </c>
      <c r="M501" s="227">
        <f t="shared" si="30"/>
        <v>54.345066666666668</v>
      </c>
      <c r="N501" s="311">
        <f t="shared" si="31"/>
        <v>13.586266666666665</v>
      </c>
      <c r="O501" s="331"/>
    </row>
    <row r="502" spans="1:15" x14ac:dyDescent="0.25">
      <c r="A502" s="214" t="s">
        <v>3557</v>
      </c>
      <c r="B502" s="10">
        <v>400</v>
      </c>
      <c r="C502" s="10" t="s">
        <v>3905</v>
      </c>
      <c r="D502" s="35" t="s">
        <v>3689</v>
      </c>
      <c r="E502" s="216">
        <v>330</v>
      </c>
      <c r="F502" s="216">
        <v>295</v>
      </c>
      <c r="G502" s="216">
        <v>276</v>
      </c>
      <c r="H502" s="227">
        <f t="shared" si="28"/>
        <v>197.43913333333333</v>
      </c>
      <c r="I502" s="227">
        <f t="shared" si="29"/>
        <v>53.139833333333328</v>
      </c>
      <c r="J502" s="228">
        <v>350</v>
      </c>
      <c r="K502" s="228">
        <v>290</v>
      </c>
      <c r="L502" s="216">
        <v>330</v>
      </c>
      <c r="M502" s="227">
        <f t="shared" si="30"/>
        <v>212.55933333333331</v>
      </c>
      <c r="N502" s="311">
        <f t="shared" si="31"/>
        <v>53.139833333333328</v>
      </c>
      <c r="O502" s="331"/>
    </row>
    <row r="503" spans="1:15" x14ac:dyDescent="0.25">
      <c r="A503" s="214" t="s">
        <v>3558</v>
      </c>
      <c r="B503" s="10">
        <v>400</v>
      </c>
      <c r="C503" s="10" t="s">
        <v>3905</v>
      </c>
      <c r="D503" s="35" t="s">
        <v>7</v>
      </c>
      <c r="E503" s="216">
        <v>138</v>
      </c>
      <c r="F503" s="216">
        <v>115</v>
      </c>
      <c r="G503" s="216">
        <v>140</v>
      </c>
      <c r="H503" s="227">
        <f t="shared" si="28"/>
        <v>86.119399999999999</v>
      </c>
      <c r="I503" s="227">
        <f t="shared" si="29"/>
        <v>22.735083333333336</v>
      </c>
      <c r="J503" s="228">
        <v>155</v>
      </c>
      <c r="K503" s="228">
        <v>125</v>
      </c>
      <c r="L503" s="216">
        <v>135</v>
      </c>
      <c r="M503" s="227">
        <f t="shared" si="30"/>
        <v>90.940333333333342</v>
      </c>
      <c r="N503" s="311">
        <f t="shared" si="31"/>
        <v>22.735083333333336</v>
      </c>
      <c r="O503" s="331"/>
    </row>
    <row r="504" spans="1:15" ht="30" x14ac:dyDescent="0.25">
      <c r="A504" s="214" t="s">
        <v>3559</v>
      </c>
      <c r="B504" s="10">
        <v>400</v>
      </c>
      <c r="C504" s="10" t="s">
        <v>3905</v>
      </c>
      <c r="D504" s="35" t="s">
        <v>3690</v>
      </c>
      <c r="E504" s="216">
        <v>165</v>
      </c>
      <c r="F504" s="216">
        <v>180</v>
      </c>
      <c r="G504" s="216">
        <v>155</v>
      </c>
      <c r="H504" s="227">
        <f t="shared" si="28"/>
        <v>109.56666666666666</v>
      </c>
      <c r="I504" s="227">
        <f t="shared" si="29"/>
        <v>26.022083333333335</v>
      </c>
      <c r="J504" s="228">
        <v>115</v>
      </c>
      <c r="K504" s="228">
        <v>195</v>
      </c>
      <c r="L504" s="216">
        <v>165</v>
      </c>
      <c r="M504" s="227">
        <f t="shared" si="30"/>
        <v>104.08833333333334</v>
      </c>
      <c r="N504" s="311">
        <f t="shared" si="31"/>
        <v>26.022083333333335</v>
      </c>
      <c r="O504" s="331"/>
    </row>
    <row r="505" spans="1:15" x14ac:dyDescent="0.25">
      <c r="A505" s="214" t="s">
        <v>3560</v>
      </c>
      <c r="B505" s="10">
        <v>400</v>
      </c>
      <c r="C505" s="10" t="s">
        <v>3905</v>
      </c>
      <c r="D505" s="35" t="s">
        <v>7</v>
      </c>
      <c r="E505" s="216">
        <v>150</v>
      </c>
      <c r="F505" s="216">
        <v>167</v>
      </c>
      <c r="G505" s="216">
        <v>149</v>
      </c>
      <c r="H505" s="227">
        <f t="shared" si="28"/>
        <v>102.11613333333334</v>
      </c>
      <c r="I505" s="227">
        <f t="shared" si="29"/>
        <v>28.76125</v>
      </c>
      <c r="J505" s="228">
        <v>165</v>
      </c>
      <c r="K505" s="228">
        <v>175</v>
      </c>
      <c r="L505" s="216">
        <v>185</v>
      </c>
      <c r="M505" s="227">
        <f t="shared" si="30"/>
        <v>115.045</v>
      </c>
      <c r="N505" s="311">
        <f t="shared" si="31"/>
        <v>28.76125</v>
      </c>
      <c r="O505" s="331"/>
    </row>
    <row r="506" spans="1:15" x14ac:dyDescent="0.25">
      <c r="A506" s="214" t="s">
        <v>3561</v>
      </c>
      <c r="B506" s="10">
        <v>400</v>
      </c>
      <c r="C506" s="10" t="s">
        <v>3905</v>
      </c>
      <c r="D506" s="35" t="s">
        <v>3691</v>
      </c>
      <c r="E506" s="217">
        <v>53</v>
      </c>
      <c r="F506" s="218">
        <v>52</v>
      </c>
      <c r="G506" s="218">
        <v>66</v>
      </c>
      <c r="H506" s="227">
        <f t="shared" si="28"/>
        <v>37.471800000000002</v>
      </c>
      <c r="I506" s="227">
        <f t="shared" si="29"/>
        <v>16.106300000000001</v>
      </c>
      <c r="J506" s="228">
        <v>95</v>
      </c>
      <c r="K506" s="228">
        <v>99</v>
      </c>
      <c r="L506" s="216">
        <v>100</v>
      </c>
      <c r="M506" s="227">
        <f t="shared" si="30"/>
        <v>64.425200000000004</v>
      </c>
      <c r="N506" s="311">
        <f t="shared" si="31"/>
        <v>16.106300000000001</v>
      </c>
      <c r="O506" s="331"/>
    </row>
    <row r="507" spans="1:15" x14ac:dyDescent="0.25">
      <c r="A507" s="214" t="s">
        <v>3562</v>
      </c>
      <c r="B507" s="10">
        <v>400</v>
      </c>
      <c r="C507" s="10" t="s">
        <v>3905</v>
      </c>
      <c r="D507" s="35" t="s">
        <v>7</v>
      </c>
      <c r="E507" s="216">
        <v>150</v>
      </c>
      <c r="F507" s="216">
        <v>140</v>
      </c>
      <c r="G507" s="216">
        <v>150</v>
      </c>
      <c r="H507" s="227">
        <f t="shared" si="28"/>
        <v>96.418666666666653</v>
      </c>
      <c r="I507" s="227">
        <f t="shared" si="29"/>
        <v>26.789049999999996</v>
      </c>
      <c r="J507" s="228">
        <v>165</v>
      </c>
      <c r="K507" s="228">
        <v>155</v>
      </c>
      <c r="L507" s="216">
        <v>169</v>
      </c>
      <c r="M507" s="227">
        <f t="shared" si="30"/>
        <v>107.1562</v>
      </c>
      <c r="N507" s="311">
        <f t="shared" si="31"/>
        <v>26.789049999999996</v>
      </c>
      <c r="O507" s="331"/>
    </row>
    <row r="508" spans="1:15" ht="45" x14ac:dyDescent="0.25">
      <c r="A508" s="214" t="s">
        <v>3563</v>
      </c>
      <c r="B508" s="10">
        <v>630</v>
      </c>
      <c r="C508" s="10" t="s">
        <v>3905</v>
      </c>
      <c r="D508" s="35" t="s">
        <v>3692</v>
      </c>
      <c r="E508" s="216">
        <v>212</v>
      </c>
      <c r="F508" s="216">
        <v>182</v>
      </c>
      <c r="G508" s="216">
        <v>170</v>
      </c>
      <c r="H508" s="227">
        <f t="shared" si="28"/>
        <v>123.5912</v>
      </c>
      <c r="I508" s="227">
        <f t="shared" si="29"/>
        <v>21.3915873015873</v>
      </c>
      <c r="J508" s="228">
        <v>225</v>
      </c>
      <c r="K508" s="228">
        <v>200</v>
      </c>
      <c r="L508" s="216">
        <v>190</v>
      </c>
      <c r="M508" s="227">
        <f t="shared" si="30"/>
        <v>134.767</v>
      </c>
      <c r="N508" s="311">
        <f t="shared" si="31"/>
        <v>21.3915873015873</v>
      </c>
      <c r="O508" s="331"/>
    </row>
    <row r="509" spans="1:15" x14ac:dyDescent="0.25">
      <c r="A509" s="214" t="s">
        <v>3564</v>
      </c>
      <c r="B509" s="10">
        <v>630</v>
      </c>
      <c r="C509" s="10" t="s">
        <v>3905</v>
      </c>
      <c r="D509" s="35" t="s">
        <v>7</v>
      </c>
      <c r="E509" s="216">
        <v>133</v>
      </c>
      <c r="F509" s="216">
        <v>113</v>
      </c>
      <c r="G509" s="216">
        <v>181</v>
      </c>
      <c r="H509" s="227">
        <f t="shared" si="28"/>
        <v>93.569933333333339</v>
      </c>
      <c r="I509" s="227">
        <f t="shared" si="29"/>
        <v>15.930645502645502</v>
      </c>
      <c r="J509" s="228">
        <v>155</v>
      </c>
      <c r="K509" s="228">
        <v>150</v>
      </c>
      <c r="L509" s="216">
        <v>153</v>
      </c>
      <c r="M509" s="227">
        <f t="shared" si="30"/>
        <v>100.36306666666665</v>
      </c>
      <c r="N509" s="311">
        <f t="shared" si="31"/>
        <v>15.930645502645502</v>
      </c>
      <c r="O509" s="331"/>
    </row>
    <row r="510" spans="1:15" ht="30" x14ac:dyDescent="0.25">
      <c r="A510" s="214" t="s">
        <v>3565</v>
      </c>
      <c r="B510" s="10">
        <v>400</v>
      </c>
      <c r="C510" s="10" t="s">
        <v>3905</v>
      </c>
      <c r="D510" s="35" t="s">
        <v>3693</v>
      </c>
      <c r="E510" s="216">
        <v>70</v>
      </c>
      <c r="F510" s="216">
        <v>71</v>
      </c>
      <c r="G510" s="216">
        <v>72</v>
      </c>
      <c r="H510" s="227">
        <f t="shared" si="28"/>
        <v>46.675400000000003</v>
      </c>
      <c r="I510" s="227">
        <f t="shared" si="29"/>
        <v>12.764516666666667</v>
      </c>
      <c r="J510" s="228">
        <v>75</v>
      </c>
      <c r="K510" s="228">
        <v>78</v>
      </c>
      <c r="L510" s="216">
        <v>80</v>
      </c>
      <c r="M510" s="227">
        <f t="shared" si="30"/>
        <v>51.058066666666669</v>
      </c>
      <c r="N510" s="311">
        <f t="shared" si="31"/>
        <v>12.764516666666667</v>
      </c>
      <c r="O510" s="331"/>
    </row>
    <row r="511" spans="1:15" x14ac:dyDescent="0.25">
      <c r="A511" s="214" t="s">
        <v>3566</v>
      </c>
      <c r="B511" s="10">
        <v>400</v>
      </c>
      <c r="C511" s="10" t="s">
        <v>3905</v>
      </c>
      <c r="D511" s="35" t="s">
        <v>7</v>
      </c>
      <c r="E511" s="216">
        <v>62</v>
      </c>
      <c r="F511" s="216">
        <v>61</v>
      </c>
      <c r="G511" s="216">
        <v>63</v>
      </c>
      <c r="H511" s="227">
        <f t="shared" si="28"/>
        <v>40.758800000000001</v>
      </c>
      <c r="I511" s="227">
        <f t="shared" si="29"/>
        <v>12.161900000000001</v>
      </c>
      <c r="J511" s="228">
        <v>73</v>
      </c>
      <c r="K511" s="228">
        <v>75</v>
      </c>
      <c r="L511" s="216">
        <v>74</v>
      </c>
      <c r="M511" s="227">
        <f t="shared" si="30"/>
        <v>48.647600000000004</v>
      </c>
      <c r="N511" s="311">
        <f t="shared" si="31"/>
        <v>12.161900000000001</v>
      </c>
      <c r="O511" s="331"/>
    </row>
    <row r="512" spans="1:15" ht="45" x14ac:dyDescent="0.25">
      <c r="A512" s="214" t="s">
        <v>3567</v>
      </c>
      <c r="B512" s="10">
        <v>400</v>
      </c>
      <c r="C512" s="10" t="s">
        <v>3905</v>
      </c>
      <c r="D512" s="35" t="s">
        <v>3694</v>
      </c>
      <c r="E512" s="216">
        <v>80</v>
      </c>
      <c r="F512" s="216">
        <v>100</v>
      </c>
      <c r="G512" s="216">
        <v>90</v>
      </c>
      <c r="H512" s="227">
        <f t="shared" si="28"/>
        <v>59.166000000000004</v>
      </c>
      <c r="I512" s="227">
        <f t="shared" si="29"/>
        <v>16.982833333333332</v>
      </c>
      <c r="J512" s="228">
        <v>100</v>
      </c>
      <c r="K512" s="228">
        <v>110</v>
      </c>
      <c r="L512" s="216">
        <v>100</v>
      </c>
      <c r="M512" s="227">
        <f t="shared" si="30"/>
        <v>67.931333333333328</v>
      </c>
      <c r="N512" s="311">
        <f t="shared" si="31"/>
        <v>16.982833333333332</v>
      </c>
      <c r="O512" s="331"/>
    </row>
    <row r="513" spans="1:15" x14ac:dyDescent="0.25">
      <c r="A513" s="214" t="s">
        <v>3568</v>
      </c>
      <c r="B513" s="10">
        <v>400</v>
      </c>
      <c r="C513" s="10" t="s">
        <v>3905</v>
      </c>
      <c r="D513" s="35" t="s">
        <v>7</v>
      </c>
      <c r="E513" s="216">
        <v>160</v>
      </c>
      <c r="F513" s="216">
        <v>140</v>
      </c>
      <c r="G513" s="216">
        <v>153</v>
      </c>
      <c r="H513" s="227">
        <f t="shared" si="28"/>
        <v>99.267400000000009</v>
      </c>
      <c r="I513" s="227">
        <f t="shared" si="29"/>
        <v>15.065416666666668</v>
      </c>
      <c r="J513" s="234">
        <v>90</v>
      </c>
      <c r="K513" s="228">
        <v>95</v>
      </c>
      <c r="L513" s="216">
        <v>90</v>
      </c>
      <c r="M513" s="227">
        <f t="shared" si="30"/>
        <v>60.26166666666667</v>
      </c>
      <c r="N513" s="311">
        <f t="shared" si="31"/>
        <v>15.065416666666668</v>
      </c>
      <c r="O513" s="331"/>
    </row>
    <row r="514" spans="1:15" x14ac:dyDescent="0.25">
      <c r="A514" s="214" t="s">
        <v>3569</v>
      </c>
      <c r="B514" s="10">
        <v>400</v>
      </c>
      <c r="C514" s="10" t="s">
        <v>3905</v>
      </c>
      <c r="D514" s="35" t="s">
        <v>8</v>
      </c>
      <c r="E514" s="216">
        <v>115</v>
      </c>
      <c r="F514" s="216">
        <v>100</v>
      </c>
      <c r="G514" s="216">
        <v>85</v>
      </c>
      <c r="H514" s="227">
        <f t="shared" si="28"/>
        <v>65.739999999999995</v>
      </c>
      <c r="I514" s="227">
        <f t="shared" si="29"/>
        <v>21.584633333333336</v>
      </c>
      <c r="J514" s="228">
        <v>130</v>
      </c>
      <c r="K514" s="228">
        <v>133</v>
      </c>
      <c r="L514" s="216">
        <v>131</v>
      </c>
      <c r="M514" s="227">
        <f t="shared" si="30"/>
        <v>86.338533333333345</v>
      </c>
      <c r="N514" s="311">
        <f t="shared" si="31"/>
        <v>21.584633333333336</v>
      </c>
      <c r="O514" s="331"/>
    </row>
    <row r="515" spans="1:15" x14ac:dyDescent="0.25">
      <c r="A515" s="214" t="s">
        <v>3570</v>
      </c>
      <c r="B515" s="10">
        <v>400</v>
      </c>
      <c r="C515" s="10" t="s">
        <v>3905</v>
      </c>
      <c r="D515" s="35" t="s">
        <v>7</v>
      </c>
      <c r="E515" s="216">
        <v>26</v>
      </c>
      <c r="F515" s="216">
        <v>30</v>
      </c>
      <c r="G515" s="216">
        <v>25</v>
      </c>
      <c r="H515" s="227">
        <f t="shared" si="28"/>
        <v>17.7498</v>
      </c>
      <c r="I515" s="227">
        <f t="shared" si="29"/>
        <v>12.271466666666667</v>
      </c>
      <c r="J515" s="228">
        <v>69</v>
      </c>
      <c r="K515" s="228">
        <v>75</v>
      </c>
      <c r="L515" s="216">
        <v>80</v>
      </c>
      <c r="M515" s="227">
        <f t="shared" si="30"/>
        <v>49.085866666666668</v>
      </c>
      <c r="N515" s="311">
        <f t="shared" si="31"/>
        <v>12.271466666666667</v>
      </c>
      <c r="O515" s="331"/>
    </row>
    <row r="516" spans="1:15" ht="60" x14ac:dyDescent="0.25">
      <c r="A516" s="214" t="s">
        <v>3571</v>
      </c>
      <c r="B516" s="10">
        <v>400</v>
      </c>
      <c r="C516" s="10" t="s">
        <v>3905</v>
      </c>
      <c r="D516" s="35" t="s">
        <v>3695</v>
      </c>
      <c r="E516" s="216">
        <v>97</v>
      </c>
      <c r="F516" s="216">
        <v>94</v>
      </c>
      <c r="G516" s="216">
        <v>115</v>
      </c>
      <c r="H516" s="227">
        <f t="shared" si="28"/>
        <v>67.0548</v>
      </c>
      <c r="I516" s="227">
        <f t="shared" si="29"/>
        <v>20.269833333333334</v>
      </c>
      <c r="J516" s="228">
        <v>120</v>
      </c>
      <c r="K516" s="228">
        <v>125</v>
      </c>
      <c r="L516" s="216">
        <v>125</v>
      </c>
      <c r="M516" s="227">
        <f t="shared" si="30"/>
        <v>81.079333333333338</v>
      </c>
      <c r="N516" s="311">
        <f t="shared" si="31"/>
        <v>20.269833333333334</v>
      </c>
      <c r="O516" s="331"/>
    </row>
    <row r="517" spans="1:15" x14ac:dyDescent="0.25">
      <c r="A517" s="214" t="s">
        <v>3572</v>
      </c>
      <c r="B517" s="10">
        <v>400</v>
      </c>
      <c r="C517" s="10" t="s">
        <v>3905</v>
      </c>
      <c r="D517" s="35" t="s">
        <v>7</v>
      </c>
      <c r="E517" s="216">
        <v>55</v>
      </c>
      <c r="F517" s="216">
        <v>23</v>
      </c>
      <c r="G517" s="216">
        <v>55</v>
      </c>
      <c r="H517" s="227">
        <f t="shared" si="28"/>
        <v>29.144733333333335</v>
      </c>
      <c r="I517" s="227">
        <f t="shared" si="29"/>
        <v>12.216683333333332</v>
      </c>
      <c r="J517" s="228">
        <v>70</v>
      </c>
      <c r="K517" s="228">
        <v>78</v>
      </c>
      <c r="L517" s="216">
        <v>75</v>
      </c>
      <c r="M517" s="227">
        <f t="shared" si="30"/>
        <v>48.866733333333329</v>
      </c>
      <c r="N517" s="311">
        <f t="shared" si="31"/>
        <v>12.216683333333332</v>
      </c>
      <c r="O517" s="331"/>
    </row>
    <row r="518" spans="1:15" x14ac:dyDescent="0.25">
      <c r="A518" s="214" t="s">
        <v>3573</v>
      </c>
      <c r="B518" s="10">
        <v>400</v>
      </c>
      <c r="C518" s="10" t="s">
        <v>3905</v>
      </c>
      <c r="D518" s="35" t="s">
        <v>8</v>
      </c>
      <c r="E518" s="216">
        <v>50</v>
      </c>
      <c r="F518" s="216">
        <v>69</v>
      </c>
      <c r="G518" s="216">
        <v>101</v>
      </c>
      <c r="H518" s="227">
        <f t="shared" si="28"/>
        <v>48.209333333333326</v>
      </c>
      <c r="I518" s="227">
        <f t="shared" si="29"/>
        <v>15.174983333333333</v>
      </c>
      <c r="J518" s="228">
        <v>80</v>
      </c>
      <c r="K518" s="228">
        <v>87</v>
      </c>
      <c r="L518" s="216">
        <v>110</v>
      </c>
      <c r="M518" s="227">
        <f t="shared" si="30"/>
        <v>60.699933333333334</v>
      </c>
      <c r="N518" s="311">
        <f t="shared" si="31"/>
        <v>15.174983333333333</v>
      </c>
      <c r="O518" s="331"/>
    </row>
    <row r="519" spans="1:15" x14ac:dyDescent="0.25">
      <c r="A519" s="214" t="s">
        <v>3574</v>
      </c>
      <c r="B519" s="10">
        <v>400</v>
      </c>
      <c r="C519" s="10" t="s">
        <v>3905</v>
      </c>
      <c r="D519" s="35" t="s">
        <v>7</v>
      </c>
      <c r="E519" s="216">
        <v>23</v>
      </c>
      <c r="F519" s="216">
        <v>40</v>
      </c>
      <c r="G519" s="216">
        <v>37</v>
      </c>
      <c r="H519" s="227">
        <f t="shared" si="28"/>
        <v>21.913333333333334</v>
      </c>
      <c r="I519" s="227">
        <f t="shared" si="29"/>
        <v>14.517583333333331</v>
      </c>
      <c r="J519" s="228">
        <v>100</v>
      </c>
      <c r="K519" s="228">
        <v>80</v>
      </c>
      <c r="L519" s="216">
        <v>85</v>
      </c>
      <c r="M519" s="227">
        <f t="shared" si="30"/>
        <v>58.070333333333323</v>
      </c>
      <c r="N519" s="311">
        <f t="shared" si="31"/>
        <v>14.517583333333331</v>
      </c>
      <c r="O519" s="331"/>
    </row>
    <row r="520" spans="1:15" x14ac:dyDescent="0.25">
      <c r="A520" s="214" t="s">
        <v>3575</v>
      </c>
      <c r="B520" s="10">
        <v>400</v>
      </c>
      <c r="C520" s="10" t="s">
        <v>3905</v>
      </c>
      <c r="D520" s="35" t="s">
        <v>8</v>
      </c>
      <c r="E520" s="216">
        <v>181</v>
      </c>
      <c r="F520" s="216">
        <v>178</v>
      </c>
      <c r="G520" s="216">
        <v>135</v>
      </c>
      <c r="H520" s="227">
        <f t="shared" si="28"/>
        <v>108.25186666666666</v>
      </c>
      <c r="I520" s="227">
        <f t="shared" si="29"/>
        <v>22.461166666666664</v>
      </c>
      <c r="J520" s="228">
        <v>135</v>
      </c>
      <c r="K520" s="228">
        <v>155</v>
      </c>
      <c r="L520" s="216">
        <v>120</v>
      </c>
      <c r="M520" s="227">
        <f t="shared" si="30"/>
        <v>89.844666666666654</v>
      </c>
      <c r="N520" s="311">
        <f t="shared" si="31"/>
        <v>22.461166666666664</v>
      </c>
      <c r="O520" s="331"/>
    </row>
    <row r="521" spans="1:15" x14ac:dyDescent="0.25">
      <c r="A521" s="214" t="s">
        <v>3576</v>
      </c>
      <c r="B521" s="10">
        <v>400</v>
      </c>
      <c r="C521" s="10" t="s">
        <v>3905</v>
      </c>
      <c r="D521" s="35" t="s">
        <v>7</v>
      </c>
      <c r="E521" s="216">
        <v>175</v>
      </c>
      <c r="F521" s="216">
        <v>155</v>
      </c>
      <c r="G521" s="216">
        <v>162</v>
      </c>
      <c r="H521" s="227">
        <f t="shared" ref="H521:H584" si="32">(E521+F521+G521)/3*0.38*1.73</f>
        <v>107.81359999999999</v>
      </c>
      <c r="I521" s="227">
        <f t="shared" ref="I521:I584" si="33">M521/B521*100</f>
        <v>28.76125</v>
      </c>
      <c r="J521" s="228">
        <v>165</v>
      </c>
      <c r="K521" s="228">
        <v>175</v>
      </c>
      <c r="L521" s="216">
        <v>185</v>
      </c>
      <c r="M521" s="227">
        <f t="shared" ref="M521:M584" si="34">(J521+K521+L521)/3*0.38*1.73</f>
        <v>115.045</v>
      </c>
      <c r="N521" s="311">
        <f t="shared" ref="N521:N584" si="35">M521/B521*100</f>
        <v>28.76125</v>
      </c>
      <c r="O521" s="331"/>
    </row>
    <row r="522" spans="1:15" ht="60" x14ac:dyDescent="0.25">
      <c r="A522" s="214" t="s">
        <v>3577</v>
      </c>
      <c r="B522" s="10">
        <v>630</v>
      </c>
      <c r="C522" s="10" t="s">
        <v>3905</v>
      </c>
      <c r="D522" s="35" t="s">
        <v>3696</v>
      </c>
      <c r="E522" s="218">
        <v>260</v>
      </c>
      <c r="F522" s="218">
        <v>281</v>
      </c>
      <c r="G522" s="218">
        <v>301</v>
      </c>
      <c r="H522" s="227">
        <f t="shared" si="32"/>
        <v>184.51026666666667</v>
      </c>
      <c r="I522" s="227">
        <f t="shared" si="33"/>
        <v>24.174232804232805</v>
      </c>
      <c r="J522" s="228">
        <v>285</v>
      </c>
      <c r="K522" s="228">
        <v>215</v>
      </c>
      <c r="L522" s="216">
        <v>195</v>
      </c>
      <c r="M522" s="227">
        <f t="shared" si="34"/>
        <v>152.29766666666666</v>
      </c>
      <c r="N522" s="311">
        <f t="shared" si="35"/>
        <v>24.174232804232805</v>
      </c>
      <c r="O522" s="331"/>
    </row>
    <row r="523" spans="1:15" x14ac:dyDescent="0.25">
      <c r="A523" s="214" t="s">
        <v>3578</v>
      </c>
      <c r="B523" s="10">
        <v>630</v>
      </c>
      <c r="C523" s="10" t="s">
        <v>3905</v>
      </c>
      <c r="D523" s="35" t="s">
        <v>7</v>
      </c>
      <c r="E523" s="216">
        <v>130</v>
      </c>
      <c r="F523" s="216">
        <v>134</v>
      </c>
      <c r="G523" s="216">
        <v>127</v>
      </c>
      <c r="H523" s="227">
        <f t="shared" si="32"/>
        <v>85.681133333333335</v>
      </c>
      <c r="I523" s="227">
        <f t="shared" si="33"/>
        <v>10.087089947089947</v>
      </c>
      <c r="J523" s="228">
        <v>75</v>
      </c>
      <c r="K523" s="228">
        <v>105</v>
      </c>
      <c r="L523" s="216">
        <v>110</v>
      </c>
      <c r="M523" s="227">
        <f t="shared" si="34"/>
        <v>63.548666666666669</v>
      </c>
      <c r="N523" s="311">
        <f t="shared" si="35"/>
        <v>10.087089947089947</v>
      </c>
      <c r="O523" s="331"/>
    </row>
    <row r="524" spans="1:15" x14ac:dyDescent="0.25">
      <c r="A524" s="214" t="s">
        <v>3579</v>
      </c>
      <c r="B524" s="10">
        <v>630</v>
      </c>
      <c r="C524" s="10" t="s">
        <v>3905</v>
      </c>
      <c r="D524" s="35" t="s">
        <v>8</v>
      </c>
      <c r="E524" s="216">
        <v>60</v>
      </c>
      <c r="F524" s="216">
        <v>68</v>
      </c>
      <c r="G524" s="216">
        <v>48</v>
      </c>
      <c r="H524" s="227">
        <f t="shared" si="32"/>
        <v>38.567466666666668</v>
      </c>
      <c r="I524" s="227">
        <f t="shared" si="33"/>
        <v>3.4783068783068782</v>
      </c>
      <c r="J524" s="228">
        <v>45</v>
      </c>
      <c r="K524" s="228">
        <v>35</v>
      </c>
      <c r="L524" s="216">
        <v>20</v>
      </c>
      <c r="M524" s="227">
        <f t="shared" si="34"/>
        <v>21.913333333333334</v>
      </c>
      <c r="N524" s="311">
        <f t="shared" si="35"/>
        <v>3.4783068783068782</v>
      </c>
      <c r="O524" s="331"/>
    </row>
    <row r="525" spans="1:15" x14ac:dyDescent="0.25">
      <c r="A525" s="214" t="s">
        <v>3580</v>
      </c>
      <c r="B525" s="10">
        <v>400</v>
      </c>
      <c r="C525" s="10" t="s">
        <v>3905</v>
      </c>
      <c r="D525" s="35" t="s">
        <v>7</v>
      </c>
      <c r="E525" s="216">
        <v>97</v>
      </c>
      <c r="F525" s="216">
        <v>81</v>
      </c>
      <c r="G525" s="216">
        <v>85</v>
      </c>
      <c r="H525" s="227">
        <f t="shared" si="32"/>
        <v>57.632066666666667</v>
      </c>
      <c r="I525" s="227">
        <f t="shared" si="33"/>
        <v>24.597716666666663</v>
      </c>
      <c r="J525" s="228">
        <v>155</v>
      </c>
      <c r="K525" s="228">
        <v>159</v>
      </c>
      <c r="L525" s="216">
        <v>135</v>
      </c>
      <c r="M525" s="227">
        <f t="shared" si="34"/>
        <v>98.390866666666653</v>
      </c>
      <c r="N525" s="311">
        <f t="shared" si="35"/>
        <v>24.597716666666663</v>
      </c>
      <c r="O525" s="331"/>
    </row>
    <row r="526" spans="1:15" ht="30" x14ac:dyDescent="0.25">
      <c r="A526" s="214" t="s">
        <v>3581</v>
      </c>
      <c r="B526" s="10">
        <v>400</v>
      </c>
      <c r="C526" s="10" t="s">
        <v>3905</v>
      </c>
      <c r="D526" s="35" t="s">
        <v>3697</v>
      </c>
      <c r="E526" s="217">
        <v>55</v>
      </c>
      <c r="F526" s="218">
        <v>86</v>
      </c>
      <c r="G526" s="218">
        <v>108</v>
      </c>
      <c r="H526" s="227">
        <f t="shared" si="32"/>
        <v>54.5642</v>
      </c>
      <c r="I526" s="227">
        <f t="shared" si="33"/>
        <v>7.9983666666666657</v>
      </c>
      <c r="J526" s="228">
        <v>35</v>
      </c>
      <c r="K526" s="228">
        <v>55</v>
      </c>
      <c r="L526" s="216">
        <v>56</v>
      </c>
      <c r="M526" s="227">
        <f t="shared" si="34"/>
        <v>31.993466666666663</v>
      </c>
      <c r="N526" s="311">
        <f t="shared" si="35"/>
        <v>7.9983666666666657</v>
      </c>
      <c r="O526" s="331"/>
    </row>
    <row r="527" spans="1:15" x14ac:dyDescent="0.25">
      <c r="A527" s="214" t="s">
        <v>3582</v>
      </c>
      <c r="B527" s="10">
        <v>400</v>
      </c>
      <c r="C527" s="10" t="s">
        <v>3905</v>
      </c>
      <c r="D527" s="35" t="s">
        <v>7</v>
      </c>
      <c r="E527" s="218">
        <v>90</v>
      </c>
      <c r="F527" s="218">
        <v>115</v>
      </c>
      <c r="G527" s="218">
        <v>98</v>
      </c>
      <c r="H527" s="227">
        <f t="shared" si="32"/>
        <v>66.397400000000005</v>
      </c>
      <c r="I527" s="227">
        <f t="shared" si="33"/>
        <v>13.969749999999999</v>
      </c>
      <c r="J527" s="228">
        <v>75</v>
      </c>
      <c r="K527" s="228">
        <v>85</v>
      </c>
      <c r="L527" s="216">
        <v>95</v>
      </c>
      <c r="M527" s="227">
        <f t="shared" si="34"/>
        <v>55.878999999999998</v>
      </c>
      <c r="N527" s="311">
        <f t="shared" si="35"/>
        <v>13.969749999999999</v>
      </c>
      <c r="O527" s="331"/>
    </row>
    <row r="528" spans="1:15" x14ac:dyDescent="0.25">
      <c r="A528" s="214" t="s">
        <v>3583</v>
      </c>
      <c r="B528" s="10">
        <v>630</v>
      </c>
      <c r="C528" s="10" t="s">
        <v>3905</v>
      </c>
      <c r="D528" s="35" t="s">
        <v>3698</v>
      </c>
      <c r="E528" s="218">
        <v>128</v>
      </c>
      <c r="F528" s="218">
        <v>148</v>
      </c>
      <c r="G528" s="218">
        <v>155</v>
      </c>
      <c r="H528" s="227">
        <f t="shared" si="32"/>
        <v>94.446466666666666</v>
      </c>
      <c r="I528" s="227">
        <f t="shared" si="33"/>
        <v>9.9131746031746051</v>
      </c>
      <c r="J528" s="228">
        <v>95</v>
      </c>
      <c r="K528" s="228">
        <v>75</v>
      </c>
      <c r="L528" s="216">
        <v>115</v>
      </c>
      <c r="M528" s="227">
        <f t="shared" si="34"/>
        <v>62.453000000000003</v>
      </c>
      <c r="N528" s="311">
        <f t="shared" si="35"/>
        <v>9.9131746031746051</v>
      </c>
      <c r="O528" s="331"/>
    </row>
    <row r="529" spans="1:15" x14ac:dyDescent="0.25">
      <c r="A529" s="214" t="s">
        <v>3584</v>
      </c>
      <c r="B529" s="10">
        <v>630</v>
      </c>
      <c r="C529" s="10" t="s">
        <v>3905</v>
      </c>
      <c r="D529" s="35" t="s">
        <v>7</v>
      </c>
      <c r="E529" s="217">
        <v>360</v>
      </c>
      <c r="F529" s="218">
        <v>290</v>
      </c>
      <c r="G529" s="218">
        <v>352</v>
      </c>
      <c r="H529" s="227">
        <f t="shared" si="32"/>
        <v>219.57159999999999</v>
      </c>
      <c r="I529" s="227">
        <f t="shared" si="33"/>
        <v>17.008920634920635</v>
      </c>
      <c r="J529" s="228">
        <v>135</v>
      </c>
      <c r="K529" s="228">
        <v>175</v>
      </c>
      <c r="L529" s="216">
        <v>179</v>
      </c>
      <c r="M529" s="227">
        <f t="shared" si="34"/>
        <v>107.1562</v>
      </c>
      <c r="N529" s="311">
        <f t="shared" si="35"/>
        <v>17.008920634920635</v>
      </c>
      <c r="O529" s="331"/>
    </row>
    <row r="530" spans="1:15" x14ac:dyDescent="0.25">
      <c r="A530" s="214" t="s">
        <v>3585</v>
      </c>
      <c r="B530" s="10">
        <v>630</v>
      </c>
      <c r="C530" s="10" t="s">
        <v>3905</v>
      </c>
      <c r="D530" s="35" t="s">
        <v>8</v>
      </c>
      <c r="E530" s="217">
        <v>315</v>
      </c>
      <c r="F530" s="218">
        <v>320</v>
      </c>
      <c r="G530" s="218">
        <v>362</v>
      </c>
      <c r="H530" s="227">
        <f t="shared" si="32"/>
        <v>218.47593333333333</v>
      </c>
      <c r="I530" s="227">
        <f t="shared" si="33"/>
        <v>20.86984126984127</v>
      </c>
      <c r="J530" s="228">
        <v>205</v>
      </c>
      <c r="K530" s="228">
        <v>195</v>
      </c>
      <c r="L530" s="216">
        <v>200</v>
      </c>
      <c r="M530" s="227">
        <f t="shared" si="34"/>
        <v>131.47999999999999</v>
      </c>
      <c r="N530" s="311">
        <f t="shared" si="35"/>
        <v>20.86984126984127</v>
      </c>
      <c r="O530" s="331"/>
    </row>
    <row r="531" spans="1:15" x14ac:dyDescent="0.25">
      <c r="A531" s="214" t="s">
        <v>3586</v>
      </c>
      <c r="B531" s="10">
        <v>630</v>
      </c>
      <c r="C531" s="10" t="s">
        <v>3905</v>
      </c>
      <c r="D531" s="35" t="s">
        <v>7</v>
      </c>
      <c r="E531" s="217">
        <v>120</v>
      </c>
      <c r="F531" s="218">
        <v>102</v>
      </c>
      <c r="G531" s="218">
        <v>138</v>
      </c>
      <c r="H531" s="227">
        <f t="shared" si="32"/>
        <v>78.888000000000005</v>
      </c>
      <c r="I531" s="227">
        <f t="shared" si="33"/>
        <v>12.000158730158731</v>
      </c>
      <c r="J531" s="228">
        <v>125</v>
      </c>
      <c r="K531" s="228">
        <v>85</v>
      </c>
      <c r="L531" s="216">
        <v>135</v>
      </c>
      <c r="M531" s="227">
        <f t="shared" si="34"/>
        <v>75.600999999999999</v>
      </c>
      <c r="N531" s="311">
        <f t="shared" si="35"/>
        <v>12.000158730158731</v>
      </c>
      <c r="O531" s="331"/>
    </row>
    <row r="532" spans="1:15" ht="45" x14ac:dyDescent="0.25">
      <c r="A532" s="214" t="s">
        <v>3587</v>
      </c>
      <c r="B532" s="10">
        <v>400</v>
      </c>
      <c r="C532" s="10" t="s">
        <v>3905</v>
      </c>
      <c r="D532" s="35" t="s">
        <v>3699</v>
      </c>
      <c r="E532" s="217">
        <v>206</v>
      </c>
      <c r="F532" s="218">
        <v>270</v>
      </c>
      <c r="G532" s="218">
        <v>208</v>
      </c>
      <c r="H532" s="227">
        <f t="shared" si="32"/>
        <v>149.88720000000001</v>
      </c>
      <c r="I532" s="227">
        <f t="shared" si="33"/>
        <v>47.880633333333328</v>
      </c>
      <c r="J532" s="228">
        <v>280</v>
      </c>
      <c r="K532" s="228">
        <v>295</v>
      </c>
      <c r="L532" s="216">
        <v>299</v>
      </c>
      <c r="M532" s="227">
        <f t="shared" si="34"/>
        <v>191.52253333333331</v>
      </c>
      <c r="N532" s="311">
        <f t="shared" si="35"/>
        <v>47.880633333333328</v>
      </c>
      <c r="O532" s="331"/>
    </row>
    <row r="533" spans="1:15" x14ac:dyDescent="0.25">
      <c r="A533" s="214" t="s">
        <v>3588</v>
      </c>
      <c r="B533" s="10">
        <v>400</v>
      </c>
      <c r="C533" s="10" t="s">
        <v>3905</v>
      </c>
      <c r="D533" s="35" t="s">
        <v>7</v>
      </c>
      <c r="E533" s="218">
        <v>71</v>
      </c>
      <c r="F533" s="218">
        <v>52</v>
      </c>
      <c r="G533" s="218">
        <v>90</v>
      </c>
      <c r="H533" s="227">
        <f t="shared" si="32"/>
        <v>46.675400000000003</v>
      </c>
      <c r="I533" s="227">
        <f t="shared" si="33"/>
        <v>11.5045</v>
      </c>
      <c r="J533" s="234">
        <v>70</v>
      </c>
      <c r="K533" s="228">
        <v>75</v>
      </c>
      <c r="L533" s="216">
        <v>65</v>
      </c>
      <c r="M533" s="227">
        <f t="shared" si="34"/>
        <v>46.018000000000001</v>
      </c>
      <c r="N533" s="311">
        <f t="shared" si="35"/>
        <v>11.5045</v>
      </c>
      <c r="O533" s="331"/>
    </row>
    <row r="534" spans="1:15" x14ac:dyDescent="0.25">
      <c r="A534" s="214" t="s">
        <v>3589</v>
      </c>
      <c r="B534" s="10">
        <v>400</v>
      </c>
      <c r="C534" s="10" t="s">
        <v>3905</v>
      </c>
      <c r="D534" s="35" t="s">
        <v>3700</v>
      </c>
      <c r="E534" s="216">
        <v>48</v>
      </c>
      <c r="F534" s="216">
        <v>66</v>
      </c>
      <c r="G534" s="216">
        <v>60</v>
      </c>
      <c r="H534" s="227">
        <f t="shared" si="32"/>
        <v>38.129199999999997</v>
      </c>
      <c r="I534" s="227">
        <f t="shared" si="33"/>
        <v>9.4775166666666664</v>
      </c>
      <c r="J534" s="228">
        <v>50</v>
      </c>
      <c r="K534" s="228">
        <v>55</v>
      </c>
      <c r="L534" s="216">
        <v>68</v>
      </c>
      <c r="M534" s="227">
        <f t="shared" si="34"/>
        <v>37.910066666666665</v>
      </c>
      <c r="N534" s="311">
        <f t="shared" si="35"/>
        <v>9.4775166666666664</v>
      </c>
      <c r="O534" s="331"/>
    </row>
    <row r="535" spans="1:15" x14ac:dyDescent="0.25">
      <c r="A535" s="214" t="s">
        <v>3590</v>
      </c>
      <c r="B535" s="10">
        <v>400</v>
      </c>
      <c r="C535" s="10" t="s">
        <v>3905</v>
      </c>
      <c r="D535" s="35" t="s">
        <v>7</v>
      </c>
      <c r="E535" s="216">
        <v>130</v>
      </c>
      <c r="F535" s="216">
        <v>150</v>
      </c>
      <c r="G535" s="216">
        <v>140</v>
      </c>
      <c r="H535" s="227">
        <f t="shared" si="32"/>
        <v>92.036000000000001</v>
      </c>
      <c r="I535" s="227">
        <f t="shared" si="33"/>
        <v>7.8888000000000016</v>
      </c>
      <c r="J535" s="228">
        <v>45</v>
      </c>
      <c r="K535" s="228">
        <v>49</v>
      </c>
      <c r="L535" s="216">
        <v>50</v>
      </c>
      <c r="M535" s="227">
        <f t="shared" si="34"/>
        <v>31.555200000000003</v>
      </c>
      <c r="N535" s="311">
        <f t="shared" si="35"/>
        <v>7.8888000000000016</v>
      </c>
      <c r="O535" s="331"/>
    </row>
    <row r="536" spans="1:15" x14ac:dyDescent="0.25">
      <c r="A536" s="214" t="s">
        <v>3591</v>
      </c>
      <c r="B536" s="10">
        <v>400</v>
      </c>
      <c r="C536" s="10" t="s">
        <v>3905</v>
      </c>
      <c r="D536" s="35" t="s">
        <v>8</v>
      </c>
      <c r="E536" s="216">
        <v>125</v>
      </c>
      <c r="F536" s="216">
        <v>92</v>
      </c>
      <c r="G536" s="216">
        <v>137</v>
      </c>
      <c r="H536" s="227">
        <f t="shared" si="32"/>
        <v>77.5732</v>
      </c>
      <c r="I536" s="227">
        <f t="shared" si="33"/>
        <v>18.626333333333331</v>
      </c>
      <c r="J536" s="234">
        <v>110</v>
      </c>
      <c r="K536" s="228">
        <v>115</v>
      </c>
      <c r="L536" s="216">
        <v>115</v>
      </c>
      <c r="M536" s="227">
        <f t="shared" si="34"/>
        <v>74.505333333333326</v>
      </c>
      <c r="N536" s="311">
        <f t="shared" si="35"/>
        <v>18.626333333333331</v>
      </c>
      <c r="O536" s="331"/>
    </row>
    <row r="537" spans="1:15" x14ac:dyDescent="0.25">
      <c r="A537" s="214" t="s">
        <v>3592</v>
      </c>
      <c r="B537" s="10">
        <v>400</v>
      </c>
      <c r="C537" s="10" t="s">
        <v>3905</v>
      </c>
      <c r="D537" s="35" t="s">
        <v>7</v>
      </c>
      <c r="E537" s="216">
        <v>97</v>
      </c>
      <c r="F537" s="216">
        <v>88</v>
      </c>
      <c r="G537" s="216">
        <v>84</v>
      </c>
      <c r="H537" s="227">
        <f t="shared" si="32"/>
        <v>58.946866666666672</v>
      </c>
      <c r="I537" s="227">
        <f t="shared" si="33"/>
        <v>15.668033333333334</v>
      </c>
      <c r="J537" s="234">
        <v>95</v>
      </c>
      <c r="K537" s="228">
        <v>96</v>
      </c>
      <c r="L537" s="216">
        <v>95</v>
      </c>
      <c r="M537" s="227">
        <f t="shared" si="34"/>
        <v>62.672133333333335</v>
      </c>
      <c r="N537" s="311">
        <f t="shared" si="35"/>
        <v>15.668033333333334</v>
      </c>
      <c r="O537" s="331"/>
    </row>
    <row r="538" spans="1:15" x14ac:dyDescent="0.25">
      <c r="A538" s="214" t="s">
        <v>2388</v>
      </c>
      <c r="B538" s="10">
        <v>630</v>
      </c>
      <c r="C538" s="10" t="s">
        <v>3905</v>
      </c>
      <c r="D538" s="35" t="s">
        <v>8</v>
      </c>
      <c r="E538" s="217">
        <v>66</v>
      </c>
      <c r="F538" s="218">
        <v>80</v>
      </c>
      <c r="G538" s="218">
        <v>56</v>
      </c>
      <c r="H538" s="227">
        <f t="shared" si="32"/>
        <v>44.264933333333332</v>
      </c>
      <c r="I538" s="227">
        <f t="shared" si="33"/>
        <v>9.5653439153439166</v>
      </c>
      <c r="J538" s="234">
        <v>85</v>
      </c>
      <c r="K538" s="228">
        <v>100</v>
      </c>
      <c r="L538" s="216">
        <v>90</v>
      </c>
      <c r="M538" s="227">
        <f t="shared" si="34"/>
        <v>60.26166666666667</v>
      </c>
      <c r="N538" s="311">
        <f t="shared" si="35"/>
        <v>9.5653439153439166</v>
      </c>
      <c r="O538" s="331"/>
    </row>
    <row r="539" spans="1:15" x14ac:dyDescent="0.25">
      <c r="A539" s="214" t="s">
        <v>2389</v>
      </c>
      <c r="B539" s="10">
        <v>630</v>
      </c>
      <c r="C539" s="10" t="s">
        <v>3905</v>
      </c>
      <c r="D539" s="35" t="s">
        <v>7</v>
      </c>
      <c r="E539" s="217">
        <v>18</v>
      </c>
      <c r="F539" s="218">
        <v>10</v>
      </c>
      <c r="G539" s="218">
        <v>12</v>
      </c>
      <c r="H539" s="227">
        <f t="shared" si="32"/>
        <v>8.7653333333333343</v>
      </c>
      <c r="I539" s="227">
        <f t="shared" si="33"/>
        <v>9.4609947089947095</v>
      </c>
      <c r="J539" s="234">
        <v>100</v>
      </c>
      <c r="K539" s="228">
        <v>85</v>
      </c>
      <c r="L539" s="216">
        <v>87</v>
      </c>
      <c r="M539" s="227">
        <f t="shared" si="34"/>
        <v>59.604266666666668</v>
      </c>
      <c r="N539" s="311">
        <f t="shared" si="35"/>
        <v>9.4609947089947095</v>
      </c>
      <c r="O539" s="331"/>
    </row>
    <row r="540" spans="1:15" ht="45" x14ac:dyDescent="0.25">
      <c r="A540" s="214" t="s">
        <v>3593</v>
      </c>
      <c r="B540" s="10">
        <v>250</v>
      </c>
      <c r="C540" s="10" t="s">
        <v>3905</v>
      </c>
      <c r="D540" s="35" t="s">
        <v>3701</v>
      </c>
      <c r="E540" s="218">
        <v>177</v>
      </c>
      <c r="F540" s="218">
        <v>182</v>
      </c>
      <c r="G540" s="218">
        <v>140</v>
      </c>
      <c r="H540" s="227">
        <f t="shared" si="32"/>
        <v>109.34753333333335</v>
      </c>
      <c r="I540" s="227">
        <f t="shared" si="33"/>
        <v>25.594773333333332</v>
      </c>
      <c r="J540" s="228">
        <v>95</v>
      </c>
      <c r="K540" s="228">
        <v>100</v>
      </c>
      <c r="L540" s="216">
        <v>97</v>
      </c>
      <c r="M540" s="227">
        <f t="shared" si="34"/>
        <v>63.986933333333326</v>
      </c>
      <c r="N540" s="311">
        <f t="shared" si="35"/>
        <v>25.594773333333332</v>
      </c>
      <c r="O540" s="331"/>
    </row>
    <row r="541" spans="1:15" x14ac:dyDescent="0.25">
      <c r="A541" s="214" t="s">
        <v>3594</v>
      </c>
      <c r="B541" s="10">
        <v>250</v>
      </c>
      <c r="C541" s="10" t="s">
        <v>3905</v>
      </c>
      <c r="D541" s="35" t="s">
        <v>7</v>
      </c>
      <c r="E541" s="217">
        <v>145</v>
      </c>
      <c r="F541" s="218">
        <v>58</v>
      </c>
      <c r="G541" s="218">
        <v>22</v>
      </c>
      <c r="H541" s="227">
        <f t="shared" si="32"/>
        <v>49.305</v>
      </c>
      <c r="I541" s="227">
        <f t="shared" si="33"/>
        <v>30.240400000000001</v>
      </c>
      <c r="J541" s="228">
        <v>120</v>
      </c>
      <c r="K541" s="228">
        <v>115</v>
      </c>
      <c r="L541" s="216">
        <v>110</v>
      </c>
      <c r="M541" s="227">
        <f t="shared" si="34"/>
        <v>75.600999999999999</v>
      </c>
      <c r="N541" s="311">
        <f t="shared" si="35"/>
        <v>30.240400000000001</v>
      </c>
      <c r="O541" s="331"/>
    </row>
    <row r="542" spans="1:15" x14ac:dyDescent="0.25">
      <c r="A542" s="214" t="s">
        <v>2390</v>
      </c>
      <c r="B542" s="10">
        <v>630</v>
      </c>
      <c r="C542" s="10" t="s">
        <v>3905</v>
      </c>
      <c r="D542" s="35" t="s">
        <v>8</v>
      </c>
      <c r="E542" s="218">
        <v>25</v>
      </c>
      <c r="F542" s="218">
        <v>33</v>
      </c>
      <c r="G542" s="218">
        <v>18</v>
      </c>
      <c r="H542" s="227">
        <f t="shared" si="32"/>
        <v>16.654133333333334</v>
      </c>
      <c r="I542" s="227">
        <f t="shared" si="33"/>
        <v>7.4783597883597883</v>
      </c>
      <c r="J542" s="228">
        <v>60</v>
      </c>
      <c r="K542" s="228">
        <v>70</v>
      </c>
      <c r="L542" s="216">
        <v>85</v>
      </c>
      <c r="M542" s="227">
        <f t="shared" si="34"/>
        <v>47.113666666666667</v>
      </c>
      <c r="N542" s="311">
        <f t="shared" si="35"/>
        <v>7.4783597883597883</v>
      </c>
      <c r="O542" s="331"/>
    </row>
    <row r="543" spans="1:15" x14ac:dyDescent="0.25">
      <c r="A543" s="214" t="s">
        <v>2391</v>
      </c>
      <c r="B543" s="10">
        <v>630</v>
      </c>
      <c r="C543" s="10" t="s">
        <v>3905</v>
      </c>
      <c r="D543" s="35" t="s">
        <v>7</v>
      </c>
      <c r="E543" s="217">
        <v>108</v>
      </c>
      <c r="F543" s="218">
        <v>138</v>
      </c>
      <c r="G543" s="218">
        <v>115</v>
      </c>
      <c r="H543" s="227">
        <f t="shared" si="32"/>
        <v>79.107133333333337</v>
      </c>
      <c r="I543" s="227">
        <f t="shared" si="33"/>
        <v>13.043650793650793</v>
      </c>
      <c r="J543" s="228">
        <v>120</v>
      </c>
      <c r="K543" s="228">
        <v>130</v>
      </c>
      <c r="L543" s="216">
        <v>125</v>
      </c>
      <c r="M543" s="227">
        <f t="shared" si="34"/>
        <v>82.174999999999997</v>
      </c>
      <c r="N543" s="311">
        <f t="shared" si="35"/>
        <v>13.043650793650793</v>
      </c>
      <c r="O543" s="331"/>
    </row>
    <row r="544" spans="1:15" x14ac:dyDescent="0.25">
      <c r="A544" s="214" t="s">
        <v>3595</v>
      </c>
      <c r="B544" s="10">
        <v>400</v>
      </c>
      <c r="C544" s="10" t="s">
        <v>3905</v>
      </c>
      <c r="D544" s="35" t="s">
        <v>3702</v>
      </c>
      <c r="E544" s="217">
        <v>69</v>
      </c>
      <c r="F544" s="218">
        <v>58</v>
      </c>
      <c r="G544" s="218">
        <v>62</v>
      </c>
      <c r="H544" s="227">
        <f t="shared" si="32"/>
        <v>41.416200000000003</v>
      </c>
      <c r="I544" s="227">
        <f t="shared" si="33"/>
        <v>8.7653333333333343</v>
      </c>
      <c r="J544" s="228">
        <v>50</v>
      </c>
      <c r="K544" s="228">
        <v>65</v>
      </c>
      <c r="L544" s="216">
        <v>45</v>
      </c>
      <c r="M544" s="227">
        <f t="shared" si="34"/>
        <v>35.061333333333337</v>
      </c>
      <c r="N544" s="311">
        <f t="shared" si="35"/>
        <v>8.7653333333333343</v>
      </c>
      <c r="O544" s="331"/>
    </row>
    <row r="545" spans="1:15" x14ac:dyDescent="0.25">
      <c r="A545" s="214" t="s">
        <v>3596</v>
      </c>
      <c r="B545" s="10">
        <v>400</v>
      </c>
      <c r="C545" s="10" t="s">
        <v>3905</v>
      </c>
      <c r="D545" s="35" t="s">
        <v>7</v>
      </c>
      <c r="E545" s="216">
        <v>26</v>
      </c>
      <c r="F545" s="216">
        <v>24</v>
      </c>
      <c r="G545" s="216">
        <v>29</v>
      </c>
      <c r="H545" s="227">
        <f t="shared" si="32"/>
        <v>17.311533333333333</v>
      </c>
      <c r="I545" s="227">
        <f t="shared" si="33"/>
        <v>16.434999999999999</v>
      </c>
      <c r="J545" s="234">
        <v>100</v>
      </c>
      <c r="K545" s="228">
        <v>95</v>
      </c>
      <c r="L545" s="216">
        <v>105</v>
      </c>
      <c r="M545" s="227">
        <f t="shared" si="34"/>
        <v>65.739999999999995</v>
      </c>
      <c r="N545" s="311">
        <f t="shared" si="35"/>
        <v>16.434999999999999</v>
      </c>
      <c r="O545" s="331"/>
    </row>
    <row r="546" spans="1:15" x14ac:dyDescent="0.25">
      <c r="A546" s="214">
        <v>3389</v>
      </c>
      <c r="B546" s="10">
        <v>400</v>
      </c>
      <c r="C546" s="10" t="s">
        <v>3905</v>
      </c>
      <c r="D546" s="35" t="s">
        <v>8</v>
      </c>
      <c r="E546" s="217">
        <v>120</v>
      </c>
      <c r="F546" s="218">
        <v>190</v>
      </c>
      <c r="G546" s="218">
        <v>115</v>
      </c>
      <c r="H546" s="227">
        <f t="shared" si="32"/>
        <v>93.131666666666661</v>
      </c>
      <c r="I546" s="227">
        <f t="shared" si="33"/>
        <v>22.187249999999999</v>
      </c>
      <c r="J546" s="234">
        <v>130</v>
      </c>
      <c r="K546" s="228">
        <v>150</v>
      </c>
      <c r="L546" s="216">
        <v>125</v>
      </c>
      <c r="M546" s="227">
        <f t="shared" si="34"/>
        <v>88.748999999999995</v>
      </c>
      <c r="N546" s="311">
        <f t="shared" si="35"/>
        <v>22.187249999999999</v>
      </c>
      <c r="O546" s="331"/>
    </row>
    <row r="547" spans="1:15" x14ac:dyDescent="0.25">
      <c r="A547" s="214">
        <v>3390</v>
      </c>
      <c r="B547" s="10">
        <v>400</v>
      </c>
      <c r="C547" s="10" t="s">
        <v>3905</v>
      </c>
      <c r="D547" s="35" t="s">
        <v>8</v>
      </c>
      <c r="E547" s="217">
        <v>127</v>
      </c>
      <c r="F547" s="218">
        <v>195</v>
      </c>
      <c r="G547" s="218">
        <v>220</v>
      </c>
      <c r="H547" s="227">
        <f t="shared" si="32"/>
        <v>118.77026666666667</v>
      </c>
      <c r="I547" s="227">
        <f t="shared" si="33"/>
        <v>33.143916666666662</v>
      </c>
      <c r="J547" s="228">
        <v>200</v>
      </c>
      <c r="K547" s="228">
        <v>195</v>
      </c>
      <c r="L547" s="216">
        <v>210</v>
      </c>
      <c r="M547" s="227">
        <f t="shared" si="34"/>
        <v>132.57566666666665</v>
      </c>
      <c r="N547" s="311">
        <f t="shared" si="35"/>
        <v>33.143916666666662</v>
      </c>
      <c r="O547" s="331"/>
    </row>
    <row r="548" spans="1:15" x14ac:dyDescent="0.25">
      <c r="A548" s="214">
        <v>3391</v>
      </c>
      <c r="B548" s="10">
        <v>400</v>
      </c>
      <c r="C548" s="10" t="s">
        <v>3905</v>
      </c>
      <c r="D548" s="35" t="s">
        <v>8</v>
      </c>
      <c r="E548" s="220">
        <v>30</v>
      </c>
      <c r="F548" s="220">
        <v>148</v>
      </c>
      <c r="G548" s="220">
        <v>108</v>
      </c>
      <c r="H548" s="227">
        <f t="shared" si="32"/>
        <v>62.672133333333335</v>
      </c>
      <c r="I548" s="227">
        <f t="shared" si="33"/>
        <v>32.59608333333334</v>
      </c>
      <c r="J548" s="234">
        <v>190</v>
      </c>
      <c r="K548" s="228">
        <v>205</v>
      </c>
      <c r="L548" s="216">
        <v>200</v>
      </c>
      <c r="M548" s="227">
        <f t="shared" si="34"/>
        <v>130.38433333333336</v>
      </c>
      <c r="N548" s="311">
        <f t="shared" si="35"/>
        <v>32.59608333333334</v>
      </c>
      <c r="O548" s="331"/>
    </row>
    <row r="549" spans="1:15" x14ac:dyDescent="0.25">
      <c r="A549" s="214">
        <v>3392</v>
      </c>
      <c r="B549" s="10">
        <v>400</v>
      </c>
      <c r="C549" s="10" t="s">
        <v>3905</v>
      </c>
      <c r="D549" s="35" t="s">
        <v>8</v>
      </c>
      <c r="E549" s="219">
        <v>208</v>
      </c>
      <c r="F549" s="220">
        <v>290</v>
      </c>
      <c r="G549" s="220">
        <v>340</v>
      </c>
      <c r="H549" s="227">
        <f t="shared" si="32"/>
        <v>183.63373333333331</v>
      </c>
      <c r="I549" s="227">
        <f t="shared" si="33"/>
        <v>58.892083333333332</v>
      </c>
      <c r="J549" s="219">
        <v>361</v>
      </c>
      <c r="K549" s="220">
        <v>339</v>
      </c>
      <c r="L549" s="220">
        <v>375</v>
      </c>
      <c r="M549" s="227">
        <f t="shared" si="34"/>
        <v>235.56833333333333</v>
      </c>
      <c r="N549" s="311">
        <f t="shared" si="35"/>
        <v>58.892083333333332</v>
      </c>
      <c r="O549" s="331"/>
    </row>
    <row r="550" spans="1:15" x14ac:dyDescent="0.25">
      <c r="A550" s="214">
        <v>3393</v>
      </c>
      <c r="B550" s="10">
        <v>400</v>
      </c>
      <c r="C550" s="10" t="s">
        <v>3905</v>
      </c>
      <c r="D550" s="35" t="s">
        <v>8</v>
      </c>
      <c r="E550" s="218">
        <v>0</v>
      </c>
      <c r="F550" s="218">
        <v>0</v>
      </c>
      <c r="G550" s="218">
        <v>0</v>
      </c>
      <c r="H550" s="227">
        <f t="shared" si="32"/>
        <v>0</v>
      </c>
      <c r="I550" s="227">
        <f t="shared" si="33"/>
        <v>0</v>
      </c>
      <c r="J550" s="218">
        <v>0</v>
      </c>
      <c r="K550" s="218">
        <v>0</v>
      </c>
      <c r="L550" s="218">
        <v>0</v>
      </c>
      <c r="M550" s="227">
        <f t="shared" si="34"/>
        <v>0</v>
      </c>
      <c r="N550" s="311">
        <f t="shared" si="35"/>
        <v>0</v>
      </c>
      <c r="O550" s="331"/>
    </row>
    <row r="551" spans="1:15" x14ac:dyDescent="0.25">
      <c r="A551" s="214">
        <v>3394</v>
      </c>
      <c r="B551" s="10">
        <v>400</v>
      </c>
      <c r="C551" s="10" t="s">
        <v>3905</v>
      </c>
      <c r="D551" s="35" t="s">
        <v>8</v>
      </c>
      <c r="E551" s="218">
        <v>80</v>
      </c>
      <c r="F551" s="218">
        <v>180</v>
      </c>
      <c r="G551" s="218">
        <v>180</v>
      </c>
      <c r="H551" s="227">
        <f t="shared" si="32"/>
        <v>96.418666666666653</v>
      </c>
      <c r="I551" s="227">
        <f t="shared" si="33"/>
        <v>24.104666666666663</v>
      </c>
      <c r="J551" s="218">
        <v>80</v>
      </c>
      <c r="K551" s="218">
        <v>180</v>
      </c>
      <c r="L551" s="218">
        <v>180</v>
      </c>
      <c r="M551" s="227">
        <f t="shared" si="34"/>
        <v>96.418666666666653</v>
      </c>
      <c r="N551" s="311">
        <f t="shared" si="35"/>
        <v>24.104666666666663</v>
      </c>
      <c r="O551" s="331"/>
    </row>
    <row r="552" spans="1:15" x14ac:dyDescent="0.25">
      <c r="A552" s="214">
        <v>3395</v>
      </c>
      <c r="B552" s="10">
        <v>630</v>
      </c>
      <c r="C552" s="10" t="s">
        <v>3905</v>
      </c>
      <c r="D552" s="35" t="s">
        <v>8</v>
      </c>
      <c r="E552" s="217">
        <v>150</v>
      </c>
      <c r="F552" s="218">
        <v>186</v>
      </c>
      <c r="G552" s="218">
        <v>95</v>
      </c>
      <c r="H552" s="227">
        <f t="shared" si="32"/>
        <v>94.446466666666666</v>
      </c>
      <c r="I552" s="227">
        <f t="shared" si="33"/>
        <v>14.991502645502644</v>
      </c>
      <c r="J552" s="217">
        <v>150</v>
      </c>
      <c r="K552" s="218">
        <v>186</v>
      </c>
      <c r="L552" s="218">
        <v>95</v>
      </c>
      <c r="M552" s="227">
        <f t="shared" si="34"/>
        <v>94.446466666666666</v>
      </c>
      <c r="N552" s="311">
        <f t="shared" si="35"/>
        <v>14.991502645502644</v>
      </c>
      <c r="O552" s="331"/>
    </row>
    <row r="553" spans="1:15" x14ac:dyDescent="0.25">
      <c r="A553" s="214">
        <v>3396</v>
      </c>
      <c r="B553" s="10">
        <v>400</v>
      </c>
      <c r="C553" s="10" t="s">
        <v>3905</v>
      </c>
      <c r="D553" s="35" t="s">
        <v>8</v>
      </c>
      <c r="E553" s="217">
        <v>200</v>
      </c>
      <c r="F553" s="218">
        <v>305</v>
      </c>
      <c r="G553" s="218">
        <v>250</v>
      </c>
      <c r="H553" s="227">
        <f t="shared" si="32"/>
        <v>165.44566666666665</v>
      </c>
      <c r="I553" s="227">
        <f t="shared" si="33"/>
        <v>41.361416666666663</v>
      </c>
      <c r="J553" s="217">
        <v>200</v>
      </c>
      <c r="K553" s="218">
        <v>305</v>
      </c>
      <c r="L553" s="218">
        <v>250</v>
      </c>
      <c r="M553" s="227">
        <f t="shared" si="34"/>
        <v>165.44566666666665</v>
      </c>
      <c r="N553" s="311">
        <f t="shared" si="35"/>
        <v>41.361416666666663</v>
      </c>
      <c r="O553" s="331"/>
    </row>
    <row r="554" spans="1:15" x14ac:dyDescent="0.25">
      <c r="A554" s="214">
        <v>3397</v>
      </c>
      <c r="B554" s="10">
        <v>400</v>
      </c>
      <c r="C554" s="10" t="s">
        <v>3905</v>
      </c>
      <c r="D554" s="35" t="s">
        <v>8</v>
      </c>
      <c r="E554" s="216">
        <v>150</v>
      </c>
      <c r="F554" s="216">
        <v>160</v>
      </c>
      <c r="G554" s="216">
        <v>170</v>
      </c>
      <c r="H554" s="227">
        <f t="shared" si="32"/>
        <v>105.184</v>
      </c>
      <c r="I554" s="227">
        <f t="shared" si="33"/>
        <v>26.295999999999996</v>
      </c>
      <c r="J554" s="216">
        <v>150</v>
      </c>
      <c r="K554" s="216">
        <v>160</v>
      </c>
      <c r="L554" s="216">
        <v>170</v>
      </c>
      <c r="M554" s="227">
        <f t="shared" si="34"/>
        <v>105.184</v>
      </c>
      <c r="N554" s="311">
        <f t="shared" si="35"/>
        <v>26.295999999999996</v>
      </c>
      <c r="O554" s="331"/>
    </row>
    <row r="555" spans="1:15" x14ac:dyDescent="0.25">
      <c r="A555" s="214">
        <v>3398</v>
      </c>
      <c r="B555" s="10">
        <v>630</v>
      </c>
      <c r="C555" s="10" t="s">
        <v>3905</v>
      </c>
      <c r="D555" s="35" t="s">
        <v>8</v>
      </c>
      <c r="E555" s="217">
        <v>140</v>
      </c>
      <c r="F555" s="218">
        <v>230</v>
      </c>
      <c r="G555" s="218">
        <v>80</v>
      </c>
      <c r="H555" s="227">
        <f t="shared" si="32"/>
        <v>98.61</v>
      </c>
      <c r="I555" s="227">
        <f t="shared" si="33"/>
        <v>33.565661375661378</v>
      </c>
      <c r="J555" s="236">
        <v>340</v>
      </c>
      <c r="K555" s="236">
        <v>305</v>
      </c>
      <c r="L555" s="237">
        <v>320</v>
      </c>
      <c r="M555" s="227">
        <f t="shared" si="34"/>
        <v>211.46366666666668</v>
      </c>
      <c r="N555" s="311">
        <f t="shared" si="35"/>
        <v>33.565661375661378</v>
      </c>
      <c r="O555" s="331"/>
    </row>
    <row r="556" spans="1:15" x14ac:dyDescent="0.25">
      <c r="A556" s="214">
        <v>3399</v>
      </c>
      <c r="B556" s="10">
        <v>630</v>
      </c>
      <c r="C556" s="10" t="s">
        <v>3905</v>
      </c>
      <c r="D556" s="35" t="s">
        <v>8</v>
      </c>
      <c r="E556" s="217">
        <v>0</v>
      </c>
      <c r="F556" s="218">
        <v>0</v>
      </c>
      <c r="G556" s="218">
        <v>0</v>
      </c>
      <c r="H556" s="227">
        <f t="shared" si="32"/>
        <v>0</v>
      </c>
      <c r="I556" s="227">
        <f t="shared" si="33"/>
        <v>0</v>
      </c>
      <c r="J556" s="217">
        <v>0</v>
      </c>
      <c r="K556" s="218">
        <v>0</v>
      </c>
      <c r="L556" s="218">
        <v>0</v>
      </c>
      <c r="M556" s="227">
        <f t="shared" si="34"/>
        <v>0</v>
      </c>
      <c r="N556" s="311">
        <f t="shared" si="35"/>
        <v>0</v>
      </c>
      <c r="O556" s="331"/>
    </row>
    <row r="557" spans="1:15" x14ac:dyDescent="0.25">
      <c r="A557" s="214" t="s">
        <v>3597</v>
      </c>
      <c r="B557" s="10">
        <v>630</v>
      </c>
      <c r="C557" s="10" t="s">
        <v>3901</v>
      </c>
      <c r="D557" s="35"/>
      <c r="E557" s="217">
        <v>108</v>
      </c>
      <c r="F557" s="218">
        <v>61</v>
      </c>
      <c r="G557" s="218">
        <v>38</v>
      </c>
      <c r="H557" s="227">
        <f t="shared" si="32"/>
        <v>45.360599999999998</v>
      </c>
      <c r="I557" s="227">
        <f t="shared" si="33"/>
        <v>7.200095238095237</v>
      </c>
      <c r="J557" s="217">
        <v>108</v>
      </c>
      <c r="K557" s="218">
        <v>61</v>
      </c>
      <c r="L557" s="218">
        <v>38</v>
      </c>
      <c r="M557" s="227">
        <f t="shared" si="34"/>
        <v>45.360599999999998</v>
      </c>
      <c r="N557" s="311">
        <f t="shared" si="35"/>
        <v>7.200095238095237</v>
      </c>
      <c r="O557" s="331"/>
    </row>
    <row r="558" spans="1:15" x14ac:dyDescent="0.25">
      <c r="A558" s="214" t="s">
        <v>3597</v>
      </c>
      <c r="B558" s="10">
        <v>630</v>
      </c>
      <c r="C558" s="10" t="s">
        <v>3901</v>
      </c>
      <c r="D558" s="35"/>
      <c r="E558" s="217">
        <v>52</v>
      </c>
      <c r="F558" s="218">
        <v>38</v>
      </c>
      <c r="G558" s="218">
        <v>28</v>
      </c>
      <c r="H558" s="227">
        <f t="shared" si="32"/>
        <v>25.857733333333336</v>
      </c>
      <c r="I558" s="227">
        <f t="shared" si="33"/>
        <v>4.1044021164021167</v>
      </c>
      <c r="J558" s="217">
        <v>52</v>
      </c>
      <c r="K558" s="218">
        <v>38</v>
      </c>
      <c r="L558" s="218">
        <v>28</v>
      </c>
      <c r="M558" s="227">
        <f t="shared" si="34"/>
        <v>25.857733333333336</v>
      </c>
      <c r="N558" s="311">
        <f t="shared" si="35"/>
        <v>4.1044021164021167</v>
      </c>
      <c r="O558" s="331"/>
    </row>
    <row r="559" spans="1:15" x14ac:dyDescent="0.25">
      <c r="A559" s="214">
        <v>3401</v>
      </c>
      <c r="B559" s="10">
        <v>160</v>
      </c>
      <c r="C559" s="10" t="s">
        <v>3905</v>
      </c>
      <c r="D559" s="35"/>
      <c r="E559" s="217">
        <v>94</v>
      </c>
      <c r="F559" s="218">
        <v>96</v>
      </c>
      <c r="G559" s="218">
        <v>114</v>
      </c>
      <c r="H559" s="227">
        <f t="shared" si="32"/>
        <v>66.616533333333336</v>
      </c>
      <c r="I559" s="227">
        <f t="shared" si="33"/>
        <v>41.635333333333335</v>
      </c>
      <c r="J559" s="217">
        <v>94</v>
      </c>
      <c r="K559" s="218">
        <v>96</v>
      </c>
      <c r="L559" s="218">
        <v>114</v>
      </c>
      <c r="M559" s="227">
        <f t="shared" si="34"/>
        <v>66.616533333333336</v>
      </c>
      <c r="N559" s="311">
        <f t="shared" si="35"/>
        <v>41.635333333333335</v>
      </c>
      <c r="O559" s="331"/>
    </row>
    <row r="560" spans="1:15" x14ac:dyDescent="0.25">
      <c r="A560" s="214">
        <v>3403</v>
      </c>
      <c r="B560" s="10">
        <v>400</v>
      </c>
      <c r="C560" s="10" t="s">
        <v>3905</v>
      </c>
      <c r="D560" s="35"/>
      <c r="E560" s="216">
        <v>7</v>
      </c>
      <c r="F560" s="216">
        <v>0</v>
      </c>
      <c r="G560" s="216">
        <v>0</v>
      </c>
      <c r="H560" s="227">
        <f t="shared" si="32"/>
        <v>1.5339333333333334</v>
      </c>
      <c r="I560" s="227">
        <f t="shared" si="33"/>
        <v>11.230583333333332</v>
      </c>
      <c r="J560" s="234">
        <v>60</v>
      </c>
      <c r="K560" s="228">
        <v>75</v>
      </c>
      <c r="L560" s="216">
        <v>70</v>
      </c>
      <c r="M560" s="227">
        <f t="shared" si="34"/>
        <v>44.922333333333327</v>
      </c>
      <c r="N560" s="311">
        <f t="shared" si="35"/>
        <v>11.230583333333332</v>
      </c>
      <c r="O560" s="331"/>
    </row>
    <row r="561" spans="1:16" x14ac:dyDescent="0.25">
      <c r="A561" s="214">
        <v>3404</v>
      </c>
      <c r="B561" s="10">
        <v>400</v>
      </c>
      <c r="C561" s="10" t="s">
        <v>3905</v>
      </c>
      <c r="D561" s="35"/>
      <c r="E561" s="216">
        <v>0</v>
      </c>
      <c r="F561" s="216">
        <v>0</v>
      </c>
      <c r="G561" s="216">
        <v>0</v>
      </c>
      <c r="H561" s="227">
        <f t="shared" si="32"/>
        <v>0</v>
      </c>
      <c r="I561" s="227">
        <f t="shared" si="33"/>
        <v>7.3957500000000014</v>
      </c>
      <c r="J561" s="228">
        <v>45</v>
      </c>
      <c r="K561" s="228">
        <v>50</v>
      </c>
      <c r="L561" s="216">
        <v>40</v>
      </c>
      <c r="M561" s="227">
        <f t="shared" si="34"/>
        <v>29.583000000000002</v>
      </c>
      <c r="N561" s="311">
        <f t="shared" si="35"/>
        <v>7.3957500000000014</v>
      </c>
      <c r="O561" s="331"/>
    </row>
    <row r="562" spans="1:16" x14ac:dyDescent="0.25">
      <c r="A562" s="214">
        <v>3405</v>
      </c>
      <c r="B562" s="10">
        <v>400</v>
      </c>
      <c r="C562" s="10" t="s">
        <v>3905</v>
      </c>
      <c r="D562" s="35"/>
      <c r="E562" s="217">
        <v>0</v>
      </c>
      <c r="F562" s="218">
        <v>0</v>
      </c>
      <c r="G562" s="218">
        <v>0</v>
      </c>
      <c r="H562" s="227">
        <f t="shared" si="32"/>
        <v>0</v>
      </c>
      <c r="I562" s="227">
        <f t="shared" si="33"/>
        <v>3.2869999999999995</v>
      </c>
      <c r="J562" s="234">
        <v>15</v>
      </c>
      <c r="K562" s="228">
        <v>20</v>
      </c>
      <c r="L562" s="216">
        <v>25</v>
      </c>
      <c r="M562" s="227">
        <f t="shared" si="34"/>
        <v>13.148</v>
      </c>
      <c r="N562" s="311">
        <f t="shared" si="35"/>
        <v>3.2869999999999995</v>
      </c>
      <c r="O562" s="331"/>
    </row>
    <row r="563" spans="1:16" x14ac:dyDescent="0.25">
      <c r="A563" s="214">
        <v>3407</v>
      </c>
      <c r="B563" s="10">
        <v>250</v>
      </c>
      <c r="C563" s="10" t="s">
        <v>3901</v>
      </c>
      <c r="D563" s="35"/>
      <c r="E563" s="217">
        <v>6</v>
      </c>
      <c r="F563" s="218">
        <v>1</v>
      </c>
      <c r="G563" s="218">
        <v>1</v>
      </c>
      <c r="H563" s="227">
        <f t="shared" si="32"/>
        <v>1.7530666666666663</v>
      </c>
      <c r="I563" s="227">
        <f t="shared" si="33"/>
        <v>7.012266666666668</v>
      </c>
      <c r="J563" s="234">
        <v>25</v>
      </c>
      <c r="K563" s="228">
        <v>30</v>
      </c>
      <c r="L563" s="216">
        <v>25</v>
      </c>
      <c r="M563" s="227">
        <f t="shared" si="34"/>
        <v>17.530666666666669</v>
      </c>
      <c r="N563" s="311">
        <f t="shared" si="35"/>
        <v>7.012266666666668</v>
      </c>
      <c r="O563" s="331"/>
    </row>
    <row r="564" spans="1:16" s="64" customFormat="1" x14ac:dyDescent="0.25">
      <c r="A564" s="214">
        <v>3408</v>
      </c>
      <c r="B564" s="10">
        <v>400</v>
      </c>
      <c r="C564" s="10" t="s">
        <v>3905</v>
      </c>
      <c r="D564" s="35"/>
      <c r="E564" s="217">
        <v>24</v>
      </c>
      <c r="F564" s="218">
        <v>27</v>
      </c>
      <c r="G564" s="218">
        <v>57</v>
      </c>
      <c r="H564" s="227">
        <f t="shared" si="32"/>
        <v>23.666399999999999</v>
      </c>
      <c r="I564" s="227">
        <f t="shared" si="33"/>
        <v>5.9165999999999999</v>
      </c>
      <c r="J564" s="217">
        <v>24</v>
      </c>
      <c r="K564" s="218">
        <v>27</v>
      </c>
      <c r="L564" s="218">
        <v>57</v>
      </c>
      <c r="M564" s="227">
        <f t="shared" si="34"/>
        <v>23.666399999999999</v>
      </c>
      <c r="N564" s="311">
        <f t="shared" si="35"/>
        <v>5.9165999999999999</v>
      </c>
      <c r="O564" s="331"/>
      <c r="P564" s="63"/>
    </row>
    <row r="565" spans="1:16" x14ac:dyDescent="0.25">
      <c r="A565" s="214">
        <v>3409</v>
      </c>
      <c r="B565" s="10">
        <v>400</v>
      </c>
      <c r="C565" s="10" t="s">
        <v>3905</v>
      </c>
      <c r="D565" s="35"/>
      <c r="E565" s="218">
        <v>39</v>
      </c>
      <c r="F565" s="218">
        <v>42</v>
      </c>
      <c r="G565" s="218">
        <v>33</v>
      </c>
      <c r="H565" s="227">
        <f t="shared" si="32"/>
        <v>24.981199999999998</v>
      </c>
      <c r="I565" s="227">
        <f t="shared" si="33"/>
        <v>6.2452999999999994</v>
      </c>
      <c r="J565" s="218">
        <v>39</v>
      </c>
      <c r="K565" s="218">
        <v>42</v>
      </c>
      <c r="L565" s="218">
        <v>33</v>
      </c>
      <c r="M565" s="227">
        <f t="shared" si="34"/>
        <v>24.981199999999998</v>
      </c>
      <c r="N565" s="311">
        <f t="shared" si="35"/>
        <v>6.2452999999999994</v>
      </c>
      <c r="O565" s="331"/>
    </row>
    <row r="566" spans="1:16" x14ac:dyDescent="0.25">
      <c r="A566" s="214">
        <v>3410</v>
      </c>
      <c r="B566" s="10">
        <v>250</v>
      </c>
      <c r="C566" s="10" t="s">
        <v>3905</v>
      </c>
      <c r="D566" s="35"/>
      <c r="E566" s="218">
        <v>20</v>
      </c>
      <c r="F566" s="218">
        <v>15</v>
      </c>
      <c r="G566" s="218">
        <v>1</v>
      </c>
      <c r="H566" s="227">
        <f t="shared" si="32"/>
        <v>7.8888000000000007</v>
      </c>
      <c r="I566" s="227">
        <f t="shared" si="33"/>
        <v>3.1555200000000005</v>
      </c>
      <c r="J566" s="218">
        <v>20</v>
      </c>
      <c r="K566" s="218">
        <v>15</v>
      </c>
      <c r="L566" s="218">
        <v>1</v>
      </c>
      <c r="M566" s="227">
        <f t="shared" si="34"/>
        <v>7.8888000000000007</v>
      </c>
      <c r="N566" s="311">
        <f t="shared" si="35"/>
        <v>3.1555200000000005</v>
      </c>
      <c r="O566" s="331"/>
    </row>
    <row r="567" spans="1:16" x14ac:dyDescent="0.25">
      <c r="A567" s="214">
        <v>3414</v>
      </c>
      <c r="B567" s="10">
        <v>400</v>
      </c>
      <c r="C567" s="10" t="s">
        <v>3905</v>
      </c>
      <c r="D567" s="35"/>
      <c r="E567" s="218">
        <v>0</v>
      </c>
      <c r="F567" s="218">
        <v>5</v>
      </c>
      <c r="G567" s="218">
        <v>0</v>
      </c>
      <c r="H567" s="227">
        <f t="shared" si="32"/>
        <v>1.0956666666666668</v>
      </c>
      <c r="I567" s="227">
        <f t="shared" si="33"/>
        <v>0.2739166666666667</v>
      </c>
      <c r="J567" s="218">
        <v>0</v>
      </c>
      <c r="K567" s="218">
        <v>5</v>
      </c>
      <c r="L567" s="218">
        <v>0</v>
      </c>
      <c r="M567" s="227">
        <f t="shared" si="34"/>
        <v>1.0956666666666668</v>
      </c>
      <c r="N567" s="311">
        <f t="shared" si="35"/>
        <v>0.2739166666666667</v>
      </c>
      <c r="O567" s="331"/>
    </row>
    <row r="568" spans="1:16" x14ac:dyDescent="0.25">
      <c r="A568" s="214" t="s">
        <v>2392</v>
      </c>
      <c r="B568" s="10">
        <v>400</v>
      </c>
      <c r="C568" s="10" t="s">
        <v>3905</v>
      </c>
      <c r="D568" s="35" t="s">
        <v>8</v>
      </c>
      <c r="E568" s="217">
        <v>36</v>
      </c>
      <c r="F568" s="218">
        <v>22</v>
      </c>
      <c r="G568" s="218">
        <v>36</v>
      </c>
      <c r="H568" s="227">
        <f t="shared" si="32"/>
        <v>20.598533333333332</v>
      </c>
      <c r="I568" s="227">
        <f t="shared" si="33"/>
        <v>5.1496333333333331</v>
      </c>
      <c r="J568" s="217">
        <v>36</v>
      </c>
      <c r="K568" s="218">
        <v>22</v>
      </c>
      <c r="L568" s="218">
        <v>36</v>
      </c>
      <c r="M568" s="227">
        <f t="shared" si="34"/>
        <v>20.598533333333332</v>
      </c>
      <c r="N568" s="311">
        <f t="shared" si="35"/>
        <v>5.1496333333333331</v>
      </c>
      <c r="O568" s="331"/>
    </row>
    <row r="569" spans="1:16" x14ac:dyDescent="0.25">
      <c r="A569" s="214" t="s">
        <v>2393</v>
      </c>
      <c r="B569" s="10">
        <v>400</v>
      </c>
      <c r="C569" s="10" t="s">
        <v>3905</v>
      </c>
      <c r="D569" s="35" t="s">
        <v>7</v>
      </c>
      <c r="E569" s="232">
        <v>98</v>
      </c>
      <c r="F569" s="217">
        <v>75</v>
      </c>
      <c r="G569" s="218">
        <v>101</v>
      </c>
      <c r="H569" s="227">
        <f t="shared" si="32"/>
        <v>60.042533333333324</v>
      </c>
      <c r="I569" s="227">
        <f t="shared" si="33"/>
        <v>15.010633333333331</v>
      </c>
      <c r="J569" s="232">
        <v>98</v>
      </c>
      <c r="K569" s="217">
        <v>75</v>
      </c>
      <c r="L569" s="218">
        <v>101</v>
      </c>
      <c r="M569" s="227">
        <f t="shared" si="34"/>
        <v>60.042533333333324</v>
      </c>
      <c r="N569" s="311">
        <f t="shared" si="35"/>
        <v>15.010633333333331</v>
      </c>
      <c r="O569" s="331"/>
    </row>
    <row r="570" spans="1:16" ht="45" x14ac:dyDescent="0.25">
      <c r="A570" s="214" t="s">
        <v>2394</v>
      </c>
      <c r="B570" s="10">
        <v>630</v>
      </c>
      <c r="C570" s="10" t="s">
        <v>3905</v>
      </c>
      <c r="D570" s="35" t="s">
        <v>3298</v>
      </c>
      <c r="E570" s="217">
        <v>508</v>
      </c>
      <c r="F570" s="218">
        <v>508</v>
      </c>
      <c r="G570" s="218">
        <v>450</v>
      </c>
      <c r="H570" s="227">
        <f t="shared" si="32"/>
        <v>321.24946666666671</v>
      </c>
      <c r="I570" s="227">
        <f t="shared" si="33"/>
        <v>50.991978835978848</v>
      </c>
      <c r="J570" s="217">
        <v>508</v>
      </c>
      <c r="K570" s="218">
        <v>508</v>
      </c>
      <c r="L570" s="218">
        <v>450</v>
      </c>
      <c r="M570" s="227">
        <f t="shared" si="34"/>
        <v>321.24946666666671</v>
      </c>
      <c r="N570" s="311">
        <f t="shared" si="35"/>
        <v>50.991978835978848</v>
      </c>
      <c r="O570" s="331"/>
    </row>
    <row r="571" spans="1:16" x14ac:dyDescent="0.25">
      <c r="A571" s="214" t="s">
        <v>2395</v>
      </c>
      <c r="B571" s="10">
        <v>630</v>
      </c>
      <c r="C571" s="10" t="s">
        <v>3905</v>
      </c>
      <c r="D571" s="35" t="s">
        <v>7</v>
      </c>
      <c r="E571" s="216">
        <v>130</v>
      </c>
      <c r="F571" s="216">
        <v>85</v>
      </c>
      <c r="G571" s="216">
        <v>80</v>
      </c>
      <c r="H571" s="227">
        <f t="shared" si="32"/>
        <v>64.644333333333336</v>
      </c>
      <c r="I571" s="227">
        <f t="shared" si="33"/>
        <v>10.261005291005292</v>
      </c>
      <c r="J571" s="216">
        <v>130</v>
      </c>
      <c r="K571" s="216">
        <v>85</v>
      </c>
      <c r="L571" s="216">
        <v>80</v>
      </c>
      <c r="M571" s="227">
        <f t="shared" si="34"/>
        <v>64.644333333333336</v>
      </c>
      <c r="N571" s="311">
        <f t="shared" si="35"/>
        <v>10.261005291005292</v>
      </c>
      <c r="O571" s="331"/>
    </row>
    <row r="572" spans="1:16" x14ac:dyDescent="0.25">
      <c r="A572" s="214" t="s">
        <v>3598</v>
      </c>
      <c r="B572" s="10">
        <v>400</v>
      </c>
      <c r="C572" s="10" t="s">
        <v>3905</v>
      </c>
      <c r="D572" s="35" t="s">
        <v>8</v>
      </c>
      <c r="E572" s="216">
        <v>0</v>
      </c>
      <c r="F572" s="216">
        <v>0</v>
      </c>
      <c r="G572" s="216">
        <v>0</v>
      </c>
      <c r="H572" s="227">
        <f t="shared" si="32"/>
        <v>0</v>
      </c>
      <c r="I572" s="227">
        <f t="shared" si="33"/>
        <v>0</v>
      </c>
      <c r="J572" s="216">
        <v>0</v>
      </c>
      <c r="K572" s="216">
        <v>0</v>
      </c>
      <c r="L572" s="216">
        <v>0</v>
      </c>
      <c r="M572" s="227">
        <f t="shared" si="34"/>
        <v>0</v>
      </c>
      <c r="N572" s="311">
        <f t="shared" si="35"/>
        <v>0</v>
      </c>
      <c r="O572" s="331"/>
    </row>
    <row r="573" spans="1:16" x14ac:dyDescent="0.25">
      <c r="A573" s="214" t="s">
        <v>3599</v>
      </c>
      <c r="B573" s="10">
        <v>250</v>
      </c>
      <c r="C573" s="10" t="s">
        <v>3905</v>
      </c>
      <c r="D573" s="35" t="s">
        <v>7</v>
      </c>
      <c r="E573" s="217">
        <v>87</v>
      </c>
      <c r="F573" s="218">
        <v>215</v>
      </c>
      <c r="G573" s="218">
        <v>139</v>
      </c>
      <c r="H573" s="227">
        <f t="shared" si="32"/>
        <v>96.637799999999999</v>
      </c>
      <c r="I573" s="227">
        <f t="shared" si="33"/>
        <v>38.655119999999997</v>
      </c>
      <c r="J573" s="217">
        <v>87</v>
      </c>
      <c r="K573" s="218">
        <v>215</v>
      </c>
      <c r="L573" s="218">
        <v>139</v>
      </c>
      <c r="M573" s="227">
        <f t="shared" si="34"/>
        <v>96.637799999999999</v>
      </c>
      <c r="N573" s="311">
        <f t="shared" si="35"/>
        <v>38.655119999999997</v>
      </c>
      <c r="O573" s="331"/>
    </row>
    <row r="574" spans="1:16" ht="30" x14ac:dyDescent="0.25">
      <c r="A574" s="214" t="s">
        <v>3600</v>
      </c>
      <c r="B574" s="10">
        <v>400</v>
      </c>
      <c r="C574" s="10" t="s">
        <v>3905</v>
      </c>
      <c r="D574" s="35" t="s">
        <v>3703</v>
      </c>
      <c r="E574" s="216">
        <v>38</v>
      </c>
      <c r="F574" s="216">
        <v>66</v>
      </c>
      <c r="G574" s="216">
        <v>120</v>
      </c>
      <c r="H574" s="227">
        <f t="shared" si="32"/>
        <v>49.085866666666668</v>
      </c>
      <c r="I574" s="227">
        <f t="shared" si="33"/>
        <v>15.668033333333334</v>
      </c>
      <c r="J574" s="228">
        <v>60</v>
      </c>
      <c r="K574" s="228">
        <v>96</v>
      </c>
      <c r="L574" s="216">
        <v>130</v>
      </c>
      <c r="M574" s="227">
        <f t="shared" si="34"/>
        <v>62.672133333333335</v>
      </c>
      <c r="N574" s="311">
        <f t="shared" si="35"/>
        <v>15.668033333333334</v>
      </c>
      <c r="O574" s="331"/>
    </row>
    <row r="575" spans="1:16" x14ac:dyDescent="0.25">
      <c r="A575" s="214" t="s">
        <v>3601</v>
      </c>
      <c r="B575" s="10">
        <v>400</v>
      </c>
      <c r="C575" s="10" t="s">
        <v>3905</v>
      </c>
      <c r="D575" s="35" t="s">
        <v>7</v>
      </c>
      <c r="E575" s="217">
        <v>140</v>
      </c>
      <c r="F575" s="218">
        <v>149</v>
      </c>
      <c r="G575" s="218">
        <v>165</v>
      </c>
      <c r="H575" s="227">
        <f t="shared" si="32"/>
        <v>99.486533333333341</v>
      </c>
      <c r="I575" s="227">
        <f t="shared" si="33"/>
        <v>27.939499999999999</v>
      </c>
      <c r="J575" s="234">
        <v>165</v>
      </c>
      <c r="K575" s="228">
        <v>175</v>
      </c>
      <c r="L575" s="216">
        <v>170</v>
      </c>
      <c r="M575" s="227">
        <f t="shared" si="34"/>
        <v>111.758</v>
      </c>
      <c r="N575" s="311">
        <f t="shared" si="35"/>
        <v>27.939499999999999</v>
      </c>
      <c r="O575" s="331"/>
    </row>
    <row r="576" spans="1:16" ht="60" x14ac:dyDescent="0.25">
      <c r="A576" s="214" t="s">
        <v>3602</v>
      </c>
      <c r="B576" s="10">
        <v>400</v>
      </c>
      <c r="C576" s="10" t="s">
        <v>3905</v>
      </c>
      <c r="D576" s="35" t="s">
        <v>3704</v>
      </c>
      <c r="E576" s="217">
        <v>232</v>
      </c>
      <c r="F576" s="218">
        <v>185</v>
      </c>
      <c r="G576" s="218">
        <v>198</v>
      </c>
      <c r="H576" s="227">
        <f t="shared" si="32"/>
        <v>134.767</v>
      </c>
      <c r="I576" s="227">
        <f t="shared" si="33"/>
        <v>21.694200000000002</v>
      </c>
      <c r="J576" s="245">
        <v>121</v>
      </c>
      <c r="K576" s="234">
        <v>132</v>
      </c>
      <c r="L576" s="216">
        <v>143</v>
      </c>
      <c r="M576" s="227">
        <f t="shared" si="34"/>
        <v>86.776800000000009</v>
      </c>
      <c r="N576" s="311">
        <f t="shared" si="35"/>
        <v>21.694200000000002</v>
      </c>
      <c r="O576" s="331"/>
    </row>
    <row r="577" spans="1:15" x14ac:dyDescent="0.25">
      <c r="A577" s="214" t="s">
        <v>3603</v>
      </c>
      <c r="B577" s="10">
        <v>400</v>
      </c>
      <c r="C577" s="10" t="s">
        <v>3905</v>
      </c>
      <c r="D577" s="35" t="s">
        <v>7</v>
      </c>
      <c r="E577" s="217">
        <v>75</v>
      </c>
      <c r="F577" s="218">
        <v>92</v>
      </c>
      <c r="G577" s="218">
        <v>100</v>
      </c>
      <c r="H577" s="227">
        <f t="shared" si="32"/>
        <v>58.508600000000001</v>
      </c>
      <c r="I577" s="227">
        <f t="shared" si="33"/>
        <v>13.093216666666669</v>
      </c>
      <c r="J577" s="234">
        <v>70</v>
      </c>
      <c r="K577" s="228">
        <v>101</v>
      </c>
      <c r="L577" s="216">
        <v>68</v>
      </c>
      <c r="M577" s="227">
        <f t="shared" si="34"/>
        <v>52.372866666666674</v>
      </c>
      <c r="N577" s="311">
        <f t="shared" si="35"/>
        <v>13.093216666666669</v>
      </c>
      <c r="O577" s="331"/>
    </row>
    <row r="578" spans="1:15" ht="30" x14ac:dyDescent="0.25">
      <c r="A578" s="214" t="s">
        <v>3604</v>
      </c>
      <c r="B578" s="10">
        <v>400</v>
      </c>
      <c r="C578" s="10" t="s">
        <v>3905</v>
      </c>
      <c r="D578" s="35" t="s">
        <v>3705</v>
      </c>
      <c r="E578" s="217">
        <v>0</v>
      </c>
      <c r="F578" s="218">
        <v>0</v>
      </c>
      <c r="G578" s="218">
        <v>0</v>
      </c>
      <c r="H578" s="227">
        <f t="shared" si="32"/>
        <v>0</v>
      </c>
      <c r="I578" s="227">
        <f t="shared" si="33"/>
        <v>0</v>
      </c>
      <c r="J578" s="217">
        <v>0</v>
      </c>
      <c r="K578" s="218">
        <v>0</v>
      </c>
      <c r="L578" s="218">
        <v>0</v>
      </c>
      <c r="M578" s="227">
        <f t="shared" si="34"/>
        <v>0</v>
      </c>
      <c r="N578" s="311">
        <f t="shared" si="35"/>
        <v>0</v>
      </c>
      <c r="O578" s="331"/>
    </row>
    <row r="579" spans="1:15" x14ac:dyDescent="0.25">
      <c r="A579" s="214" t="s">
        <v>3605</v>
      </c>
      <c r="B579" s="10">
        <v>400</v>
      </c>
      <c r="C579" s="10" t="s">
        <v>3905</v>
      </c>
      <c r="D579" s="35" t="s">
        <v>7</v>
      </c>
      <c r="E579" s="217">
        <v>40</v>
      </c>
      <c r="F579" s="218">
        <v>50</v>
      </c>
      <c r="G579" s="218">
        <v>68</v>
      </c>
      <c r="H579" s="227">
        <f t="shared" si="32"/>
        <v>34.623066666666666</v>
      </c>
      <c r="I579" s="227">
        <f t="shared" si="33"/>
        <v>8.6557666666666666</v>
      </c>
      <c r="J579" s="217">
        <v>40</v>
      </c>
      <c r="K579" s="218">
        <v>50</v>
      </c>
      <c r="L579" s="218">
        <v>68</v>
      </c>
      <c r="M579" s="227">
        <f t="shared" si="34"/>
        <v>34.623066666666666</v>
      </c>
      <c r="N579" s="311">
        <f t="shared" si="35"/>
        <v>8.6557666666666666</v>
      </c>
      <c r="O579" s="331"/>
    </row>
    <row r="580" spans="1:15" x14ac:dyDescent="0.25">
      <c r="A580" s="214" t="s">
        <v>3606</v>
      </c>
      <c r="B580" s="10">
        <v>400</v>
      </c>
      <c r="C580" s="10" t="s">
        <v>3905</v>
      </c>
      <c r="D580" s="35" t="s">
        <v>8</v>
      </c>
      <c r="E580" s="217">
        <v>156</v>
      </c>
      <c r="F580" s="218">
        <v>100</v>
      </c>
      <c r="G580" s="218">
        <v>108</v>
      </c>
      <c r="H580" s="227">
        <f t="shared" si="32"/>
        <v>79.764533333333318</v>
      </c>
      <c r="I580" s="227">
        <f t="shared" si="33"/>
        <v>19.94113333333333</v>
      </c>
      <c r="J580" s="217">
        <v>156</v>
      </c>
      <c r="K580" s="218">
        <v>100</v>
      </c>
      <c r="L580" s="218">
        <v>108</v>
      </c>
      <c r="M580" s="227">
        <f t="shared" si="34"/>
        <v>79.764533333333318</v>
      </c>
      <c r="N580" s="311">
        <f t="shared" si="35"/>
        <v>19.94113333333333</v>
      </c>
      <c r="O580" s="331"/>
    </row>
    <row r="581" spans="1:15" x14ac:dyDescent="0.25">
      <c r="A581" s="214" t="s">
        <v>3607</v>
      </c>
      <c r="B581" s="10">
        <v>400</v>
      </c>
      <c r="C581" s="10" t="s">
        <v>3905</v>
      </c>
      <c r="D581" s="35" t="s">
        <v>7</v>
      </c>
      <c r="E581" s="216">
        <v>130</v>
      </c>
      <c r="F581" s="216">
        <v>134</v>
      </c>
      <c r="G581" s="216">
        <v>127</v>
      </c>
      <c r="H581" s="227">
        <f t="shared" si="32"/>
        <v>85.681133333333335</v>
      </c>
      <c r="I581" s="227">
        <f t="shared" si="33"/>
        <v>21.420283333333334</v>
      </c>
      <c r="J581" s="216">
        <v>130</v>
      </c>
      <c r="K581" s="216">
        <v>134</v>
      </c>
      <c r="L581" s="216">
        <v>127</v>
      </c>
      <c r="M581" s="227">
        <f t="shared" si="34"/>
        <v>85.681133333333335</v>
      </c>
      <c r="N581" s="311">
        <f t="shared" si="35"/>
        <v>21.420283333333334</v>
      </c>
      <c r="O581" s="331"/>
    </row>
    <row r="582" spans="1:15" x14ac:dyDescent="0.25">
      <c r="A582" s="214" t="s">
        <v>3608</v>
      </c>
      <c r="B582" s="10">
        <v>400</v>
      </c>
      <c r="C582" s="10" t="s">
        <v>3905</v>
      </c>
      <c r="D582" s="35" t="s">
        <v>8</v>
      </c>
      <c r="E582" s="216">
        <v>80</v>
      </c>
      <c r="F582" s="216">
        <v>115</v>
      </c>
      <c r="G582" s="216">
        <v>78</v>
      </c>
      <c r="H582" s="227">
        <f t="shared" si="32"/>
        <v>59.823399999999999</v>
      </c>
      <c r="I582" s="227">
        <f t="shared" si="33"/>
        <v>42.018816666666666</v>
      </c>
      <c r="J582" s="234">
        <v>252</v>
      </c>
      <c r="K582" s="228">
        <v>267</v>
      </c>
      <c r="L582" s="216">
        <v>248</v>
      </c>
      <c r="M582" s="227">
        <f t="shared" si="34"/>
        <v>168.07526666666666</v>
      </c>
      <c r="N582" s="311">
        <f t="shared" si="35"/>
        <v>42.018816666666666</v>
      </c>
      <c r="O582" s="331"/>
    </row>
    <row r="583" spans="1:15" x14ac:dyDescent="0.25">
      <c r="A583" s="214" t="s">
        <v>3609</v>
      </c>
      <c r="B583" s="10">
        <v>400</v>
      </c>
      <c r="C583" s="10" t="s">
        <v>3905</v>
      </c>
      <c r="D583" s="35" t="s">
        <v>7</v>
      </c>
      <c r="E583" s="216">
        <v>55</v>
      </c>
      <c r="F583" s="216">
        <v>70</v>
      </c>
      <c r="G583" s="216">
        <v>45</v>
      </c>
      <c r="H583" s="227">
        <f t="shared" si="32"/>
        <v>37.252666666666663</v>
      </c>
      <c r="I583" s="227">
        <f t="shared" si="33"/>
        <v>10.408833333333334</v>
      </c>
      <c r="J583" s="234">
        <v>71</v>
      </c>
      <c r="K583" s="228">
        <v>50</v>
      </c>
      <c r="L583" s="216">
        <v>69</v>
      </c>
      <c r="M583" s="227">
        <f t="shared" si="34"/>
        <v>41.635333333333335</v>
      </c>
      <c r="N583" s="311">
        <f t="shared" si="35"/>
        <v>10.408833333333334</v>
      </c>
      <c r="O583" s="331"/>
    </row>
    <row r="584" spans="1:15" ht="30" x14ac:dyDescent="0.25">
      <c r="A584" s="215" t="s">
        <v>3610</v>
      </c>
      <c r="B584" s="218">
        <v>400</v>
      </c>
      <c r="C584" s="10" t="s">
        <v>3905</v>
      </c>
      <c r="D584" s="35" t="s">
        <v>3706</v>
      </c>
      <c r="E584" s="216">
        <v>68</v>
      </c>
      <c r="F584" s="216">
        <v>51</v>
      </c>
      <c r="G584" s="216">
        <v>83</v>
      </c>
      <c r="H584" s="227">
        <f t="shared" si="32"/>
        <v>44.264933333333332</v>
      </c>
      <c r="I584" s="227">
        <f t="shared" si="33"/>
        <v>11.066233333333333</v>
      </c>
      <c r="J584" s="216">
        <v>68</v>
      </c>
      <c r="K584" s="216">
        <v>51</v>
      </c>
      <c r="L584" s="216">
        <v>83</v>
      </c>
      <c r="M584" s="227">
        <f t="shared" si="34"/>
        <v>44.264933333333332</v>
      </c>
      <c r="N584" s="311">
        <f t="shared" si="35"/>
        <v>11.066233333333333</v>
      </c>
      <c r="O584" s="331"/>
    </row>
    <row r="585" spans="1:15" x14ac:dyDescent="0.25">
      <c r="A585" s="215" t="s">
        <v>3611</v>
      </c>
      <c r="B585" s="218">
        <v>400</v>
      </c>
      <c r="C585" s="10" t="s">
        <v>3905</v>
      </c>
      <c r="D585" s="35" t="s">
        <v>7</v>
      </c>
      <c r="E585" s="216">
        <v>48</v>
      </c>
      <c r="F585" s="216">
        <v>43</v>
      </c>
      <c r="G585" s="216">
        <v>34</v>
      </c>
      <c r="H585" s="227">
        <f t="shared" ref="H585:H651" si="36">(E585+F585+G585)/3*0.38*1.73</f>
        <v>27.391666666666666</v>
      </c>
      <c r="I585" s="227">
        <f t="shared" ref="I585:I651" si="37">M585/B585*100</f>
        <v>6.8479166666666664</v>
      </c>
      <c r="J585" s="216">
        <v>48</v>
      </c>
      <c r="K585" s="216">
        <v>43</v>
      </c>
      <c r="L585" s="216">
        <v>34</v>
      </c>
      <c r="M585" s="227">
        <f t="shared" ref="M585:M651" si="38">(J585+K585+L585)/3*0.38*1.73</f>
        <v>27.391666666666666</v>
      </c>
      <c r="N585" s="311">
        <f t="shared" ref="N585:N651" si="39">M585/B585*100</f>
        <v>6.8479166666666664</v>
      </c>
      <c r="O585" s="331"/>
    </row>
    <row r="586" spans="1:15" x14ac:dyDescent="0.25">
      <c r="A586" s="215" t="s">
        <v>3612</v>
      </c>
      <c r="B586" s="218">
        <v>400</v>
      </c>
      <c r="C586" s="10" t="s">
        <v>3905</v>
      </c>
      <c r="D586" s="35" t="s">
        <v>8</v>
      </c>
      <c r="E586" s="216">
        <v>128</v>
      </c>
      <c r="F586" s="216">
        <v>150</v>
      </c>
      <c r="G586" s="216">
        <v>118</v>
      </c>
      <c r="H586" s="227">
        <f t="shared" si="36"/>
        <v>86.776800000000009</v>
      </c>
      <c r="I586" s="227">
        <f t="shared" si="37"/>
        <v>21.694200000000002</v>
      </c>
      <c r="J586" s="216">
        <v>128</v>
      </c>
      <c r="K586" s="216">
        <v>150</v>
      </c>
      <c r="L586" s="216">
        <v>118</v>
      </c>
      <c r="M586" s="227">
        <f t="shared" si="38"/>
        <v>86.776800000000009</v>
      </c>
      <c r="N586" s="311">
        <f t="shared" si="39"/>
        <v>21.694200000000002</v>
      </c>
      <c r="O586" s="331"/>
    </row>
    <row r="587" spans="1:15" x14ac:dyDescent="0.25">
      <c r="A587" s="215" t="s">
        <v>3613</v>
      </c>
      <c r="B587" s="218">
        <v>400</v>
      </c>
      <c r="C587" s="10" t="s">
        <v>3905</v>
      </c>
      <c r="D587" s="35" t="s">
        <v>7</v>
      </c>
      <c r="E587" s="216">
        <v>109</v>
      </c>
      <c r="F587" s="216">
        <v>75</v>
      </c>
      <c r="G587" s="216">
        <v>67</v>
      </c>
      <c r="H587" s="227">
        <f t="shared" si="36"/>
        <v>55.00246666666667</v>
      </c>
      <c r="I587" s="227">
        <f t="shared" si="37"/>
        <v>13.750616666666668</v>
      </c>
      <c r="J587" s="216">
        <v>109</v>
      </c>
      <c r="K587" s="216">
        <v>75</v>
      </c>
      <c r="L587" s="216">
        <v>67</v>
      </c>
      <c r="M587" s="227">
        <f t="shared" si="38"/>
        <v>55.00246666666667</v>
      </c>
      <c r="N587" s="311">
        <f t="shared" si="39"/>
        <v>13.750616666666668</v>
      </c>
      <c r="O587" s="331"/>
    </row>
    <row r="588" spans="1:15" ht="45" x14ac:dyDescent="0.25">
      <c r="A588" s="215" t="s">
        <v>3614</v>
      </c>
      <c r="B588" s="218">
        <v>400</v>
      </c>
      <c r="C588" s="10" t="s">
        <v>3905</v>
      </c>
      <c r="D588" s="35" t="s">
        <v>3707</v>
      </c>
      <c r="E588" s="216">
        <v>51</v>
      </c>
      <c r="F588" s="216">
        <v>61</v>
      </c>
      <c r="G588" s="216">
        <v>109</v>
      </c>
      <c r="H588" s="227">
        <f t="shared" si="36"/>
        <v>48.428466666666672</v>
      </c>
      <c r="I588" s="227">
        <f t="shared" si="37"/>
        <v>12.107116666666668</v>
      </c>
      <c r="J588" s="216">
        <v>51</v>
      </c>
      <c r="K588" s="216">
        <v>61</v>
      </c>
      <c r="L588" s="216">
        <v>109</v>
      </c>
      <c r="M588" s="227">
        <f t="shared" si="38"/>
        <v>48.428466666666672</v>
      </c>
      <c r="N588" s="311">
        <f t="shared" si="39"/>
        <v>12.107116666666668</v>
      </c>
      <c r="O588" s="331"/>
    </row>
    <row r="589" spans="1:15" x14ac:dyDescent="0.25">
      <c r="A589" s="215" t="s">
        <v>3615</v>
      </c>
      <c r="B589" s="218">
        <v>630</v>
      </c>
      <c r="C589" s="10" t="s">
        <v>3905</v>
      </c>
      <c r="D589" s="35" t="s">
        <v>7</v>
      </c>
      <c r="E589" s="216">
        <v>230</v>
      </c>
      <c r="F589" s="216">
        <v>217</v>
      </c>
      <c r="G589" s="216">
        <v>205</v>
      </c>
      <c r="H589" s="227">
        <f t="shared" si="36"/>
        <v>142.87493333333333</v>
      </c>
      <c r="I589" s="227">
        <f t="shared" si="37"/>
        <v>22.678560846560845</v>
      </c>
      <c r="J589" s="216">
        <v>230</v>
      </c>
      <c r="K589" s="216">
        <v>217</v>
      </c>
      <c r="L589" s="216">
        <v>205</v>
      </c>
      <c r="M589" s="227">
        <f t="shared" si="38"/>
        <v>142.87493333333333</v>
      </c>
      <c r="N589" s="311">
        <f t="shared" si="39"/>
        <v>22.678560846560845</v>
      </c>
      <c r="O589" s="331"/>
    </row>
    <row r="590" spans="1:15" x14ac:dyDescent="0.25">
      <c r="A590" s="215" t="s">
        <v>3616</v>
      </c>
      <c r="B590" s="218">
        <v>400</v>
      </c>
      <c r="C590" s="10" t="s">
        <v>3905</v>
      </c>
      <c r="D590" s="35" t="s">
        <v>3708</v>
      </c>
      <c r="E590" s="216">
        <v>85</v>
      </c>
      <c r="F590" s="216">
        <v>135</v>
      </c>
      <c r="G590" s="216">
        <v>111</v>
      </c>
      <c r="H590" s="227">
        <f t="shared" si="36"/>
        <v>72.533133333333325</v>
      </c>
      <c r="I590" s="227">
        <f t="shared" si="37"/>
        <v>18.133283333333331</v>
      </c>
      <c r="J590" s="216">
        <v>85</v>
      </c>
      <c r="K590" s="216">
        <v>135</v>
      </c>
      <c r="L590" s="216">
        <v>111</v>
      </c>
      <c r="M590" s="227">
        <f t="shared" si="38"/>
        <v>72.533133333333325</v>
      </c>
      <c r="N590" s="311">
        <f t="shared" si="39"/>
        <v>18.133283333333331</v>
      </c>
      <c r="O590" s="331"/>
    </row>
    <row r="591" spans="1:15" x14ac:dyDescent="0.25">
      <c r="A591" s="215" t="s">
        <v>3617</v>
      </c>
      <c r="B591" s="218">
        <v>400</v>
      </c>
      <c r="C591" s="10" t="s">
        <v>3905</v>
      </c>
      <c r="D591" s="35" t="s">
        <v>7</v>
      </c>
      <c r="E591" s="216">
        <v>152</v>
      </c>
      <c r="F591" s="216">
        <v>100</v>
      </c>
      <c r="G591" s="216">
        <v>210</v>
      </c>
      <c r="H591" s="227">
        <f t="shared" si="36"/>
        <v>101.23960000000001</v>
      </c>
      <c r="I591" s="227">
        <f t="shared" si="37"/>
        <v>25.309900000000003</v>
      </c>
      <c r="J591" s="216">
        <v>152</v>
      </c>
      <c r="K591" s="216">
        <v>100</v>
      </c>
      <c r="L591" s="216">
        <v>210</v>
      </c>
      <c r="M591" s="227">
        <f t="shared" si="38"/>
        <v>101.23960000000001</v>
      </c>
      <c r="N591" s="311">
        <f t="shared" si="39"/>
        <v>25.309900000000003</v>
      </c>
      <c r="O591" s="331"/>
    </row>
    <row r="592" spans="1:15" x14ac:dyDescent="0.25">
      <c r="A592" s="214" t="s">
        <v>3618</v>
      </c>
      <c r="B592" s="10">
        <v>400</v>
      </c>
      <c r="C592" s="10" t="s">
        <v>3905</v>
      </c>
      <c r="D592" s="35" t="s">
        <v>8</v>
      </c>
      <c r="E592" s="216">
        <v>70</v>
      </c>
      <c r="F592" s="216">
        <v>66</v>
      </c>
      <c r="G592" s="216">
        <v>92</v>
      </c>
      <c r="H592" s="227">
        <f t="shared" si="36"/>
        <v>49.962399999999995</v>
      </c>
      <c r="I592" s="227">
        <f t="shared" si="37"/>
        <v>12.490599999999999</v>
      </c>
      <c r="J592" s="216">
        <v>70</v>
      </c>
      <c r="K592" s="216">
        <v>66</v>
      </c>
      <c r="L592" s="216">
        <v>92</v>
      </c>
      <c r="M592" s="227">
        <f t="shared" si="38"/>
        <v>49.962399999999995</v>
      </c>
      <c r="N592" s="311">
        <f t="shared" si="39"/>
        <v>12.490599999999999</v>
      </c>
      <c r="O592" s="331"/>
    </row>
    <row r="593" spans="1:15" x14ac:dyDescent="0.25">
      <c r="A593" s="214" t="s">
        <v>3619</v>
      </c>
      <c r="B593" s="10">
        <v>400</v>
      </c>
      <c r="C593" s="10" t="s">
        <v>3905</v>
      </c>
      <c r="D593" s="35" t="s">
        <v>7</v>
      </c>
      <c r="E593" s="216">
        <v>43</v>
      </c>
      <c r="F593" s="216">
        <v>31</v>
      </c>
      <c r="G593" s="216">
        <v>42</v>
      </c>
      <c r="H593" s="227">
        <f t="shared" si="36"/>
        <v>25.419466666666665</v>
      </c>
      <c r="I593" s="227">
        <f t="shared" si="37"/>
        <v>6.3548666666666653</v>
      </c>
      <c r="J593" s="216">
        <v>43</v>
      </c>
      <c r="K593" s="216">
        <v>31</v>
      </c>
      <c r="L593" s="216">
        <v>42</v>
      </c>
      <c r="M593" s="227">
        <f t="shared" si="38"/>
        <v>25.419466666666665</v>
      </c>
      <c r="N593" s="311">
        <f t="shared" si="39"/>
        <v>6.3548666666666653</v>
      </c>
      <c r="O593" s="331"/>
    </row>
    <row r="594" spans="1:15" ht="45" x14ac:dyDescent="0.25">
      <c r="A594" s="214" t="s">
        <v>3620</v>
      </c>
      <c r="B594" s="10">
        <v>250</v>
      </c>
      <c r="C594" s="10" t="s">
        <v>3905</v>
      </c>
      <c r="D594" s="35" t="s">
        <v>3709</v>
      </c>
      <c r="E594" s="216">
        <v>44</v>
      </c>
      <c r="F594" s="216">
        <v>55</v>
      </c>
      <c r="G594" s="216">
        <v>60</v>
      </c>
      <c r="H594" s="227">
        <f t="shared" si="36"/>
        <v>34.842199999999998</v>
      </c>
      <c r="I594" s="227">
        <f t="shared" si="37"/>
        <v>13.936879999999999</v>
      </c>
      <c r="J594" s="216">
        <v>44</v>
      </c>
      <c r="K594" s="216">
        <v>55</v>
      </c>
      <c r="L594" s="216">
        <v>60</v>
      </c>
      <c r="M594" s="227">
        <f t="shared" si="38"/>
        <v>34.842199999999998</v>
      </c>
      <c r="N594" s="311">
        <f t="shared" si="39"/>
        <v>13.936879999999999</v>
      </c>
      <c r="O594" s="331"/>
    </row>
    <row r="595" spans="1:15" x14ac:dyDescent="0.25">
      <c r="A595" s="214" t="s">
        <v>3621</v>
      </c>
      <c r="B595" s="10">
        <v>250</v>
      </c>
      <c r="C595" s="10" t="s">
        <v>3905</v>
      </c>
      <c r="D595" s="35" t="s">
        <v>7</v>
      </c>
      <c r="E595" s="216">
        <v>20</v>
      </c>
      <c r="F595" s="216">
        <v>40</v>
      </c>
      <c r="G595" s="216">
        <v>28</v>
      </c>
      <c r="H595" s="227">
        <f t="shared" si="36"/>
        <v>19.283733333333334</v>
      </c>
      <c r="I595" s="227">
        <f t="shared" si="37"/>
        <v>7.713493333333334</v>
      </c>
      <c r="J595" s="216">
        <v>20</v>
      </c>
      <c r="K595" s="216">
        <v>40</v>
      </c>
      <c r="L595" s="216">
        <v>28</v>
      </c>
      <c r="M595" s="227">
        <f t="shared" si="38"/>
        <v>19.283733333333334</v>
      </c>
      <c r="N595" s="311">
        <f t="shared" si="39"/>
        <v>7.713493333333334</v>
      </c>
      <c r="O595" s="331"/>
    </row>
    <row r="596" spans="1:15" ht="30" x14ac:dyDescent="0.25">
      <c r="A596" s="214" t="s">
        <v>3622</v>
      </c>
      <c r="B596" s="10">
        <v>400</v>
      </c>
      <c r="C596" s="10" t="s">
        <v>3905</v>
      </c>
      <c r="D596" s="35" t="s">
        <v>3710</v>
      </c>
      <c r="E596" s="216">
        <v>115</v>
      </c>
      <c r="F596" s="216">
        <v>122</v>
      </c>
      <c r="G596" s="216">
        <v>165</v>
      </c>
      <c r="H596" s="227">
        <f t="shared" si="36"/>
        <v>88.0916</v>
      </c>
      <c r="I596" s="227">
        <f t="shared" si="37"/>
        <v>22.0229</v>
      </c>
      <c r="J596" s="216">
        <v>115</v>
      </c>
      <c r="K596" s="216">
        <v>122</v>
      </c>
      <c r="L596" s="216">
        <v>165</v>
      </c>
      <c r="M596" s="227">
        <f t="shared" si="38"/>
        <v>88.0916</v>
      </c>
      <c r="N596" s="311">
        <f t="shared" si="39"/>
        <v>22.0229</v>
      </c>
      <c r="O596" s="331"/>
    </row>
    <row r="597" spans="1:15" x14ac:dyDescent="0.25">
      <c r="A597" s="214" t="s">
        <v>3623</v>
      </c>
      <c r="B597" s="10">
        <v>400</v>
      </c>
      <c r="C597" s="10" t="s">
        <v>3905</v>
      </c>
      <c r="D597" s="35" t="s">
        <v>7</v>
      </c>
      <c r="E597" s="216">
        <v>111</v>
      </c>
      <c r="F597" s="216">
        <v>90</v>
      </c>
      <c r="G597" s="216">
        <v>70</v>
      </c>
      <c r="H597" s="227">
        <f t="shared" si="36"/>
        <v>59.385133333333336</v>
      </c>
      <c r="I597" s="227">
        <f t="shared" si="37"/>
        <v>14.846283333333336</v>
      </c>
      <c r="J597" s="216">
        <v>111</v>
      </c>
      <c r="K597" s="216">
        <v>90</v>
      </c>
      <c r="L597" s="216">
        <v>70</v>
      </c>
      <c r="M597" s="227">
        <f t="shared" si="38"/>
        <v>59.385133333333336</v>
      </c>
      <c r="N597" s="311">
        <f t="shared" si="39"/>
        <v>14.846283333333336</v>
      </c>
      <c r="O597" s="331"/>
    </row>
    <row r="598" spans="1:15" ht="60" x14ac:dyDescent="0.25">
      <c r="A598" s="214" t="s">
        <v>3624</v>
      </c>
      <c r="B598" s="10">
        <v>630</v>
      </c>
      <c r="C598" s="10" t="s">
        <v>3905</v>
      </c>
      <c r="D598" s="35" t="s">
        <v>3711</v>
      </c>
      <c r="E598" s="216">
        <v>132</v>
      </c>
      <c r="F598" s="216">
        <v>131</v>
      </c>
      <c r="G598" s="216">
        <v>150</v>
      </c>
      <c r="H598" s="227">
        <f t="shared" si="36"/>
        <v>90.502066666666664</v>
      </c>
      <c r="I598" s="227">
        <f t="shared" si="37"/>
        <v>16.139343915343915</v>
      </c>
      <c r="J598" s="228">
        <v>151</v>
      </c>
      <c r="K598" s="228">
        <v>143</v>
      </c>
      <c r="L598" s="216">
        <v>170</v>
      </c>
      <c r="M598" s="227">
        <f t="shared" si="38"/>
        <v>101.67786666666666</v>
      </c>
      <c r="N598" s="311">
        <f t="shared" si="39"/>
        <v>16.139343915343915</v>
      </c>
      <c r="O598" s="331"/>
    </row>
    <row r="599" spans="1:15" x14ac:dyDescent="0.25">
      <c r="A599" s="214" t="s">
        <v>3625</v>
      </c>
      <c r="B599" s="10">
        <v>630</v>
      </c>
      <c r="C599" s="10" t="s">
        <v>3905</v>
      </c>
      <c r="D599" s="35" t="s">
        <v>7</v>
      </c>
      <c r="E599" s="216">
        <v>244</v>
      </c>
      <c r="F599" s="216">
        <v>237</v>
      </c>
      <c r="G599" s="216">
        <v>175</v>
      </c>
      <c r="H599" s="227">
        <f t="shared" si="36"/>
        <v>143.75146666666666</v>
      </c>
      <c r="I599" s="227">
        <f t="shared" si="37"/>
        <v>26.33078306878307</v>
      </c>
      <c r="J599" s="228">
        <v>260</v>
      </c>
      <c r="K599" s="228">
        <v>270</v>
      </c>
      <c r="L599" s="216">
        <v>227</v>
      </c>
      <c r="M599" s="227">
        <f t="shared" si="38"/>
        <v>165.88393333333335</v>
      </c>
      <c r="N599" s="311">
        <f t="shared" si="39"/>
        <v>26.33078306878307</v>
      </c>
      <c r="O599" s="331"/>
    </row>
    <row r="600" spans="1:15" x14ac:dyDescent="0.25">
      <c r="A600" s="214" t="s">
        <v>3626</v>
      </c>
      <c r="B600" s="10">
        <v>400</v>
      </c>
      <c r="C600" s="10" t="s">
        <v>3905</v>
      </c>
      <c r="D600" s="35" t="s">
        <v>3712</v>
      </c>
      <c r="E600" s="216">
        <v>0</v>
      </c>
      <c r="F600" s="216">
        <v>0</v>
      </c>
      <c r="G600" s="216">
        <v>0</v>
      </c>
      <c r="H600" s="227">
        <f t="shared" si="36"/>
        <v>0</v>
      </c>
      <c r="I600" s="227">
        <f t="shared" si="37"/>
        <v>0</v>
      </c>
      <c r="J600" s="216">
        <v>0</v>
      </c>
      <c r="K600" s="216">
        <v>0</v>
      </c>
      <c r="L600" s="216">
        <v>0</v>
      </c>
      <c r="M600" s="227">
        <f t="shared" si="38"/>
        <v>0</v>
      </c>
      <c r="N600" s="311">
        <f t="shared" si="39"/>
        <v>0</v>
      </c>
      <c r="O600" s="331"/>
    </row>
    <row r="601" spans="1:15" x14ac:dyDescent="0.25">
      <c r="A601" s="214" t="s">
        <v>3627</v>
      </c>
      <c r="B601" s="10">
        <v>400</v>
      </c>
      <c r="C601" s="10" t="s">
        <v>3905</v>
      </c>
      <c r="D601" s="35" t="s">
        <v>7</v>
      </c>
      <c r="E601" s="217">
        <v>70</v>
      </c>
      <c r="F601" s="218">
        <v>85</v>
      </c>
      <c r="G601" s="218">
        <v>87</v>
      </c>
      <c r="H601" s="227">
        <f t="shared" si="36"/>
        <v>53.03026666666667</v>
      </c>
      <c r="I601" s="227">
        <f t="shared" si="37"/>
        <v>13.257566666666667</v>
      </c>
      <c r="J601" s="217">
        <v>70</v>
      </c>
      <c r="K601" s="218">
        <v>85</v>
      </c>
      <c r="L601" s="218">
        <v>87</v>
      </c>
      <c r="M601" s="227">
        <f t="shared" si="38"/>
        <v>53.03026666666667</v>
      </c>
      <c r="N601" s="311">
        <f t="shared" si="39"/>
        <v>13.257566666666667</v>
      </c>
      <c r="O601" s="331"/>
    </row>
    <row r="602" spans="1:15" ht="90" x14ac:dyDescent="0.25">
      <c r="A602" s="214" t="s">
        <v>3628</v>
      </c>
      <c r="B602" s="10">
        <v>400</v>
      </c>
      <c r="C602" s="10" t="s">
        <v>3905</v>
      </c>
      <c r="D602" s="35" t="s">
        <v>3713</v>
      </c>
      <c r="E602" s="216">
        <v>77</v>
      </c>
      <c r="F602" s="216">
        <v>80</v>
      </c>
      <c r="G602" s="216">
        <v>100</v>
      </c>
      <c r="H602" s="227">
        <f t="shared" si="36"/>
        <v>56.317266666666669</v>
      </c>
      <c r="I602" s="227">
        <f t="shared" si="37"/>
        <v>14.079316666666667</v>
      </c>
      <c r="J602" s="216">
        <v>77</v>
      </c>
      <c r="K602" s="216">
        <v>80</v>
      </c>
      <c r="L602" s="216">
        <v>100</v>
      </c>
      <c r="M602" s="227">
        <f t="shared" si="38"/>
        <v>56.317266666666669</v>
      </c>
      <c r="N602" s="311">
        <f t="shared" si="39"/>
        <v>14.079316666666667</v>
      </c>
      <c r="O602" s="331"/>
    </row>
    <row r="603" spans="1:15" x14ac:dyDescent="0.25">
      <c r="A603" s="214" t="s">
        <v>3629</v>
      </c>
      <c r="B603" s="10">
        <v>400</v>
      </c>
      <c r="C603" s="10" t="s">
        <v>3905</v>
      </c>
      <c r="D603" s="35" t="s">
        <v>7</v>
      </c>
      <c r="E603" s="216">
        <v>23</v>
      </c>
      <c r="F603" s="216">
        <v>46</v>
      </c>
      <c r="G603" s="216">
        <v>42</v>
      </c>
      <c r="H603" s="227">
        <f t="shared" si="36"/>
        <v>24.323800000000002</v>
      </c>
      <c r="I603" s="227">
        <f t="shared" si="37"/>
        <v>6.0809500000000005</v>
      </c>
      <c r="J603" s="216">
        <v>23</v>
      </c>
      <c r="K603" s="216">
        <v>46</v>
      </c>
      <c r="L603" s="216">
        <v>42</v>
      </c>
      <c r="M603" s="227">
        <f t="shared" si="38"/>
        <v>24.323800000000002</v>
      </c>
      <c r="N603" s="311">
        <f t="shared" si="39"/>
        <v>6.0809500000000005</v>
      </c>
      <c r="O603" s="331"/>
    </row>
    <row r="604" spans="1:15" x14ac:dyDescent="0.25">
      <c r="A604" s="214" t="s">
        <v>3630</v>
      </c>
      <c r="B604" s="10">
        <v>250</v>
      </c>
      <c r="C604" s="10" t="s">
        <v>3905</v>
      </c>
      <c r="D604" s="35" t="s">
        <v>8</v>
      </c>
      <c r="E604" s="217">
        <v>21</v>
      </c>
      <c r="F604" s="218">
        <v>27</v>
      </c>
      <c r="G604" s="218">
        <v>30</v>
      </c>
      <c r="H604" s="227">
        <f t="shared" si="36"/>
        <v>17.092400000000001</v>
      </c>
      <c r="I604" s="227">
        <f t="shared" si="37"/>
        <v>8.7653333333333325</v>
      </c>
      <c r="J604" s="228">
        <v>25</v>
      </c>
      <c r="K604" s="228">
        <v>35</v>
      </c>
      <c r="L604" s="216">
        <v>40</v>
      </c>
      <c r="M604" s="227">
        <f t="shared" si="38"/>
        <v>21.913333333333334</v>
      </c>
      <c r="N604" s="311">
        <f t="shared" si="39"/>
        <v>8.7653333333333325</v>
      </c>
      <c r="O604" s="331"/>
    </row>
    <row r="605" spans="1:15" x14ac:dyDescent="0.25">
      <c r="A605" s="214" t="s">
        <v>3631</v>
      </c>
      <c r="B605" s="10">
        <v>180</v>
      </c>
      <c r="C605" s="10" t="s">
        <v>3905</v>
      </c>
      <c r="D605" s="35" t="s">
        <v>7</v>
      </c>
      <c r="E605" s="217">
        <v>10</v>
      </c>
      <c r="F605" s="218">
        <v>23</v>
      </c>
      <c r="G605" s="218">
        <v>5</v>
      </c>
      <c r="H605" s="227">
        <f t="shared" si="36"/>
        <v>8.3270666666666671</v>
      </c>
      <c r="I605" s="227">
        <f t="shared" si="37"/>
        <v>5.2348518518518521</v>
      </c>
      <c r="J605" s="228">
        <v>8</v>
      </c>
      <c r="K605" s="228">
        <v>20</v>
      </c>
      <c r="L605" s="216">
        <v>15</v>
      </c>
      <c r="M605" s="227">
        <f t="shared" si="38"/>
        <v>9.4227333333333334</v>
      </c>
      <c r="N605" s="311">
        <f t="shared" si="39"/>
        <v>5.2348518518518521</v>
      </c>
      <c r="O605" s="331"/>
    </row>
    <row r="606" spans="1:15" x14ac:dyDescent="0.25">
      <c r="A606" s="214" t="s">
        <v>3632</v>
      </c>
      <c r="B606" s="10">
        <v>400</v>
      </c>
      <c r="C606" s="10" t="s">
        <v>3905</v>
      </c>
      <c r="D606" s="35" t="s">
        <v>8</v>
      </c>
      <c r="E606" s="217">
        <v>8</v>
      </c>
      <c r="F606" s="218">
        <v>13</v>
      </c>
      <c r="G606" s="218">
        <v>8</v>
      </c>
      <c r="H606" s="227">
        <f t="shared" si="36"/>
        <v>6.3548666666666662</v>
      </c>
      <c r="I606" s="227">
        <f t="shared" si="37"/>
        <v>2.8487333333333331</v>
      </c>
      <c r="J606" s="228">
        <v>20</v>
      </c>
      <c r="K606" s="228">
        <v>15</v>
      </c>
      <c r="L606" s="216">
        <v>17</v>
      </c>
      <c r="M606" s="227">
        <f t="shared" si="38"/>
        <v>11.394933333333332</v>
      </c>
      <c r="N606" s="311">
        <f t="shared" si="39"/>
        <v>2.8487333333333331</v>
      </c>
      <c r="O606" s="331"/>
    </row>
    <row r="607" spans="1:15" x14ac:dyDescent="0.25">
      <c r="A607" s="214" t="s">
        <v>3633</v>
      </c>
      <c r="B607" s="10">
        <v>400</v>
      </c>
      <c r="C607" s="10" t="s">
        <v>3905</v>
      </c>
      <c r="D607" s="35" t="s">
        <v>7</v>
      </c>
      <c r="E607" s="217">
        <v>207</v>
      </c>
      <c r="F607" s="218">
        <v>199</v>
      </c>
      <c r="G607" s="218">
        <v>208</v>
      </c>
      <c r="H607" s="227">
        <f t="shared" si="36"/>
        <v>134.54786666666666</v>
      </c>
      <c r="I607" s="227">
        <f t="shared" si="37"/>
        <v>37.252666666666663</v>
      </c>
      <c r="J607" s="228">
        <v>250</v>
      </c>
      <c r="K607" s="228">
        <v>200</v>
      </c>
      <c r="L607" s="216">
        <v>230</v>
      </c>
      <c r="M607" s="227">
        <f t="shared" si="38"/>
        <v>149.01066666666665</v>
      </c>
      <c r="N607" s="311">
        <f t="shared" si="39"/>
        <v>37.252666666666663</v>
      </c>
      <c r="O607" s="331"/>
    </row>
    <row r="608" spans="1:15" ht="30" x14ac:dyDescent="0.25">
      <c r="A608" s="214" t="s">
        <v>3634</v>
      </c>
      <c r="B608" s="10">
        <v>630</v>
      </c>
      <c r="C608" s="10" t="s">
        <v>3905</v>
      </c>
      <c r="D608" s="35" t="s">
        <v>3714</v>
      </c>
      <c r="E608" s="216">
        <v>18</v>
      </c>
      <c r="F608" s="216">
        <v>16</v>
      </c>
      <c r="G608" s="216">
        <v>17</v>
      </c>
      <c r="H608" s="227">
        <f t="shared" si="36"/>
        <v>11.175800000000001</v>
      </c>
      <c r="I608" s="227">
        <f t="shared" si="37"/>
        <v>2.782645502645503</v>
      </c>
      <c r="J608" s="234">
        <v>25</v>
      </c>
      <c r="K608" s="228">
        <v>30</v>
      </c>
      <c r="L608" s="216">
        <v>25</v>
      </c>
      <c r="M608" s="227">
        <f t="shared" si="38"/>
        <v>17.530666666666669</v>
      </c>
      <c r="N608" s="311">
        <f t="shared" si="39"/>
        <v>2.782645502645503</v>
      </c>
      <c r="O608" s="331"/>
    </row>
    <row r="609" spans="1:16" x14ac:dyDescent="0.25">
      <c r="A609" s="214" t="s">
        <v>3635</v>
      </c>
      <c r="B609" s="10">
        <v>630</v>
      </c>
      <c r="C609" s="10" t="s">
        <v>3905</v>
      </c>
      <c r="D609" s="35" t="s">
        <v>7</v>
      </c>
      <c r="E609" s="216">
        <v>191</v>
      </c>
      <c r="F609" s="216">
        <v>163</v>
      </c>
      <c r="G609" s="216">
        <v>180</v>
      </c>
      <c r="H609" s="227">
        <f t="shared" si="36"/>
        <v>117.0172</v>
      </c>
      <c r="I609" s="227">
        <f t="shared" si="37"/>
        <v>19.82634920634921</v>
      </c>
      <c r="J609" s="228">
        <v>200</v>
      </c>
      <c r="K609" s="228">
        <v>180</v>
      </c>
      <c r="L609" s="216">
        <v>190</v>
      </c>
      <c r="M609" s="227">
        <f t="shared" si="38"/>
        <v>124.90600000000001</v>
      </c>
      <c r="N609" s="311">
        <f t="shared" si="39"/>
        <v>19.82634920634921</v>
      </c>
      <c r="O609" s="331"/>
    </row>
    <row r="610" spans="1:16" x14ac:dyDescent="0.25">
      <c r="A610" s="214" t="s">
        <v>3636</v>
      </c>
      <c r="B610" s="10">
        <v>400</v>
      </c>
      <c r="C610" s="10" t="s">
        <v>3905</v>
      </c>
      <c r="D610" s="35" t="s">
        <v>8</v>
      </c>
      <c r="E610" s="216">
        <v>50</v>
      </c>
      <c r="F610" s="216">
        <v>45</v>
      </c>
      <c r="G610" s="216">
        <v>37</v>
      </c>
      <c r="H610" s="227">
        <f t="shared" si="36"/>
        <v>28.925599999999999</v>
      </c>
      <c r="I610" s="227">
        <f t="shared" si="37"/>
        <v>8.7653333333333343</v>
      </c>
      <c r="J610" s="228">
        <v>55</v>
      </c>
      <c r="K610" s="228">
        <v>60</v>
      </c>
      <c r="L610" s="216">
        <v>45</v>
      </c>
      <c r="M610" s="227">
        <f t="shared" si="38"/>
        <v>35.061333333333337</v>
      </c>
      <c r="N610" s="311">
        <f t="shared" si="39"/>
        <v>8.7653333333333343</v>
      </c>
      <c r="O610" s="331"/>
    </row>
    <row r="611" spans="1:16" x14ac:dyDescent="0.25">
      <c r="A611" s="214" t="s">
        <v>3637</v>
      </c>
      <c r="B611" s="10">
        <v>400</v>
      </c>
      <c r="C611" s="10" t="s">
        <v>3905</v>
      </c>
      <c r="D611" s="35" t="s">
        <v>7</v>
      </c>
      <c r="E611" s="216">
        <v>9</v>
      </c>
      <c r="F611" s="216">
        <v>10</v>
      </c>
      <c r="G611" s="216">
        <v>13</v>
      </c>
      <c r="H611" s="227">
        <f t="shared" si="36"/>
        <v>7.0122666666666653</v>
      </c>
      <c r="I611" s="227">
        <f t="shared" si="37"/>
        <v>2.7391666666666667</v>
      </c>
      <c r="J611" s="234">
        <v>10</v>
      </c>
      <c r="K611" s="228">
        <v>15</v>
      </c>
      <c r="L611" s="216">
        <v>25</v>
      </c>
      <c r="M611" s="227">
        <f t="shared" si="38"/>
        <v>10.956666666666667</v>
      </c>
      <c r="N611" s="311">
        <f t="shared" si="39"/>
        <v>2.7391666666666667</v>
      </c>
      <c r="O611" s="331"/>
    </row>
    <row r="612" spans="1:16" x14ac:dyDescent="0.25">
      <c r="A612" s="214">
        <v>3446</v>
      </c>
      <c r="B612" s="10">
        <v>250</v>
      </c>
      <c r="C612" s="10" t="s">
        <v>3901</v>
      </c>
      <c r="D612" s="35" t="s">
        <v>8</v>
      </c>
      <c r="E612" s="217">
        <v>400</v>
      </c>
      <c r="F612" s="218">
        <v>390</v>
      </c>
      <c r="G612" s="218">
        <v>400</v>
      </c>
      <c r="H612" s="227">
        <f t="shared" si="36"/>
        <v>260.76866666666672</v>
      </c>
      <c r="I612" s="227">
        <f t="shared" si="37"/>
        <v>104.30746666666668</v>
      </c>
      <c r="J612" s="217">
        <v>400</v>
      </c>
      <c r="K612" s="218">
        <v>390</v>
      </c>
      <c r="L612" s="218">
        <v>400</v>
      </c>
      <c r="M612" s="227">
        <f t="shared" si="38"/>
        <v>260.76866666666672</v>
      </c>
      <c r="N612" s="311">
        <f t="shared" si="39"/>
        <v>104.30746666666668</v>
      </c>
      <c r="O612" s="331"/>
    </row>
    <row r="613" spans="1:16" s="66" customFormat="1" x14ac:dyDescent="0.25">
      <c r="A613" s="214">
        <v>3448</v>
      </c>
      <c r="B613" s="10">
        <v>400</v>
      </c>
      <c r="C613" s="10" t="s">
        <v>3905</v>
      </c>
      <c r="D613" s="35" t="s">
        <v>8</v>
      </c>
      <c r="E613" s="217">
        <v>0</v>
      </c>
      <c r="F613" s="218">
        <v>0</v>
      </c>
      <c r="G613" s="218">
        <v>0</v>
      </c>
      <c r="H613" s="227">
        <f t="shared" si="36"/>
        <v>0</v>
      </c>
      <c r="I613" s="227">
        <f t="shared" si="37"/>
        <v>0</v>
      </c>
      <c r="J613" s="217">
        <v>0</v>
      </c>
      <c r="K613" s="218">
        <v>0</v>
      </c>
      <c r="L613" s="218">
        <v>0</v>
      </c>
      <c r="M613" s="227">
        <f t="shared" si="38"/>
        <v>0</v>
      </c>
      <c r="N613" s="311">
        <f t="shared" si="39"/>
        <v>0</v>
      </c>
      <c r="O613" s="331"/>
      <c r="P613" s="65"/>
    </row>
    <row r="614" spans="1:16" s="66" customFormat="1" x14ac:dyDescent="0.25">
      <c r="A614" s="214">
        <v>3452</v>
      </c>
      <c r="B614" s="10">
        <v>250</v>
      </c>
      <c r="C614" s="10" t="s">
        <v>3905</v>
      </c>
      <c r="D614" s="35"/>
      <c r="E614" s="217">
        <v>0</v>
      </c>
      <c r="F614" s="218">
        <v>0</v>
      </c>
      <c r="G614" s="218">
        <v>0</v>
      </c>
      <c r="H614" s="227">
        <f t="shared" si="36"/>
        <v>0</v>
      </c>
      <c r="I614" s="227">
        <f t="shared" si="37"/>
        <v>0</v>
      </c>
      <c r="J614" s="217">
        <v>0</v>
      </c>
      <c r="K614" s="218">
        <v>0</v>
      </c>
      <c r="L614" s="218">
        <v>0</v>
      </c>
      <c r="M614" s="227">
        <f t="shared" si="38"/>
        <v>0</v>
      </c>
      <c r="N614" s="311">
        <f t="shared" si="39"/>
        <v>0</v>
      </c>
      <c r="O614" s="331"/>
      <c r="P614" s="65"/>
    </row>
    <row r="615" spans="1:16" s="209" customFormat="1" x14ac:dyDescent="0.25">
      <c r="A615" s="214">
        <v>3453</v>
      </c>
      <c r="B615" s="10">
        <v>630</v>
      </c>
      <c r="C615" s="10" t="s">
        <v>3905</v>
      </c>
      <c r="D615" s="35"/>
      <c r="E615" s="217"/>
      <c r="F615" s="218"/>
      <c r="G615" s="218"/>
      <c r="H615" s="227"/>
      <c r="I615" s="227"/>
      <c r="J615" s="228">
        <v>20</v>
      </c>
      <c r="K615" s="228">
        <v>25</v>
      </c>
      <c r="L615" s="216">
        <v>15</v>
      </c>
      <c r="M615" s="227">
        <f t="shared" si="38"/>
        <v>13.148</v>
      </c>
      <c r="N615" s="311">
        <f t="shared" si="39"/>
        <v>2.0869841269841269</v>
      </c>
      <c r="O615" s="331"/>
      <c r="P615" s="208"/>
    </row>
    <row r="616" spans="1:16" ht="120" x14ac:dyDescent="0.25">
      <c r="A616" s="214" t="s">
        <v>3638</v>
      </c>
      <c r="B616" s="10">
        <v>400</v>
      </c>
      <c r="C616" s="10" t="s">
        <v>3905</v>
      </c>
      <c r="D616" s="35" t="s">
        <v>3715</v>
      </c>
      <c r="E616" s="216">
        <v>120</v>
      </c>
      <c r="F616" s="216">
        <v>103</v>
      </c>
      <c r="G616" s="216">
        <v>101</v>
      </c>
      <c r="H616" s="227">
        <f t="shared" si="36"/>
        <v>70.999200000000002</v>
      </c>
      <c r="I616" s="227">
        <f t="shared" si="37"/>
        <v>19.174166666666668</v>
      </c>
      <c r="J616" s="228">
        <v>130</v>
      </c>
      <c r="K616" s="228">
        <v>110</v>
      </c>
      <c r="L616" s="216">
        <v>110</v>
      </c>
      <c r="M616" s="227">
        <f t="shared" si="38"/>
        <v>76.696666666666673</v>
      </c>
      <c r="N616" s="311">
        <f t="shared" si="39"/>
        <v>19.174166666666668</v>
      </c>
      <c r="O616" s="331"/>
    </row>
    <row r="617" spans="1:16" x14ac:dyDescent="0.25">
      <c r="A617" s="214" t="s">
        <v>3639</v>
      </c>
      <c r="B617" s="10">
        <v>400</v>
      </c>
      <c r="C617" s="10" t="s">
        <v>3905</v>
      </c>
      <c r="D617" s="35" t="s">
        <v>7</v>
      </c>
      <c r="E617" s="216">
        <v>50</v>
      </c>
      <c r="F617" s="216">
        <v>35</v>
      </c>
      <c r="G617" s="216">
        <v>34</v>
      </c>
      <c r="H617" s="227">
        <f t="shared" si="36"/>
        <v>26.076866666666664</v>
      </c>
      <c r="I617" s="227">
        <f t="shared" si="37"/>
        <v>8.2174999999999994</v>
      </c>
      <c r="J617" s="228">
        <v>60</v>
      </c>
      <c r="K617" s="228">
        <v>55</v>
      </c>
      <c r="L617" s="216">
        <v>35</v>
      </c>
      <c r="M617" s="227">
        <f t="shared" si="38"/>
        <v>32.869999999999997</v>
      </c>
      <c r="N617" s="311">
        <f t="shared" si="39"/>
        <v>8.2174999999999994</v>
      </c>
      <c r="O617" s="331"/>
    </row>
    <row r="618" spans="1:16" ht="30" x14ac:dyDescent="0.25">
      <c r="A618" s="214" t="s">
        <v>3640</v>
      </c>
      <c r="B618" s="10">
        <v>400</v>
      </c>
      <c r="C618" s="10" t="s">
        <v>3905</v>
      </c>
      <c r="D618" s="35" t="s">
        <v>3716</v>
      </c>
      <c r="E618" s="216">
        <v>0</v>
      </c>
      <c r="F618" s="216">
        <v>0</v>
      </c>
      <c r="G618" s="216">
        <v>0</v>
      </c>
      <c r="H618" s="227">
        <f t="shared" si="36"/>
        <v>0</v>
      </c>
      <c r="I618" s="227">
        <f t="shared" si="37"/>
        <v>0</v>
      </c>
      <c r="J618" s="216">
        <v>0</v>
      </c>
      <c r="K618" s="216">
        <v>0</v>
      </c>
      <c r="L618" s="216">
        <v>0</v>
      </c>
      <c r="M618" s="227">
        <f t="shared" si="38"/>
        <v>0</v>
      </c>
      <c r="N618" s="311">
        <f t="shared" si="39"/>
        <v>0</v>
      </c>
      <c r="O618" s="331"/>
    </row>
    <row r="619" spans="1:16" x14ac:dyDescent="0.25">
      <c r="A619" s="214" t="s">
        <v>3641</v>
      </c>
      <c r="B619" s="10">
        <v>400</v>
      </c>
      <c r="C619" s="10" t="s">
        <v>3905</v>
      </c>
      <c r="D619" s="35" t="s">
        <v>7</v>
      </c>
      <c r="E619" s="216">
        <v>80</v>
      </c>
      <c r="F619" s="216">
        <v>104</v>
      </c>
      <c r="G619" s="216">
        <v>98</v>
      </c>
      <c r="H619" s="227">
        <f t="shared" si="36"/>
        <v>61.7956</v>
      </c>
      <c r="I619" s="227">
        <f t="shared" si="37"/>
        <v>15.448899999999998</v>
      </c>
      <c r="J619" s="216">
        <v>80</v>
      </c>
      <c r="K619" s="216">
        <v>104</v>
      </c>
      <c r="L619" s="216">
        <v>98</v>
      </c>
      <c r="M619" s="227">
        <f t="shared" si="38"/>
        <v>61.7956</v>
      </c>
      <c r="N619" s="311">
        <f t="shared" si="39"/>
        <v>15.448899999999998</v>
      </c>
      <c r="O619" s="331"/>
    </row>
    <row r="620" spans="1:16" ht="30" x14ac:dyDescent="0.25">
      <c r="A620" s="214" t="s">
        <v>3642</v>
      </c>
      <c r="B620" s="10">
        <v>400</v>
      </c>
      <c r="C620" s="10" t="s">
        <v>3905</v>
      </c>
      <c r="D620" s="35" t="s">
        <v>3717</v>
      </c>
      <c r="E620" s="216">
        <v>131</v>
      </c>
      <c r="F620" s="216">
        <v>142</v>
      </c>
      <c r="G620" s="216">
        <v>117</v>
      </c>
      <c r="H620" s="227">
        <f t="shared" si="36"/>
        <v>85.462000000000003</v>
      </c>
      <c r="I620" s="227">
        <f t="shared" si="37"/>
        <v>21.365500000000001</v>
      </c>
      <c r="J620" s="216">
        <v>131</v>
      </c>
      <c r="K620" s="216">
        <v>142</v>
      </c>
      <c r="L620" s="216">
        <v>117</v>
      </c>
      <c r="M620" s="227">
        <f t="shared" si="38"/>
        <v>85.462000000000003</v>
      </c>
      <c r="N620" s="311">
        <f t="shared" si="39"/>
        <v>21.365500000000001</v>
      </c>
      <c r="O620" s="331"/>
    </row>
    <row r="621" spans="1:16" x14ac:dyDescent="0.25">
      <c r="A621" s="214" t="s">
        <v>3643</v>
      </c>
      <c r="B621" s="10">
        <v>400</v>
      </c>
      <c r="C621" s="10" t="s">
        <v>3905</v>
      </c>
      <c r="D621" s="35" t="s">
        <v>7</v>
      </c>
      <c r="E621" s="216">
        <v>27</v>
      </c>
      <c r="F621" s="216">
        <v>34</v>
      </c>
      <c r="G621" s="216">
        <v>47</v>
      </c>
      <c r="H621" s="227">
        <f t="shared" si="36"/>
        <v>23.666399999999999</v>
      </c>
      <c r="I621" s="227">
        <f t="shared" si="37"/>
        <v>5.9165999999999999</v>
      </c>
      <c r="J621" s="216">
        <v>27</v>
      </c>
      <c r="K621" s="216">
        <v>34</v>
      </c>
      <c r="L621" s="216">
        <v>47</v>
      </c>
      <c r="M621" s="227">
        <f t="shared" si="38"/>
        <v>23.666399999999999</v>
      </c>
      <c r="N621" s="311">
        <f t="shared" si="39"/>
        <v>5.9165999999999999</v>
      </c>
      <c r="O621" s="331"/>
    </row>
    <row r="622" spans="1:16" ht="120" x14ac:dyDescent="0.25">
      <c r="A622" s="214" t="s">
        <v>3644</v>
      </c>
      <c r="B622" s="10">
        <v>400</v>
      </c>
      <c r="C622" s="10" t="s">
        <v>3905</v>
      </c>
      <c r="D622" s="35" t="s">
        <v>3718</v>
      </c>
      <c r="E622" s="216">
        <v>21</v>
      </c>
      <c r="F622" s="216">
        <v>20</v>
      </c>
      <c r="G622" s="216">
        <v>11</v>
      </c>
      <c r="H622" s="227">
        <f t="shared" si="36"/>
        <v>11.394933333333332</v>
      </c>
      <c r="I622" s="227">
        <f t="shared" si="37"/>
        <v>2.8487333333333331</v>
      </c>
      <c r="J622" s="216">
        <v>21</v>
      </c>
      <c r="K622" s="216">
        <v>20</v>
      </c>
      <c r="L622" s="216">
        <v>11</v>
      </c>
      <c r="M622" s="227">
        <f t="shared" si="38"/>
        <v>11.394933333333332</v>
      </c>
      <c r="N622" s="311">
        <f t="shared" si="39"/>
        <v>2.8487333333333331</v>
      </c>
      <c r="O622" s="331"/>
    </row>
    <row r="623" spans="1:16" x14ac:dyDescent="0.25">
      <c r="A623" s="214" t="s">
        <v>3645</v>
      </c>
      <c r="B623" s="10">
        <v>400</v>
      </c>
      <c r="C623" s="10" t="s">
        <v>3905</v>
      </c>
      <c r="D623" s="35" t="s">
        <v>7</v>
      </c>
      <c r="E623" s="218">
        <v>80</v>
      </c>
      <c r="F623" s="218">
        <v>106</v>
      </c>
      <c r="G623" s="218">
        <v>107</v>
      </c>
      <c r="H623" s="227">
        <f t="shared" si="36"/>
        <v>64.206066666666672</v>
      </c>
      <c r="I623" s="227">
        <f t="shared" si="37"/>
        <v>16.051516666666668</v>
      </c>
      <c r="J623" s="218">
        <v>80</v>
      </c>
      <c r="K623" s="218">
        <v>106</v>
      </c>
      <c r="L623" s="218">
        <v>107</v>
      </c>
      <c r="M623" s="227">
        <f t="shared" si="38"/>
        <v>64.206066666666672</v>
      </c>
      <c r="N623" s="311">
        <f t="shared" si="39"/>
        <v>16.051516666666668</v>
      </c>
      <c r="O623" s="331"/>
    </row>
    <row r="624" spans="1:16" ht="75" x14ac:dyDescent="0.25">
      <c r="A624" s="214" t="s">
        <v>3646</v>
      </c>
      <c r="B624" s="10">
        <v>400</v>
      </c>
      <c r="C624" s="10" t="s">
        <v>3905</v>
      </c>
      <c r="D624" s="35" t="s">
        <v>3719</v>
      </c>
      <c r="E624" s="217">
        <v>65</v>
      </c>
      <c r="F624" s="218">
        <v>106</v>
      </c>
      <c r="G624" s="218">
        <v>113</v>
      </c>
      <c r="H624" s="227">
        <f t="shared" si="36"/>
        <v>62.233866666666671</v>
      </c>
      <c r="I624" s="227">
        <f t="shared" si="37"/>
        <v>15.558466666666668</v>
      </c>
      <c r="J624" s="217">
        <v>65</v>
      </c>
      <c r="K624" s="218">
        <v>106</v>
      </c>
      <c r="L624" s="218">
        <v>113</v>
      </c>
      <c r="M624" s="227">
        <f t="shared" si="38"/>
        <v>62.233866666666671</v>
      </c>
      <c r="N624" s="311">
        <f t="shared" si="39"/>
        <v>15.558466666666668</v>
      </c>
      <c r="O624" s="331"/>
    </row>
    <row r="625" spans="1:15" x14ac:dyDescent="0.25">
      <c r="A625" s="214" t="s">
        <v>3647</v>
      </c>
      <c r="B625" s="10">
        <v>400</v>
      </c>
      <c r="C625" s="10" t="s">
        <v>3905</v>
      </c>
      <c r="D625" s="35" t="s">
        <v>7</v>
      </c>
      <c r="E625" s="216">
        <v>81</v>
      </c>
      <c r="F625" s="216">
        <v>70</v>
      </c>
      <c r="G625" s="216">
        <v>65</v>
      </c>
      <c r="H625" s="227">
        <f t="shared" si="36"/>
        <v>47.332799999999999</v>
      </c>
      <c r="I625" s="227">
        <f t="shared" si="37"/>
        <v>11.8332</v>
      </c>
      <c r="J625" s="216">
        <v>81</v>
      </c>
      <c r="K625" s="216">
        <v>70</v>
      </c>
      <c r="L625" s="216">
        <v>65</v>
      </c>
      <c r="M625" s="227">
        <f t="shared" si="38"/>
        <v>47.332799999999999</v>
      </c>
      <c r="N625" s="311">
        <f t="shared" si="39"/>
        <v>11.8332</v>
      </c>
      <c r="O625" s="331"/>
    </row>
    <row r="626" spans="1:15" ht="60" x14ac:dyDescent="0.25">
      <c r="A626" s="214" t="s">
        <v>3648</v>
      </c>
      <c r="B626" s="10">
        <v>400</v>
      </c>
      <c r="C626" s="10" t="s">
        <v>3905</v>
      </c>
      <c r="D626" s="35" t="s">
        <v>3720</v>
      </c>
      <c r="E626" s="216">
        <v>80</v>
      </c>
      <c r="F626" s="216">
        <v>76</v>
      </c>
      <c r="G626" s="216">
        <v>55</v>
      </c>
      <c r="H626" s="227">
        <f t="shared" si="36"/>
        <v>46.237133333333333</v>
      </c>
      <c r="I626" s="227">
        <f t="shared" si="37"/>
        <v>11.559283333333333</v>
      </c>
      <c r="J626" s="216">
        <v>80</v>
      </c>
      <c r="K626" s="216">
        <v>76</v>
      </c>
      <c r="L626" s="216">
        <v>55</v>
      </c>
      <c r="M626" s="227">
        <f t="shared" si="38"/>
        <v>46.237133333333333</v>
      </c>
      <c r="N626" s="311">
        <f t="shared" si="39"/>
        <v>11.559283333333333</v>
      </c>
      <c r="O626" s="331"/>
    </row>
    <row r="627" spans="1:15" x14ac:dyDescent="0.25">
      <c r="A627" s="214" t="s">
        <v>3649</v>
      </c>
      <c r="B627" s="10">
        <v>400</v>
      </c>
      <c r="C627" s="10" t="s">
        <v>3905</v>
      </c>
      <c r="D627" s="35" t="s">
        <v>7</v>
      </c>
      <c r="E627" s="217">
        <v>9</v>
      </c>
      <c r="F627" s="218">
        <v>8</v>
      </c>
      <c r="G627" s="218">
        <v>13</v>
      </c>
      <c r="H627" s="227">
        <f t="shared" si="36"/>
        <v>6.5739999999999998</v>
      </c>
      <c r="I627" s="227">
        <f t="shared" si="37"/>
        <v>1.6434999999999997</v>
      </c>
      <c r="J627" s="217">
        <v>9</v>
      </c>
      <c r="K627" s="218">
        <v>8</v>
      </c>
      <c r="L627" s="218">
        <v>13</v>
      </c>
      <c r="M627" s="227">
        <f t="shared" si="38"/>
        <v>6.5739999999999998</v>
      </c>
      <c r="N627" s="311">
        <f t="shared" si="39"/>
        <v>1.6434999999999997</v>
      </c>
      <c r="O627" s="331"/>
    </row>
    <row r="628" spans="1:15" x14ac:dyDescent="0.25">
      <c r="A628" s="214" t="s">
        <v>3650</v>
      </c>
      <c r="B628" s="10">
        <v>400</v>
      </c>
      <c r="C628" s="10" t="s">
        <v>3905</v>
      </c>
      <c r="D628" s="35" t="s">
        <v>3721</v>
      </c>
      <c r="E628" s="217">
        <v>28</v>
      </c>
      <c r="F628" s="218">
        <v>43</v>
      </c>
      <c r="G628" s="218">
        <v>33</v>
      </c>
      <c r="H628" s="227">
        <f t="shared" si="36"/>
        <v>22.789866666666665</v>
      </c>
      <c r="I628" s="227">
        <f t="shared" si="37"/>
        <v>5.6974666666666662</v>
      </c>
      <c r="J628" s="217">
        <v>28</v>
      </c>
      <c r="K628" s="218">
        <v>43</v>
      </c>
      <c r="L628" s="218">
        <v>33</v>
      </c>
      <c r="M628" s="227">
        <f t="shared" si="38"/>
        <v>22.789866666666665</v>
      </c>
      <c r="N628" s="311">
        <f t="shared" si="39"/>
        <v>5.6974666666666662</v>
      </c>
      <c r="O628" s="331"/>
    </row>
    <row r="629" spans="1:15" x14ac:dyDescent="0.25">
      <c r="A629" s="214" t="s">
        <v>3651</v>
      </c>
      <c r="B629" s="10">
        <v>400</v>
      </c>
      <c r="C629" s="10" t="s">
        <v>3905</v>
      </c>
      <c r="D629" s="35" t="s">
        <v>7</v>
      </c>
      <c r="E629" s="217">
        <v>85</v>
      </c>
      <c r="F629" s="218">
        <v>87</v>
      </c>
      <c r="G629" s="218">
        <v>80</v>
      </c>
      <c r="H629" s="227">
        <f t="shared" si="36"/>
        <v>55.221600000000002</v>
      </c>
      <c r="I629" s="227">
        <f t="shared" si="37"/>
        <v>13.805400000000001</v>
      </c>
      <c r="J629" s="217">
        <v>85</v>
      </c>
      <c r="K629" s="218">
        <v>87</v>
      </c>
      <c r="L629" s="218">
        <v>80</v>
      </c>
      <c r="M629" s="227">
        <f t="shared" si="38"/>
        <v>55.221600000000002</v>
      </c>
      <c r="N629" s="311">
        <f t="shared" si="39"/>
        <v>13.805400000000001</v>
      </c>
      <c r="O629" s="331"/>
    </row>
    <row r="630" spans="1:15" ht="30" x14ac:dyDescent="0.25">
      <c r="A630" s="214" t="s">
        <v>3652</v>
      </c>
      <c r="B630" s="10">
        <v>400</v>
      </c>
      <c r="C630" s="10" t="s">
        <v>3905</v>
      </c>
      <c r="D630" s="35" t="s">
        <v>3722</v>
      </c>
      <c r="E630" s="217">
        <v>56</v>
      </c>
      <c r="F630" s="218">
        <v>56</v>
      </c>
      <c r="G630" s="218">
        <v>58</v>
      </c>
      <c r="H630" s="227">
        <f t="shared" si="36"/>
        <v>37.252666666666663</v>
      </c>
      <c r="I630" s="227">
        <f t="shared" si="37"/>
        <v>9.3131666666666657</v>
      </c>
      <c r="J630" s="217">
        <v>56</v>
      </c>
      <c r="K630" s="218">
        <v>56</v>
      </c>
      <c r="L630" s="218">
        <v>58</v>
      </c>
      <c r="M630" s="227">
        <f t="shared" si="38"/>
        <v>37.252666666666663</v>
      </c>
      <c r="N630" s="311">
        <f t="shared" si="39"/>
        <v>9.3131666666666657</v>
      </c>
      <c r="O630" s="331"/>
    </row>
    <row r="631" spans="1:15" x14ac:dyDescent="0.25">
      <c r="A631" s="214" t="s">
        <v>3653</v>
      </c>
      <c r="B631" s="10">
        <v>400</v>
      </c>
      <c r="C631" s="10" t="s">
        <v>3905</v>
      </c>
      <c r="D631" s="35" t="s">
        <v>7</v>
      </c>
      <c r="E631" s="217">
        <v>110</v>
      </c>
      <c r="F631" s="218">
        <v>100</v>
      </c>
      <c r="G631" s="218">
        <v>113</v>
      </c>
      <c r="H631" s="227">
        <f t="shared" si="36"/>
        <v>70.78006666666667</v>
      </c>
      <c r="I631" s="227">
        <f t="shared" si="37"/>
        <v>17.695016666666668</v>
      </c>
      <c r="J631" s="217">
        <v>110</v>
      </c>
      <c r="K631" s="218">
        <v>100</v>
      </c>
      <c r="L631" s="218">
        <v>113</v>
      </c>
      <c r="M631" s="227">
        <f t="shared" si="38"/>
        <v>70.78006666666667</v>
      </c>
      <c r="N631" s="311">
        <f t="shared" si="39"/>
        <v>17.695016666666668</v>
      </c>
      <c r="O631" s="331"/>
    </row>
    <row r="632" spans="1:15" x14ac:dyDescent="0.25">
      <c r="A632" s="214" t="s">
        <v>3654</v>
      </c>
      <c r="B632" s="10">
        <v>400</v>
      </c>
      <c r="C632" s="10" t="s">
        <v>3905</v>
      </c>
      <c r="D632" s="35" t="s">
        <v>8</v>
      </c>
      <c r="E632" s="217">
        <v>57</v>
      </c>
      <c r="F632" s="218">
        <v>58</v>
      </c>
      <c r="G632" s="218">
        <v>52</v>
      </c>
      <c r="H632" s="227">
        <f t="shared" si="36"/>
        <v>36.595266666666667</v>
      </c>
      <c r="I632" s="227">
        <f t="shared" si="37"/>
        <v>9.1488166666666668</v>
      </c>
      <c r="J632" s="217">
        <v>57</v>
      </c>
      <c r="K632" s="218">
        <v>58</v>
      </c>
      <c r="L632" s="218">
        <v>52</v>
      </c>
      <c r="M632" s="227">
        <f t="shared" si="38"/>
        <v>36.595266666666667</v>
      </c>
      <c r="N632" s="311">
        <f t="shared" si="39"/>
        <v>9.1488166666666668</v>
      </c>
      <c r="O632" s="331"/>
    </row>
    <row r="633" spans="1:15" x14ac:dyDescent="0.25">
      <c r="A633" s="214" t="s">
        <v>3655</v>
      </c>
      <c r="B633" s="10">
        <v>400</v>
      </c>
      <c r="C633" s="10" t="s">
        <v>3905</v>
      </c>
      <c r="D633" s="35" t="s">
        <v>7</v>
      </c>
      <c r="E633" s="217">
        <v>11</v>
      </c>
      <c r="F633" s="218">
        <v>14</v>
      </c>
      <c r="G633" s="218">
        <v>87</v>
      </c>
      <c r="H633" s="227">
        <f t="shared" si="36"/>
        <v>24.542933333333334</v>
      </c>
      <c r="I633" s="227">
        <f t="shared" si="37"/>
        <v>6.1357333333333335</v>
      </c>
      <c r="J633" s="217">
        <v>11</v>
      </c>
      <c r="K633" s="218">
        <v>14</v>
      </c>
      <c r="L633" s="218">
        <v>87</v>
      </c>
      <c r="M633" s="227">
        <f t="shared" si="38"/>
        <v>24.542933333333334</v>
      </c>
      <c r="N633" s="311">
        <f t="shared" si="39"/>
        <v>6.1357333333333335</v>
      </c>
      <c r="O633" s="331"/>
    </row>
    <row r="634" spans="1:15" x14ac:dyDescent="0.25">
      <c r="A634" s="214" t="s">
        <v>3656</v>
      </c>
      <c r="B634" s="10">
        <v>400</v>
      </c>
      <c r="C634" s="10" t="s">
        <v>3905</v>
      </c>
      <c r="D634" s="35" t="s">
        <v>3723</v>
      </c>
      <c r="E634" s="217">
        <v>142</v>
      </c>
      <c r="F634" s="218">
        <v>110</v>
      </c>
      <c r="G634" s="218">
        <v>123</v>
      </c>
      <c r="H634" s="227">
        <f t="shared" si="36"/>
        <v>82.174999999999997</v>
      </c>
      <c r="I634" s="227">
        <f t="shared" si="37"/>
        <v>25.474249999999998</v>
      </c>
      <c r="J634" s="234">
        <v>150</v>
      </c>
      <c r="K634" s="228">
        <v>165</v>
      </c>
      <c r="L634" s="216">
        <v>150</v>
      </c>
      <c r="M634" s="227">
        <f t="shared" si="38"/>
        <v>101.89699999999999</v>
      </c>
      <c r="N634" s="311">
        <f t="shared" si="39"/>
        <v>25.474249999999998</v>
      </c>
      <c r="O634" s="331"/>
    </row>
    <row r="635" spans="1:15" x14ac:dyDescent="0.25">
      <c r="A635" s="214" t="s">
        <v>3657</v>
      </c>
      <c r="B635" s="10">
        <v>400</v>
      </c>
      <c r="C635" s="10" t="s">
        <v>3905</v>
      </c>
      <c r="D635" s="35" t="s">
        <v>7</v>
      </c>
      <c r="E635" s="216">
        <v>23</v>
      </c>
      <c r="F635" s="216">
        <v>18</v>
      </c>
      <c r="G635" s="216">
        <v>25</v>
      </c>
      <c r="H635" s="227">
        <f t="shared" si="36"/>
        <v>14.4628</v>
      </c>
      <c r="I635" s="227">
        <f t="shared" si="37"/>
        <v>13.421916666666666</v>
      </c>
      <c r="J635" s="234">
        <v>70</v>
      </c>
      <c r="K635" s="228">
        <v>85</v>
      </c>
      <c r="L635" s="216">
        <v>90</v>
      </c>
      <c r="M635" s="227">
        <f t="shared" si="38"/>
        <v>53.687666666666672</v>
      </c>
      <c r="N635" s="311">
        <f t="shared" si="39"/>
        <v>13.421916666666666</v>
      </c>
      <c r="O635" s="331"/>
    </row>
    <row r="636" spans="1:15" ht="90" x14ac:dyDescent="0.25">
      <c r="A636" s="214" t="s">
        <v>3658</v>
      </c>
      <c r="B636" s="10">
        <v>400</v>
      </c>
      <c r="C636" s="10" t="s">
        <v>3905</v>
      </c>
      <c r="D636" s="35" t="s">
        <v>3724</v>
      </c>
      <c r="E636" s="216">
        <v>88</v>
      </c>
      <c r="F636" s="216">
        <v>90</v>
      </c>
      <c r="G636" s="216">
        <v>100</v>
      </c>
      <c r="H636" s="227">
        <f t="shared" si="36"/>
        <v>60.919066666666673</v>
      </c>
      <c r="I636" s="227">
        <f t="shared" si="37"/>
        <v>15.22976666666667</v>
      </c>
      <c r="J636" s="216">
        <v>88</v>
      </c>
      <c r="K636" s="216">
        <v>90</v>
      </c>
      <c r="L636" s="216">
        <v>100</v>
      </c>
      <c r="M636" s="227">
        <f t="shared" si="38"/>
        <v>60.919066666666673</v>
      </c>
      <c r="N636" s="311">
        <f t="shared" si="39"/>
        <v>15.22976666666667</v>
      </c>
      <c r="O636" s="331"/>
    </row>
    <row r="637" spans="1:15" x14ac:dyDescent="0.25">
      <c r="A637" s="214" t="s">
        <v>3659</v>
      </c>
      <c r="B637" s="10">
        <v>400</v>
      </c>
      <c r="C637" s="10" t="s">
        <v>3905</v>
      </c>
      <c r="D637" s="35" t="s">
        <v>7</v>
      </c>
      <c r="E637" s="216">
        <v>0</v>
      </c>
      <c r="F637" s="216">
        <v>0</v>
      </c>
      <c r="G637" s="216">
        <v>0</v>
      </c>
      <c r="H637" s="227">
        <f t="shared" si="36"/>
        <v>0</v>
      </c>
      <c r="I637" s="227">
        <f t="shared" si="37"/>
        <v>0</v>
      </c>
      <c r="J637" s="216">
        <v>0</v>
      </c>
      <c r="K637" s="216">
        <v>0</v>
      </c>
      <c r="L637" s="216">
        <v>0</v>
      </c>
      <c r="M637" s="227">
        <f t="shared" si="38"/>
        <v>0</v>
      </c>
      <c r="N637" s="311">
        <f t="shared" si="39"/>
        <v>0</v>
      </c>
      <c r="O637" s="331"/>
    </row>
    <row r="638" spans="1:15" ht="30" x14ac:dyDescent="0.25">
      <c r="A638" s="214" t="s">
        <v>3660</v>
      </c>
      <c r="B638" s="10">
        <v>400</v>
      </c>
      <c r="C638" s="10" t="s">
        <v>3905</v>
      </c>
      <c r="D638" s="35" t="s">
        <v>3725</v>
      </c>
      <c r="E638" s="216">
        <v>97</v>
      </c>
      <c r="F638" s="216">
        <v>138</v>
      </c>
      <c r="G638" s="216">
        <v>103</v>
      </c>
      <c r="H638" s="227">
        <f t="shared" si="36"/>
        <v>74.067066666666662</v>
      </c>
      <c r="I638" s="227">
        <f t="shared" si="37"/>
        <v>18.516766666666665</v>
      </c>
      <c r="J638" s="216">
        <v>97</v>
      </c>
      <c r="K638" s="216">
        <v>138</v>
      </c>
      <c r="L638" s="216">
        <v>103</v>
      </c>
      <c r="M638" s="227">
        <f t="shared" si="38"/>
        <v>74.067066666666662</v>
      </c>
      <c r="N638" s="311">
        <f t="shared" si="39"/>
        <v>18.516766666666665</v>
      </c>
      <c r="O638" s="331"/>
    </row>
    <row r="639" spans="1:15" x14ac:dyDescent="0.25">
      <c r="A639" s="214" t="s">
        <v>3661</v>
      </c>
      <c r="B639" s="10">
        <v>400</v>
      </c>
      <c r="C639" s="10" t="s">
        <v>3905</v>
      </c>
      <c r="D639" s="35" t="s">
        <v>7</v>
      </c>
      <c r="E639" s="216">
        <v>70</v>
      </c>
      <c r="F639" s="216">
        <v>51</v>
      </c>
      <c r="G639" s="216">
        <v>110</v>
      </c>
      <c r="H639" s="227">
        <f t="shared" si="36"/>
        <v>50.619800000000005</v>
      </c>
      <c r="I639" s="227">
        <f t="shared" si="37"/>
        <v>12.654950000000001</v>
      </c>
      <c r="J639" s="216">
        <v>70</v>
      </c>
      <c r="K639" s="216">
        <v>51</v>
      </c>
      <c r="L639" s="216">
        <v>110</v>
      </c>
      <c r="M639" s="227">
        <f t="shared" si="38"/>
        <v>50.619800000000005</v>
      </c>
      <c r="N639" s="311">
        <f t="shared" si="39"/>
        <v>12.654950000000001</v>
      </c>
      <c r="O639" s="331"/>
    </row>
    <row r="640" spans="1:15" x14ac:dyDescent="0.25">
      <c r="A640" s="214" t="s">
        <v>3662</v>
      </c>
      <c r="B640" s="218">
        <v>630</v>
      </c>
      <c r="C640" s="10" t="s">
        <v>3905</v>
      </c>
      <c r="D640" s="35" t="s">
        <v>8</v>
      </c>
      <c r="E640" s="216">
        <v>48</v>
      </c>
      <c r="F640" s="216">
        <v>55</v>
      </c>
      <c r="G640" s="216">
        <v>38</v>
      </c>
      <c r="H640" s="227">
        <f t="shared" si="36"/>
        <v>30.8978</v>
      </c>
      <c r="I640" s="227">
        <f t="shared" si="37"/>
        <v>4.9044126984126981</v>
      </c>
      <c r="J640" s="216">
        <v>48</v>
      </c>
      <c r="K640" s="216">
        <v>55</v>
      </c>
      <c r="L640" s="216">
        <v>38</v>
      </c>
      <c r="M640" s="227">
        <f t="shared" si="38"/>
        <v>30.8978</v>
      </c>
      <c r="N640" s="311">
        <f t="shared" si="39"/>
        <v>4.9044126984126981</v>
      </c>
      <c r="O640" s="331"/>
    </row>
    <row r="641" spans="1:16" x14ac:dyDescent="0.25">
      <c r="A641" s="214" t="s">
        <v>3663</v>
      </c>
      <c r="B641" s="218">
        <v>630</v>
      </c>
      <c r="C641" s="10" t="s">
        <v>3905</v>
      </c>
      <c r="D641" s="35" t="s">
        <v>7</v>
      </c>
      <c r="E641" s="216">
        <v>132</v>
      </c>
      <c r="F641" s="216">
        <v>137</v>
      </c>
      <c r="G641" s="216">
        <v>150</v>
      </c>
      <c r="H641" s="227">
        <f t="shared" si="36"/>
        <v>91.816866666666655</v>
      </c>
      <c r="I641" s="227">
        <f t="shared" si="37"/>
        <v>14.574105820105817</v>
      </c>
      <c r="J641" s="216">
        <v>132</v>
      </c>
      <c r="K641" s="216">
        <v>137</v>
      </c>
      <c r="L641" s="216">
        <v>150</v>
      </c>
      <c r="M641" s="227">
        <f t="shared" si="38"/>
        <v>91.816866666666655</v>
      </c>
      <c r="N641" s="311">
        <f t="shared" si="39"/>
        <v>14.574105820105817</v>
      </c>
      <c r="O641" s="331"/>
    </row>
    <row r="642" spans="1:16" x14ac:dyDescent="0.25">
      <c r="A642" s="215">
        <v>3504</v>
      </c>
      <c r="B642" s="218">
        <v>160</v>
      </c>
      <c r="C642" s="10" t="s">
        <v>3905</v>
      </c>
      <c r="D642" s="35" t="s">
        <v>8</v>
      </c>
      <c r="E642" s="216">
        <v>21</v>
      </c>
      <c r="F642" s="216">
        <v>27</v>
      </c>
      <c r="G642" s="216">
        <v>22</v>
      </c>
      <c r="H642" s="227">
        <f t="shared" si="36"/>
        <v>15.339333333333334</v>
      </c>
      <c r="I642" s="227">
        <f t="shared" si="37"/>
        <v>9.5870833333333341</v>
      </c>
      <c r="J642" s="216">
        <v>21</v>
      </c>
      <c r="K642" s="216">
        <v>27</v>
      </c>
      <c r="L642" s="216">
        <v>22</v>
      </c>
      <c r="M642" s="227">
        <f t="shared" si="38"/>
        <v>15.339333333333334</v>
      </c>
      <c r="N642" s="311">
        <f t="shared" si="39"/>
        <v>9.5870833333333341</v>
      </c>
      <c r="O642" s="331"/>
    </row>
    <row r="643" spans="1:16" x14ac:dyDescent="0.25">
      <c r="A643" s="214" t="s">
        <v>3664</v>
      </c>
      <c r="B643" s="10">
        <v>250</v>
      </c>
      <c r="C643" s="10" t="s">
        <v>3901</v>
      </c>
      <c r="D643" s="35" t="s">
        <v>8</v>
      </c>
      <c r="E643" s="216">
        <v>60</v>
      </c>
      <c r="F643" s="216">
        <v>42</v>
      </c>
      <c r="G643" s="216">
        <v>45</v>
      </c>
      <c r="H643" s="227">
        <f t="shared" si="36"/>
        <v>32.212600000000002</v>
      </c>
      <c r="I643" s="227">
        <f t="shared" si="37"/>
        <v>12.88504</v>
      </c>
      <c r="J643" s="216">
        <v>60</v>
      </c>
      <c r="K643" s="216">
        <v>42</v>
      </c>
      <c r="L643" s="216">
        <v>45</v>
      </c>
      <c r="M643" s="227">
        <f t="shared" si="38"/>
        <v>32.212600000000002</v>
      </c>
      <c r="N643" s="311">
        <f t="shared" si="39"/>
        <v>12.88504</v>
      </c>
      <c r="O643" s="331"/>
    </row>
    <row r="644" spans="1:16" x14ac:dyDescent="0.25">
      <c r="A644" s="214" t="s">
        <v>3665</v>
      </c>
      <c r="B644" s="10">
        <v>250</v>
      </c>
      <c r="C644" s="10" t="s">
        <v>3901</v>
      </c>
      <c r="D644" s="35" t="s">
        <v>7</v>
      </c>
      <c r="E644" s="216">
        <v>0</v>
      </c>
      <c r="F644" s="216">
        <v>8</v>
      </c>
      <c r="G644" s="216">
        <v>54</v>
      </c>
      <c r="H644" s="227">
        <f t="shared" si="36"/>
        <v>13.586266666666667</v>
      </c>
      <c r="I644" s="227">
        <f t="shared" si="37"/>
        <v>5.4345066666666675</v>
      </c>
      <c r="J644" s="216">
        <v>0</v>
      </c>
      <c r="K644" s="216">
        <v>8</v>
      </c>
      <c r="L644" s="216">
        <v>54</v>
      </c>
      <c r="M644" s="227">
        <f t="shared" si="38"/>
        <v>13.586266666666667</v>
      </c>
      <c r="N644" s="311">
        <f t="shared" si="39"/>
        <v>5.4345066666666675</v>
      </c>
      <c r="O644" s="331"/>
    </row>
    <row r="645" spans="1:16" x14ac:dyDescent="0.25">
      <c r="A645" s="214">
        <v>3511</v>
      </c>
      <c r="B645" s="10">
        <v>250</v>
      </c>
      <c r="C645" s="10" t="s">
        <v>3901</v>
      </c>
      <c r="D645" s="35"/>
      <c r="E645" s="216">
        <v>230</v>
      </c>
      <c r="F645" s="216">
        <v>208</v>
      </c>
      <c r="G645" s="216">
        <v>146</v>
      </c>
      <c r="H645" s="227">
        <f t="shared" si="36"/>
        <v>127.97386666666665</v>
      </c>
      <c r="I645" s="227">
        <f t="shared" si="37"/>
        <v>51.189546666666665</v>
      </c>
      <c r="J645" s="216">
        <v>230</v>
      </c>
      <c r="K645" s="216">
        <v>208</v>
      </c>
      <c r="L645" s="216">
        <v>146</v>
      </c>
      <c r="M645" s="227">
        <f t="shared" si="38"/>
        <v>127.97386666666665</v>
      </c>
      <c r="N645" s="311">
        <f t="shared" si="39"/>
        <v>51.189546666666665</v>
      </c>
      <c r="O645" s="331"/>
    </row>
    <row r="646" spans="1:16" x14ac:dyDescent="0.25">
      <c r="A646" s="214">
        <v>3512</v>
      </c>
      <c r="B646" s="10">
        <v>100</v>
      </c>
      <c r="C646" s="10" t="s">
        <v>3901</v>
      </c>
      <c r="D646" s="35"/>
      <c r="E646" s="216">
        <v>2</v>
      </c>
      <c r="F646" s="216">
        <v>2</v>
      </c>
      <c r="G646" s="216">
        <v>2</v>
      </c>
      <c r="H646" s="227">
        <f t="shared" si="36"/>
        <v>1.3148</v>
      </c>
      <c r="I646" s="227">
        <f t="shared" si="37"/>
        <v>1.3148</v>
      </c>
      <c r="J646" s="216">
        <v>2</v>
      </c>
      <c r="K646" s="216">
        <v>2</v>
      </c>
      <c r="L646" s="216">
        <v>2</v>
      </c>
      <c r="M646" s="227">
        <f t="shared" si="38"/>
        <v>1.3148</v>
      </c>
      <c r="N646" s="311">
        <f t="shared" si="39"/>
        <v>1.3148</v>
      </c>
      <c r="O646" s="331"/>
    </row>
    <row r="647" spans="1:16" s="211" customFormat="1" x14ac:dyDescent="0.25">
      <c r="A647" s="214">
        <v>3514</v>
      </c>
      <c r="B647" s="10">
        <v>100</v>
      </c>
      <c r="C647" s="10" t="s">
        <v>3905</v>
      </c>
      <c r="D647" s="35"/>
      <c r="E647" s="216"/>
      <c r="F647" s="216"/>
      <c r="G647" s="216"/>
      <c r="H647" s="227"/>
      <c r="I647" s="227"/>
      <c r="J647" s="228">
        <v>8</v>
      </c>
      <c r="K647" s="228">
        <v>45</v>
      </c>
      <c r="L647" s="216">
        <v>18</v>
      </c>
      <c r="M647" s="227"/>
      <c r="N647" s="311"/>
      <c r="O647" s="331"/>
      <c r="P647" s="210"/>
    </row>
    <row r="648" spans="1:16" x14ac:dyDescent="0.25">
      <c r="A648" s="214" t="s">
        <v>3885</v>
      </c>
      <c r="B648" s="10">
        <v>400</v>
      </c>
      <c r="C648" s="10" t="s">
        <v>3905</v>
      </c>
      <c r="D648" s="35" t="s">
        <v>3886</v>
      </c>
      <c r="E648" s="216">
        <v>107</v>
      </c>
      <c r="F648" s="216">
        <v>89</v>
      </c>
      <c r="G648" s="216">
        <v>117</v>
      </c>
      <c r="H648" s="227">
        <f t="shared" si="36"/>
        <v>68.588733333333337</v>
      </c>
      <c r="I648" s="227">
        <f t="shared" si="37"/>
        <v>17.147183333333334</v>
      </c>
      <c r="J648" s="216">
        <v>107</v>
      </c>
      <c r="K648" s="216">
        <v>89</v>
      </c>
      <c r="L648" s="216">
        <v>117</v>
      </c>
      <c r="M648" s="227">
        <f t="shared" si="38"/>
        <v>68.588733333333337</v>
      </c>
      <c r="N648" s="311">
        <f t="shared" si="39"/>
        <v>17.147183333333334</v>
      </c>
      <c r="O648" s="331"/>
    </row>
    <row r="649" spans="1:16" x14ac:dyDescent="0.25">
      <c r="A649" s="214" t="s">
        <v>3887</v>
      </c>
      <c r="B649" s="10">
        <v>400</v>
      </c>
      <c r="C649" s="10" t="s">
        <v>3905</v>
      </c>
      <c r="D649" s="35" t="s">
        <v>7</v>
      </c>
      <c r="E649" s="216">
        <v>193</v>
      </c>
      <c r="F649" s="216">
        <v>196</v>
      </c>
      <c r="G649" s="216">
        <v>197</v>
      </c>
      <c r="H649" s="227">
        <f t="shared" si="36"/>
        <v>128.41213333333334</v>
      </c>
      <c r="I649" s="227">
        <f t="shared" si="37"/>
        <v>32.103033333333336</v>
      </c>
      <c r="J649" s="216">
        <v>193</v>
      </c>
      <c r="K649" s="216">
        <v>196</v>
      </c>
      <c r="L649" s="216">
        <v>197</v>
      </c>
      <c r="M649" s="227">
        <f t="shared" si="38"/>
        <v>128.41213333333334</v>
      </c>
      <c r="N649" s="311">
        <f t="shared" si="39"/>
        <v>32.103033333333336</v>
      </c>
      <c r="O649" s="331"/>
    </row>
    <row r="650" spans="1:16" s="213" customFormat="1" x14ac:dyDescent="0.25">
      <c r="A650" s="214" t="s">
        <v>3920</v>
      </c>
      <c r="B650" s="10">
        <v>630</v>
      </c>
      <c r="C650" s="10" t="s">
        <v>3905</v>
      </c>
      <c r="D650" s="35"/>
      <c r="E650" s="216"/>
      <c r="F650" s="216"/>
      <c r="G650" s="216"/>
      <c r="H650" s="227"/>
      <c r="I650" s="227"/>
      <c r="J650" s="216" t="s">
        <v>49</v>
      </c>
      <c r="K650" s="216" t="s">
        <v>49</v>
      </c>
      <c r="L650" s="216" t="s">
        <v>49</v>
      </c>
      <c r="M650" s="227"/>
      <c r="N650" s="311"/>
      <c r="O650" s="330"/>
      <c r="P650" s="212"/>
    </row>
    <row r="651" spans="1:16" x14ac:dyDescent="0.25">
      <c r="A651" s="214" t="s">
        <v>3888</v>
      </c>
      <c r="B651" s="10">
        <v>630</v>
      </c>
      <c r="C651" s="10" t="s">
        <v>3905</v>
      </c>
      <c r="D651" s="35"/>
      <c r="E651" s="216">
        <v>35</v>
      </c>
      <c r="F651" s="216">
        <v>40</v>
      </c>
      <c r="G651" s="216">
        <v>37</v>
      </c>
      <c r="H651" s="227">
        <f t="shared" si="36"/>
        <v>24.542933333333334</v>
      </c>
      <c r="I651" s="227">
        <f t="shared" si="37"/>
        <v>3.8957037037037039</v>
      </c>
      <c r="J651" s="216">
        <v>35</v>
      </c>
      <c r="K651" s="216">
        <v>40</v>
      </c>
      <c r="L651" s="216">
        <v>37</v>
      </c>
      <c r="M651" s="227">
        <f t="shared" si="38"/>
        <v>24.542933333333334</v>
      </c>
      <c r="N651" s="311">
        <f t="shared" si="39"/>
        <v>3.8957037037037039</v>
      </c>
      <c r="O651" s="331"/>
    </row>
    <row r="652" spans="1:16" x14ac:dyDescent="0.25">
      <c r="A652" s="214" t="s">
        <v>3889</v>
      </c>
      <c r="B652" s="10">
        <v>2500</v>
      </c>
      <c r="C652" s="10" t="s">
        <v>3905</v>
      </c>
      <c r="D652" s="35" t="s">
        <v>3890</v>
      </c>
      <c r="E652" s="216">
        <v>620</v>
      </c>
      <c r="F652" s="216">
        <v>535</v>
      </c>
      <c r="G652" s="216">
        <v>533</v>
      </c>
      <c r="H652" s="227">
        <f t="shared" ref="H652:H655" si="40">(E652+F652+G652)/3*0.38*1.73</f>
        <v>369.89706666666666</v>
      </c>
      <c r="I652" s="227">
        <f t="shared" ref="I652:I655" si="41">M652/B652*100</f>
        <v>14.795882666666666</v>
      </c>
      <c r="J652" s="216">
        <v>620</v>
      </c>
      <c r="K652" s="216">
        <v>535</v>
      </c>
      <c r="L652" s="216">
        <v>533</v>
      </c>
      <c r="M652" s="227">
        <f t="shared" ref="M652:M655" si="42">(J652+K652+L652)/3*0.38*1.73</f>
        <v>369.89706666666666</v>
      </c>
      <c r="N652" s="311">
        <f t="shared" ref="N652:N655" si="43">M652/B652*100</f>
        <v>14.795882666666666</v>
      </c>
      <c r="O652" s="331"/>
    </row>
    <row r="653" spans="1:16" x14ac:dyDescent="0.25">
      <c r="A653" s="214" t="s">
        <v>3891</v>
      </c>
      <c r="B653" s="10">
        <v>2500</v>
      </c>
      <c r="C653" s="10" t="s">
        <v>3905</v>
      </c>
      <c r="D653" s="35" t="s">
        <v>7</v>
      </c>
      <c r="E653" s="216">
        <v>585</v>
      </c>
      <c r="F653" s="216">
        <v>555</v>
      </c>
      <c r="G653" s="216">
        <v>567</v>
      </c>
      <c r="H653" s="227">
        <f t="shared" si="40"/>
        <v>374.06060000000002</v>
      </c>
      <c r="I653" s="227">
        <f t="shared" si="41"/>
        <v>14.962424000000002</v>
      </c>
      <c r="J653" s="216">
        <v>585</v>
      </c>
      <c r="K653" s="216">
        <v>555</v>
      </c>
      <c r="L653" s="216">
        <v>567</v>
      </c>
      <c r="M653" s="227">
        <f t="shared" si="42"/>
        <v>374.06060000000002</v>
      </c>
      <c r="N653" s="311">
        <f t="shared" si="43"/>
        <v>14.962424000000002</v>
      </c>
      <c r="O653" s="331"/>
    </row>
    <row r="654" spans="1:16" x14ac:dyDescent="0.25">
      <c r="A654" s="214" t="s">
        <v>3892</v>
      </c>
      <c r="B654" s="10">
        <v>2500</v>
      </c>
      <c r="C654" s="10" t="s">
        <v>3905</v>
      </c>
      <c r="D654" s="35" t="s">
        <v>7</v>
      </c>
      <c r="E654" s="216">
        <v>1070</v>
      </c>
      <c r="F654" s="216">
        <v>1100</v>
      </c>
      <c r="G654" s="216">
        <v>1000</v>
      </c>
      <c r="H654" s="227">
        <f t="shared" si="40"/>
        <v>694.65266666666673</v>
      </c>
      <c r="I654" s="227">
        <f t="shared" si="41"/>
        <v>27.786106666666672</v>
      </c>
      <c r="J654" s="216">
        <v>1070</v>
      </c>
      <c r="K654" s="216">
        <v>1100</v>
      </c>
      <c r="L654" s="216">
        <v>1000</v>
      </c>
      <c r="M654" s="227">
        <f t="shared" si="42"/>
        <v>694.65266666666673</v>
      </c>
      <c r="N654" s="311">
        <f t="shared" si="43"/>
        <v>27.786106666666672</v>
      </c>
      <c r="O654" s="331"/>
    </row>
    <row r="655" spans="1:16" x14ac:dyDescent="0.25">
      <c r="A655" s="214" t="s">
        <v>3893</v>
      </c>
      <c r="B655" s="10">
        <v>2500</v>
      </c>
      <c r="C655" s="10" t="s">
        <v>3905</v>
      </c>
      <c r="D655" s="35" t="s">
        <v>7</v>
      </c>
      <c r="E655" s="216">
        <v>540</v>
      </c>
      <c r="F655" s="216">
        <v>540</v>
      </c>
      <c r="G655" s="216">
        <v>550</v>
      </c>
      <c r="H655" s="227">
        <f t="shared" si="40"/>
        <v>357.18733333333336</v>
      </c>
      <c r="I655" s="227">
        <f t="shared" si="41"/>
        <v>14.287493333333334</v>
      </c>
      <c r="J655" s="216">
        <v>540</v>
      </c>
      <c r="K655" s="216">
        <v>540</v>
      </c>
      <c r="L655" s="216">
        <v>550</v>
      </c>
      <c r="M655" s="227">
        <f t="shared" si="42"/>
        <v>357.18733333333336</v>
      </c>
      <c r="N655" s="311">
        <f t="shared" si="43"/>
        <v>14.287493333333334</v>
      </c>
      <c r="O655" s="331"/>
    </row>
  </sheetData>
  <autoFilter ref="A5:P655"/>
  <mergeCells count="16">
    <mergeCell ref="A1:O1"/>
    <mergeCell ref="A2:A5"/>
    <mergeCell ref="B2:B5"/>
    <mergeCell ref="D2:D5"/>
    <mergeCell ref="O2:O5"/>
    <mergeCell ref="J2:N2"/>
    <mergeCell ref="J3:N3"/>
    <mergeCell ref="J4:L4"/>
    <mergeCell ref="M4:M5"/>
    <mergeCell ref="N4:N5"/>
    <mergeCell ref="E2:I2"/>
    <mergeCell ref="E3:I3"/>
    <mergeCell ref="E4:G4"/>
    <mergeCell ref="H4:H5"/>
    <mergeCell ref="I4:I5"/>
    <mergeCell ref="C2:C5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0"/>
  <sheetViews>
    <sheetView zoomScale="115" zoomScaleNormal="115" workbookViewId="0">
      <pane ySplit="5" topLeftCell="A6" activePane="bottomLeft" state="frozen"/>
      <selection pane="bottomLeft" activeCell="O9" sqref="O9"/>
    </sheetView>
  </sheetViews>
  <sheetFormatPr defaultRowHeight="15" x14ac:dyDescent="0.25"/>
  <cols>
    <col min="1" max="1" width="17.85546875" style="17" customWidth="1"/>
    <col min="2" max="3" width="13.7109375" style="18" customWidth="1"/>
    <col min="4" max="4" width="32" style="19" customWidth="1"/>
    <col min="5" max="7" width="12" style="37" customWidth="1"/>
    <col min="8" max="8" width="6.140625" style="37" bestFit="1" customWidth="1"/>
    <col min="9" max="9" width="5" style="37" bestFit="1" customWidth="1"/>
    <col min="10" max="12" width="12" style="37" bestFit="1" customWidth="1"/>
    <col min="13" max="13" width="6.140625" style="37" customWidth="1"/>
    <col min="14" max="14" width="12.7109375" style="37" customWidth="1"/>
    <col min="15" max="15" width="29.85546875" style="37" customWidth="1"/>
    <col min="16" max="16384" width="9.140625" style="37"/>
  </cols>
  <sheetData>
    <row r="1" spans="1:15" ht="18.75" x14ac:dyDescent="0.3">
      <c r="A1" s="264" t="s">
        <v>2396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332"/>
    </row>
    <row r="2" spans="1:15" ht="18.75" customHeight="1" x14ac:dyDescent="0.3">
      <c r="A2" s="266" t="s">
        <v>916</v>
      </c>
      <c r="B2" s="266" t="s">
        <v>917</v>
      </c>
      <c r="C2" s="270" t="s">
        <v>3904</v>
      </c>
      <c r="D2" s="266" t="s">
        <v>0</v>
      </c>
      <c r="E2" s="264" t="s">
        <v>3876</v>
      </c>
      <c r="F2" s="265"/>
      <c r="G2" s="265"/>
      <c r="H2" s="265"/>
      <c r="I2" s="269"/>
      <c r="J2" s="264" t="s">
        <v>3910</v>
      </c>
      <c r="K2" s="265"/>
      <c r="L2" s="265"/>
      <c r="M2" s="265"/>
      <c r="N2" s="265"/>
      <c r="O2" s="333"/>
    </row>
    <row r="3" spans="1:15" ht="15" customHeight="1" x14ac:dyDescent="0.25">
      <c r="A3" s="267"/>
      <c r="B3" s="267"/>
      <c r="C3" s="271"/>
      <c r="D3" s="267"/>
      <c r="E3" s="256" t="s">
        <v>918</v>
      </c>
      <c r="F3" s="257"/>
      <c r="G3" s="257"/>
      <c r="H3" s="257"/>
      <c r="I3" s="258"/>
      <c r="J3" s="256" t="s">
        <v>918</v>
      </c>
      <c r="K3" s="257"/>
      <c r="L3" s="257"/>
      <c r="M3" s="257"/>
      <c r="N3" s="257"/>
      <c r="O3" s="333"/>
    </row>
    <row r="4" spans="1:15" x14ac:dyDescent="0.25">
      <c r="A4" s="267"/>
      <c r="B4" s="267"/>
      <c r="C4" s="271"/>
      <c r="D4" s="267"/>
      <c r="E4" s="259" t="s">
        <v>1</v>
      </c>
      <c r="F4" s="260"/>
      <c r="G4" s="261"/>
      <c r="H4" s="262" t="s">
        <v>5</v>
      </c>
      <c r="I4" s="262" t="s">
        <v>6</v>
      </c>
      <c r="J4" s="259" t="s">
        <v>1</v>
      </c>
      <c r="K4" s="260"/>
      <c r="L4" s="261"/>
      <c r="M4" s="262" t="s">
        <v>5</v>
      </c>
      <c r="N4" s="323" t="s">
        <v>6</v>
      </c>
      <c r="O4" s="333"/>
    </row>
    <row r="5" spans="1:15" x14ac:dyDescent="0.25">
      <c r="A5" s="268"/>
      <c r="B5" s="268"/>
      <c r="C5" s="272"/>
      <c r="D5" s="268"/>
      <c r="E5" s="61" t="s">
        <v>2</v>
      </c>
      <c r="F5" s="61" t="s">
        <v>3</v>
      </c>
      <c r="G5" s="61" t="s">
        <v>4</v>
      </c>
      <c r="H5" s="263"/>
      <c r="I5" s="263"/>
      <c r="J5" s="61" t="s">
        <v>2</v>
      </c>
      <c r="K5" s="61" t="s">
        <v>3</v>
      </c>
      <c r="L5" s="61" t="s">
        <v>4</v>
      </c>
      <c r="M5" s="263"/>
      <c r="N5" s="324"/>
      <c r="O5" s="333"/>
    </row>
    <row r="6" spans="1:15" ht="30" x14ac:dyDescent="0.25">
      <c r="A6" s="1" t="s">
        <v>2397</v>
      </c>
      <c r="B6" s="27">
        <v>630</v>
      </c>
      <c r="C6" s="109" t="s">
        <v>3905</v>
      </c>
      <c r="D6" s="22" t="s">
        <v>680</v>
      </c>
      <c r="E6" s="110">
        <v>74</v>
      </c>
      <c r="F6" s="110">
        <v>50</v>
      </c>
      <c r="G6" s="110">
        <v>70</v>
      </c>
      <c r="H6" s="4">
        <f>(E6+F6+G6)/3*0.38*1.73</f>
        <v>42.51186666666667</v>
      </c>
      <c r="I6" s="4">
        <f t="shared" ref="I6:I69" si="0">H6/B6*100</f>
        <v>6.747915343915345</v>
      </c>
      <c r="J6" s="120">
        <v>74</v>
      </c>
      <c r="K6" s="120">
        <v>50</v>
      </c>
      <c r="L6" s="120">
        <v>70</v>
      </c>
      <c r="M6" s="4">
        <f>(J6+K6+L6)/3*0.38*1.73</f>
        <v>42.51186666666667</v>
      </c>
      <c r="N6" s="311">
        <f t="shared" ref="N6:N37" si="1">M6/B6*100</f>
        <v>6.747915343915345</v>
      </c>
      <c r="O6" s="334"/>
    </row>
    <row r="7" spans="1:15" x14ac:dyDescent="0.25">
      <c r="A7" s="1" t="s">
        <v>2447</v>
      </c>
      <c r="B7" s="27">
        <v>630</v>
      </c>
      <c r="C7" s="109" t="s">
        <v>3905</v>
      </c>
      <c r="D7" s="28" t="s">
        <v>7</v>
      </c>
      <c r="E7" s="110">
        <v>1</v>
      </c>
      <c r="F7" s="110">
        <v>0</v>
      </c>
      <c r="G7" s="110">
        <v>2</v>
      </c>
      <c r="H7" s="4">
        <f>(E7+F7+G7)/3*0.38*1.73</f>
        <v>0.65739999999999998</v>
      </c>
      <c r="I7" s="4">
        <f t="shared" si="0"/>
        <v>0.10434920634920634</v>
      </c>
      <c r="J7" s="120">
        <v>1</v>
      </c>
      <c r="K7" s="120">
        <v>0</v>
      </c>
      <c r="L7" s="120">
        <v>2</v>
      </c>
      <c r="M7" s="4">
        <f t="shared" ref="M7:M37" si="2">(J7+K7+L7)/3*0.38*1.73</f>
        <v>0.65739999999999998</v>
      </c>
      <c r="N7" s="311">
        <f t="shared" si="1"/>
        <v>0.10434920634920634</v>
      </c>
      <c r="O7" s="334"/>
    </row>
    <row r="8" spans="1:15" ht="15" customHeight="1" x14ac:dyDescent="0.25">
      <c r="A8" s="1" t="s">
        <v>2398</v>
      </c>
      <c r="B8" s="29">
        <v>400</v>
      </c>
      <c r="C8" s="109" t="s">
        <v>3905</v>
      </c>
      <c r="D8" s="22" t="s">
        <v>174</v>
      </c>
      <c r="E8" s="112">
        <v>112</v>
      </c>
      <c r="F8" s="113">
        <v>74</v>
      </c>
      <c r="G8" s="113">
        <v>69</v>
      </c>
      <c r="H8" s="4">
        <f t="shared" ref="H8:H69" si="3">(E8+F8+G8)/3*0.38*1.73</f>
        <v>55.878999999999998</v>
      </c>
      <c r="I8" s="227">
        <f t="shared" si="0"/>
        <v>13.969749999999999</v>
      </c>
      <c r="J8" s="217">
        <v>112</v>
      </c>
      <c r="K8" s="250">
        <v>74</v>
      </c>
      <c r="L8" s="250">
        <v>69</v>
      </c>
      <c r="M8" s="227">
        <f t="shared" si="2"/>
        <v>55.878999999999998</v>
      </c>
      <c r="N8" s="311">
        <f t="shared" si="1"/>
        <v>13.969749999999999</v>
      </c>
      <c r="O8" s="319"/>
    </row>
    <row r="9" spans="1:15" ht="15" customHeight="1" x14ac:dyDescent="0.25">
      <c r="A9" s="1" t="s">
        <v>2448</v>
      </c>
      <c r="B9" s="29">
        <v>400</v>
      </c>
      <c r="C9" s="109" t="s">
        <v>3905</v>
      </c>
      <c r="D9" s="28" t="s">
        <v>7</v>
      </c>
      <c r="E9" s="112">
        <v>91</v>
      </c>
      <c r="F9" s="113">
        <v>60</v>
      </c>
      <c r="G9" s="113">
        <v>37</v>
      </c>
      <c r="H9" s="4">
        <f t="shared" si="3"/>
        <v>41.197066666666665</v>
      </c>
      <c r="I9" s="227">
        <f t="shared" si="0"/>
        <v>10.299266666666666</v>
      </c>
      <c r="J9" s="217">
        <v>91</v>
      </c>
      <c r="K9" s="250">
        <v>60</v>
      </c>
      <c r="L9" s="250">
        <v>37</v>
      </c>
      <c r="M9" s="227">
        <f t="shared" si="2"/>
        <v>41.197066666666665</v>
      </c>
      <c r="N9" s="311">
        <f t="shared" si="1"/>
        <v>10.299266666666666</v>
      </c>
      <c r="O9" s="319"/>
    </row>
    <row r="10" spans="1:15" ht="15" customHeight="1" x14ac:dyDescent="0.25">
      <c r="A10" s="1" t="s">
        <v>2399</v>
      </c>
      <c r="B10" s="29">
        <v>400</v>
      </c>
      <c r="C10" s="109" t="s">
        <v>3905</v>
      </c>
      <c r="D10" s="30" t="s">
        <v>175</v>
      </c>
      <c r="E10" s="110">
        <v>36</v>
      </c>
      <c r="F10" s="110">
        <v>80</v>
      </c>
      <c r="G10" s="110">
        <v>40</v>
      </c>
      <c r="H10" s="4">
        <f t="shared" si="3"/>
        <v>34.184800000000003</v>
      </c>
      <c r="I10" s="227">
        <f t="shared" si="0"/>
        <v>8.5462000000000007</v>
      </c>
      <c r="J10" s="120">
        <v>23</v>
      </c>
      <c r="K10" s="120">
        <v>34</v>
      </c>
      <c r="L10" s="120">
        <v>34</v>
      </c>
      <c r="M10" s="227">
        <f t="shared" si="2"/>
        <v>19.94113333333333</v>
      </c>
      <c r="N10" s="311">
        <f t="shared" si="1"/>
        <v>4.9852833333333324</v>
      </c>
      <c r="O10" s="319"/>
    </row>
    <row r="11" spans="1:15" ht="15" customHeight="1" x14ac:dyDescent="0.25">
      <c r="A11" s="1" t="s">
        <v>2449</v>
      </c>
      <c r="B11" s="29">
        <v>400</v>
      </c>
      <c r="C11" s="109" t="s">
        <v>3905</v>
      </c>
      <c r="D11" s="28" t="s">
        <v>7</v>
      </c>
      <c r="E11" s="110">
        <v>0</v>
      </c>
      <c r="F11" s="110">
        <v>0</v>
      </c>
      <c r="G11" s="110">
        <v>0</v>
      </c>
      <c r="H11" s="4">
        <f t="shared" si="3"/>
        <v>0</v>
      </c>
      <c r="I11" s="227">
        <f t="shared" si="0"/>
        <v>0</v>
      </c>
      <c r="J11" s="120">
        <v>1.5</v>
      </c>
      <c r="K11" s="120">
        <v>2</v>
      </c>
      <c r="L11" s="120">
        <v>3</v>
      </c>
      <c r="M11" s="227">
        <f t="shared" si="2"/>
        <v>1.4243666666666666</v>
      </c>
      <c r="N11" s="311">
        <f t="shared" si="1"/>
        <v>0.35609166666666664</v>
      </c>
      <c r="O11" s="319"/>
    </row>
    <row r="12" spans="1:15" x14ac:dyDescent="0.25">
      <c r="A12" s="1" t="s">
        <v>2400</v>
      </c>
      <c r="B12" s="29">
        <v>400</v>
      </c>
      <c r="C12" s="108" t="s">
        <v>3901</v>
      </c>
      <c r="D12" s="30" t="s">
        <v>8</v>
      </c>
      <c r="E12" s="112">
        <v>102</v>
      </c>
      <c r="F12" s="113">
        <v>141</v>
      </c>
      <c r="G12" s="113">
        <v>135</v>
      </c>
      <c r="H12" s="4">
        <f t="shared" si="3"/>
        <v>82.832400000000007</v>
      </c>
      <c r="I12" s="227">
        <f t="shared" si="0"/>
        <v>20.708100000000002</v>
      </c>
      <c r="J12" s="217">
        <v>71</v>
      </c>
      <c r="K12" s="250">
        <v>89</v>
      </c>
      <c r="L12" s="250">
        <v>116</v>
      </c>
      <c r="M12" s="227">
        <f t="shared" si="2"/>
        <v>60.480800000000002</v>
      </c>
      <c r="N12" s="311">
        <f t="shared" si="1"/>
        <v>15.120200000000001</v>
      </c>
      <c r="O12" s="319"/>
    </row>
    <row r="13" spans="1:15" x14ac:dyDescent="0.25">
      <c r="A13" s="1" t="s">
        <v>2450</v>
      </c>
      <c r="B13" s="29">
        <v>400</v>
      </c>
      <c r="C13" s="108" t="s">
        <v>3901</v>
      </c>
      <c r="D13" s="28" t="s">
        <v>7</v>
      </c>
      <c r="E13" s="112">
        <v>220</v>
      </c>
      <c r="F13" s="113">
        <v>220</v>
      </c>
      <c r="G13" s="113">
        <v>210</v>
      </c>
      <c r="H13" s="4">
        <f t="shared" si="3"/>
        <v>142.43666666666667</v>
      </c>
      <c r="I13" s="227">
        <f t="shared" si="0"/>
        <v>35.609166666666667</v>
      </c>
      <c r="J13" s="217">
        <v>167</v>
      </c>
      <c r="K13" s="250">
        <v>154</v>
      </c>
      <c r="L13" s="250">
        <v>127</v>
      </c>
      <c r="M13" s="227">
        <f t="shared" si="2"/>
        <v>98.171733333333336</v>
      </c>
      <c r="N13" s="311">
        <f t="shared" si="1"/>
        <v>24.542933333333334</v>
      </c>
      <c r="O13" s="319"/>
    </row>
    <row r="14" spans="1:15" x14ac:dyDescent="0.25">
      <c r="A14" s="1" t="s">
        <v>2401</v>
      </c>
      <c r="B14" s="29">
        <v>400</v>
      </c>
      <c r="C14" s="108" t="s">
        <v>3901</v>
      </c>
      <c r="D14" s="30" t="s">
        <v>8</v>
      </c>
      <c r="E14" s="111">
        <v>60</v>
      </c>
      <c r="F14" s="111">
        <v>70</v>
      </c>
      <c r="G14" s="111">
        <v>44</v>
      </c>
      <c r="H14" s="4">
        <f t="shared" si="3"/>
        <v>38.129199999999997</v>
      </c>
      <c r="I14" s="227">
        <f t="shared" si="0"/>
        <v>9.5322999999999993</v>
      </c>
      <c r="J14" s="249">
        <v>79</v>
      </c>
      <c r="K14" s="249">
        <v>97</v>
      </c>
      <c r="L14" s="249">
        <v>103</v>
      </c>
      <c r="M14" s="227">
        <f t="shared" si="2"/>
        <v>61.138200000000005</v>
      </c>
      <c r="N14" s="311">
        <f t="shared" si="1"/>
        <v>15.284550000000003</v>
      </c>
      <c r="O14" s="319"/>
    </row>
    <row r="15" spans="1:15" x14ac:dyDescent="0.25">
      <c r="A15" s="1" t="s">
        <v>2451</v>
      </c>
      <c r="B15" s="29">
        <v>400</v>
      </c>
      <c r="C15" s="108" t="s">
        <v>3901</v>
      </c>
      <c r="D15" s="28" t="s">
        <v>7</v>
      </c>
      <c r="E15" s="111">
        <v>26</v>
      </c>
      <c r="F15" s="111">
        <v>14</v>
      </c>
      <c r="G15" s="111">
        <v>28</v>
      </c>
      <c r="H15" s="4">
        <f t="shared" si="3"/>
        <v>14.901066666666667</v>
      </c>
      <c r="I15" s="227">
        <f t="shared" si="0"/>
        <v>3.7252666666666672</v>
      </c>
      <c r="J15" s="249">
        <v>35</v>
      </c>
      <c r="K15" s="249">
        <v>24</v>
      </c>
      <c r="L15" s="249">
        <v>17</v>
      </c>
      <c r="M15" s="227">
        <f t="shared" si="2"/>
        <v>16.654133333333334</v>
      </c>
      <c r="N15" s="311">
        <f t="shared" si="1"/>
        <v>4.1635333333333335</v>
      </c>
      <c r="O15" s="319"/>
    </row>
    <row r="16" spans="1:15" ht="15" customHeight="1" x14ac:dyDescent="0.25">
      <c r="A16" s="1" t="s">
        <v>2402</v>
      </c>
      <c r="B16" s="29">
        <v>400</v>
      </c>
      <c r="C16" s="108" t="s">
        <v>3901</v>
      </c>
      <c r="D16" s="30" t="s">
        <v>8</v>
      </c>
      <c r="E16" s="111">
        <v>182</v>
      </c>
      <c r="F16" s="111">
        <v>110</v>
      </c>
      <c r="G16" s="111">
        <v>96</v>
      </c>
      <c r="H16" s="20">
        <f t="shared" si="3"/>
        <v>85.02373333333334</v>
      </c>
      <c r="I16" s="227">
        <f t="shared" si="0"/>
        <v>21.255933333333335</v>
      </c>
      <c r="J16" s="249">
        <v>141</v>
      </c>
      <c r="K16" s="249">
        <v>178</v>
      </c>
      <c r="L16" s="249">
        <v>139</v>
      </c>
      <c r="M16" s="142">
        <f t="shared" si="2"/>
        <v>100.36306666666665</v>
      </c>
      <c r="N16" s="311">
        <f t="shared" si="1"/>
        <v>25.090766666666664</v>
      </c>
      <c r="O16" s="319"/>
    </row>
    <row r="17" spans="1:15" ht="15" customHeight="1" x14ac:dyDescent="0.25">
      <c r="A17" s="1" t="s">
        <v>2452</v>
      </c>
      <c r="B17" s="29">
        <v>400</v>
      </c>
      <c r="C17" s="108" t="s">
        <v>3901</v>
      </c>
      <c r="D17" s="28" t="s">
        <v>7</v>
      </c>
      <c r="E17" s="111">
        <v>80</v>
      </c>
      <c r="F17" s="111">
        <v>110</v>
      </c>
      <c r="G17" s="111">
        <v>90</v>
      </c>
      <c r="H17" s="4">
        <f t="shared" si="3"/>
        <v>61.357333333333337</v>
      </c>
      <c r="I17" s="227">
        <f t="shared" si="0"/>
        <v>15.339333333333336</v>
      </c>
      <c r="J17" s="249">
        <v>77</v>
      </c>
      <c r="K17" s="249">
        <v>96</v>
      </c>
      <c r="L17" s="249">
        <v>103</v>
      </c>
      <c r="M17" s="227">
        <f t="shared" si="2"/>
        <v>60.480800000000002</v>
      </c>
      <c r="N17" s="311">
        <f t="shared" si="1"/>
        <v>15.120200000000001</v>
      </c>
      <c r="O17" s="319"/>
    </row>
    <row r="18" spans="1:15" ht="30" x14ac:dyDescent="0.25">
      <c r="A18" s="1" t="s">
        <v>2403</v>
      </c>
      <c r="B18" s="29">
        <v>400</v>
      </c>
      <c r="C18" s="108" t="s">
        <v>3901</v>
      </c>
      <c r="D18" s="12" t="s">
        <v>681</v>
      </c>
      <c r="E18" s="111">
        <v>57</v>
      </c>
      <c r="F18" s="111">
        <v>55</v>
      </c>
      <c r="G18" s="111">
        <v>57</v>
      </c>
      <c r="H18" s="4">
        <f t="shared" si="3"/>
        <v>37.033533333333331</v>
      </c>
      <c r="I18" s="227">
        <f t="shared" si="0"/>
        <v>9.2583833333333327</v>
      </c>
      <c r="J18" s="249">
        <v>67</v>
      </c>
      <c r="K18" s="249">
        <v>56</v>
      </c>
      <c r="L18" s="249">
        <v>83</v>
      </c>
      <c r="M18" s="227">
        <f t="shared" si="2"/>
        <v>45.141466666666666</v>
      </c>
      <c r="N18" s="311">
        <f t="shared" si="1"/>
        <v>11.285366666666667</v>
      </c>
      <c r="O18" s="319"/>
    </row>
    <row r="19" spans="1:15" ht="15" customHeight="1" x14ac:dyDescent="0.25">
      <c r="A19" s="1" t="s">
        <v>2453</v>
      </c>
      <c r="B19" s="29">
        <v>400</v>
      </c>
      <c r="C19" s="108" t="s">
        <v>3901</v>
      </c>
      <c r="D19" s="28" t="s">
        <v>7</v>
      </c>
      <c r="E19" s="111">
        <v>56</v>
      </c>
      <c r="F19" s="111">
        <v>42</v>
      </c>
      <c r="G19" s="111">
        <v>50</v>
      </c>
      <c r="H19" s="4">
        <f t="shared" si="3"/>
        <v>32.431733333333334</v>
      </c>
      <c r="I19" s="227">
        <f t="shared" si="0"/>
        <v>8.1079333333333334</v>
      </c>
      <c r="J19" s="249">
        <v>64</v>
      </c>
      <c r="K19" s="249">
        <v>55</v>
      </c>
      <c r="L19" s="249">
        <v>47</v>
      </c>
      <c r="M19" s="227">
        <f t="shared" si="2"/>
        <v>36.376133333333335</v>
      </c>
      <c r="N19" s="311">
        <f t="shared" si="1"/>
        <v>9.0940333333333339</v>
      </c>
      <c r="O19" s="319"/>
    </row>
    <row r="20" spans="1:15" ht="30" x14ac:dyDescent="0.25">
      <c r="A20" s="71" t="s">
        <v>2690</v>
      </c>
      <c r="B20" s="106">
        <v>400</v>
      </c>
      <c r="C20" s="109" t="s">
        <v>3905</v>
      </c>
      <c r="D20" s="3" t="s">
        <v>453</v>
      </c>
      <c r="E20" s="111">
        <v>90</v>
      </c>
      <c r="F20" s="111">
        <v>110</v>
      </c>
      <c r="G20" s="111">
        <v>73</v>
      </c>
      <c r="H20" s="4">
        <f t="shared" si="3"/>
        <v>59.823399999999999</v>
      </c>
      <c r="I20" s="227">
        <f t="shared" si="0"/>
        <v>14.955850000000002</v>
      </c>
      <c r="J20" s="249">
        <v>90</v>
      </c>
      <c r="K20" s="249">
        <v>110</v>
      </c>
      <c r="L20" s="249">
        <v>73</v>
      </c>
      <c r="M20" s="227">
        <f t="shared" si="2"/>
        <v>59.823399999999999</v>
      </c>
      <c r="N20" s="311">
        <f t="shared" si="1"/>
        <v>14.955850000000002</v>
      </c>
      <c r="O20" s="326"/>
    </row>
    <row r="21" spans="1:15" x14ac:dyDescent="0.25">
      <c r="A21" s="71" t="s">
        <v>2691</v>
      </c>
      <c r="B21" s="106">
        <v>400</v>
      </c>
      <c r="C21" s="109" t="s">
        <v>3905</v>
      </c>
      <c r="D21" s="5" t="s">
        <v>7</v>
      </c>
      <c r="E21" s="111">
        <v>140</v>
      </c>
      <c r="F21" s="111">
        <v>98</v>
      </c>
      <c r="G21" s="111">
        <v>150</v>
      </c>
      <c r="H21" s="4">
        <f t="shared" si="3"/>
        <v>85.02373333333334</v>
      </c>
      <c r="I21" s="227">
        <f t="shared" si="0"/>
        <v>21.255933333333335</v>
      </c>
      <c r="J21" s="249">
        <v>140</v>
      </c>
      <c r="K21" s="249">
        <v>98</v>
      </c>
      <c r="L21" s="249">
        <v>150</v>
      </c>
      <c r="M21" s="227">
        <f t="shared" si="2"/>
        <v>85.02373333333334</v>
      </c>
      <c r="N21" s="311">
        <f t="shared" si="1"/>
        <v>21.255933333333335</v>
      </c>
      <c r="O21" s="326"/>
    </row>
    <row r="22" spans="1:15" ht="15" customHeight="1" x14ac:dyDescent="0.25">
      <c r="A22" s="1" t="s">
        <v>2404</v>
      </c>
      <c r="B22" s="29">
        <v>250</v>
      </c>
      <c r="C22" s="108" t="s">
        <v>3901</v>
      </c>
      <c r="D22" s="30" t="s">
        <v>8</v>
      </c>
      <c r="E22" s="111">
        <v>290</v>
      </c>
      <c r="F22" s="111">
        <v>350</v>
      </c>
      <c r="G22" s="111">
        <v>300</v>
      </c>
      <c r="H22" s="4">
        <f t="shared" si="3"/>
        <v>205.98533333333333</v>
      </c>
      <c r="I22" s="227">
        <f t="shared" si="0"/>
        <v>82.394133333333329</v>
      </c>
      <c r="J22" s="249">
        <v>163</v>
      </c>
      <c r="K22" s="249">
        <v>21</v>
      </c>
      <c r="L22" s="249">
        <v>34</v>
      </c>
      <c r="M22" s="227">
        <f t="shared" si="2"/>
        <v>47.77106666666667</v>
      </c>
      <c r="N22" s="311">
        <f t="shared" si="1"/>
        <v>19.108426666666666</v>
      </c>
      <c r="O22" s="319"/>
    </row>
    <row r="23" spans="1:15" ht="15" customHeight="1" x14ac:dyDescent="0.25">
      <c r="A23" s="1" t="s">
        <v>2454</v>
      </c>
      <c r="B23" s="29">
        <v>250</v>
      </c>
      <c r="C23" s="108" t="s">
        <v>3901</v>
      </c>
      <c r="D23" s="28" t="s">
        <v>7</v>
      </c>
      <c r="E23" s="111">
        <v>0</v>
      </c>
      <c r="F23" s="111">
        <v>0</v>
      </c>
      <c r="G23" s="111">
        <v>0</v>
      </c>
      <c r="H23" s="4">
        <f t="shared" si="3"/>
        <v>0</v>
      </c>
      <c r="I23" s="227">
        <f t="shared" si="0"/>
        <v>0</v>
      </c>
      <c r="J23" s="249">
        <v>0</v>
      </c>
      <c r="K23" s="249">
        <v>0</v>
      </c>
      <c r="L23" s="249">
        <v>0</v>
      </c>
      <c r="M23" s="227">
        <f t="shared" si="2"/>
        <v>0</v>
      </c>
      <c r="N23" s="311">
        <f t="shared" si="1"/>
        <v>0</v>
      </c>
      <c r="O23" s="319"/>
    </row>
    <row r="24" spans="1:15" x14ac:dyDescent="0.25">
      <c r="A24" s="71" t="s">
        <v>2738</v>
      </c>
      <c r="B24" s="106">
        <v>630</v>
      </c>
      <c r="C24" s="109" t="s">
        <v>3905</v>
      </c>
      <c r="D24" s="3" t="s">
        <v>8</v>
      </c>
      <c r="E24" s="111">
        <v>18</v>
      </c>
      <c r="F24" s="111">
        <v>16</v>
      </c>
      <c r="G24" s="111">
        <v>36</v>
      </c>
      <c r="H24" s="4">
        <f t="shared" si="3"/>
        <v>15.339333333333334</v>
      </c>
      <c r="I24" s="227">
        <f t="shared" si="0"/>
        <v>2.434814814814815</v>
      </c>
      <c r="J24" s="249">
        <v>67</v>
      </c>
      <c r="K24" s="249">
        <v>56</v>
      </c>
      <c r="L24" s="249">
        <v>58</v>
      </c>
      <c r="M24" s="227">
        <f t="shared" si="2"/>
        <v>39.663133333333334</v>
      </c>
      <c r="N24" s="311">
        <f t="shared" si="1"/>
        <v>6.2957354497354494</v>
      </c>
      <c r="O24" s="326"/>
    </row>
    <row r="25" spans="1:15" x14ac:dyDescent="0.25">
      <c r="A25" s="71" t="s">
        <v>2739</v>
      </c>
      <c r="B25" s="106">
        <v>630</v>
      </c>
      <c r="C25" s="109" t="s">
        <v>3905</v>
      </c>
      <c r="D25" s="3" t="s">
        <v>8</v>
      </c>
      <c r="E25" s="111">
        <v>78</v>
      </c>
      <c r="F25" s="111">
        <v>60</v>
      </c>
      <c r="G25" s="111">
        <v>57</v>
      </c>
      <c r="H25" s="4">
        <f t="shared" si="3"/>
        <v>42.731000000000002</v>
      </c>
      <c r="I25" s="227">
        <f t="shared" si="0"/>
        <v>6.7826984126984122</v>
      </c>
      <c r="J25" s="249">
        <v>103</v>
      </c>
      <c r="K25" s="249">
        <v>108</v>
      </c>
      <c r="L25" s="249">
        <v>94</v>
      </c>
      <c r="M25" s="227">
        <f t="shared" si="2"/>
        <v>66.835666666666668</v>
      </c>
      <c r="N25" s="311">
        <f t="shared" si="1"/>
        <v>10.608835978835979</v>
      </c>
      <c r="O25" s="326"/>
    </row>
    <row r="26" spans="1:15" ht="30" x14ac:dyDescent="0.25">
      <c r="A26" s="71" t="s">
        <v>2740</v>
      </c>
      <c r="B26" s="106">
        <v>400</v>
      </c>
      <c r="C26" s="109" t="s">
        <v>3905</v>
      </c>
      <c r="D26" s="3" t="s">
        <v>454</v>
      </c>
      <c r="E26" s="111">
        <v>0</v>
      </c>
      <c r="F26" s="111">
        <v>0</v>
      </c>
      <c r="G26" s="111">
        <v>0</v>
      </c>
      <c r="H26" s="4">
        <f t="shared" si="3"/>
        <v>0</v>
      </c>
      <c r="I26" s="227">
        <f t="shared" si="0"/>
        <v>0</v>
      </c>
      <c r="J26" s="249">
        <v>0</v>
      </c>
      <c r="K26" s="249">
        <v>0</v>
      </c>
      <c r="L26" s="249">
        <v>0</v>
      </c>
      <c r="M26" s="227">
        <f t="shared" si="2"/>
        <v>0</v>
      </c>
      <c r="N26" s="311">
        <f t="shared" si="1"/>
        <v>0</v>
      </c>
      <c r="O26" s="326"/>
    </row>
    <row r="27" spans="1:15" x14ac:dyDescent="0.25">
      <c r="A27" s="71" t="s">
        <v>2741</v>
      </c>
      <c r="B27" s="106">
        <v>250</v>
      </c>
      <c r="C27" s="109" t="s">
        <v>3905</v>
      </c>
      <c r="D27" s="5" t="s">
        <v>7</v>
      </c>
      <c r="E27" s="111">
        <v>45</v>
      </c>
      <c r="F27" s="111">
        <v>20</v>
      </c>
      <c r="G27" s="111">
        <v>28</v>
      </c>
      <c r="H27" s="4">
        <f t="shared" si="3"/>
        <v>20.3794</v>
      </c>
      <c r="I27" s="227">
        <f t="shared" si="0"/>
        <v>8.1517599999999995</v>
      </c>
      <c r="J27" s="249">
        <v>45</v>
      </c>
      <c r="K27" s="249">
        <v>20</v>
      </c>
      <c r="L27" s="249">
        <v>28</v>
      </c>
      <c r="M27" s="227">
        <f t="shared" si="2"/>
        <v>20.3794</v>
      </c>
      <c r="N27" s="311">
        <f t="shared" si="1"/>
        <v>8.1517599999999995</v>
      </c>
      <c r="O27" s="326"/>
    </row>
    <row r="28" spans="1:15" ht="45" x14ac:dyDescent="0.25">
      <c r="A28" s="71" t="s">
        <v>2692</v>
      </c>
      <c r="B28" s="106">
        <v>400</v>
      </c>
      <c r="C28" s="109" t="s">
        <v>3905</v>
      </c>
      <c r="D28" s="3" t="s">
        <v>455</v>
      </c>
      <c r="E28" s="111">
        <v>110</v>
      </c>
      <c r="F28" s="111">
        <v>79</v>
      </c>
      <c r="G28" s="111">
        <v>91</v>
      </c>
      <c r="H28" s="4">
        <f t="shared" si="3"/>
        <v>61.357333333333337</v>
      </c>
      <c r="I28" s="4">
        <f t="shared" si="0"/>
        <v>15.339333333333336</v>
      </c>
      <c r="J28" s="121">
        <v>110</v>
      </c>
      <c r="K28" s="121">
        <v>79</v>
      </c>
      <c r="L28" s="121">
        <v>91</v>
      </c>
      <c r="M28" s="4">
        <f t="shared" si="2"/>
        <v>61.357333333333337</v>
      </c>
      <c r="N28" s="311">
        <f t="shared" si="1"/>
        <v>15.339333333333336</v>
      </c>
      <c r="O28" s="326"/>
    </row>
    <row r="29" spans="1:15" x14ac:dyDescent="0.25">
      <c r="A29" s="71" t="s">
        <v>2693</v>
      </c>
      <c r="B29" s="106">
        <v>400</v>
      </c>
      <c r="C29" s="109" t="s">
        <v>3905</v>
      </c>
      <c r="D29" s="5" t="s">
        <v>7</v>
      </c>
      <c r="E29" s="111">
        <v>80</v>
      </c>
      <c r="F29" s="111">
        <v>54</v>
      </c>
      <c r="G29" s="111">
        <v>47</v>
      </c>
      <c r="H29" s="4">
        <f t="shared" si="3"/>
        <v>39.663133333333334</v>
      </c>
      <c r="I29" s="4">
        <f t="shared" si="0"/>
        <v>9.9157833333333336</v>
      </c>
      <c r="J29" s="121">
        <v>80</v>
      </c>
      <c r="K29" s="121">
        <v>54</v>
      </c>
      <c r="L29" s="121">
        <v>47</v>
      </c>
      <c r="M29" s="4">
        <f t="shared" si="2"/>
        <v>39.663133333333334</v>
      </c>
      <c r="N29" s="311">
        <f t="shared" si="1"/>
        <v>9.9157833333333336</v>
      </c>
      <c r="O29" s="326"/>
    </row>
    <row r="30" spans="1:15" x14ac:dyDescent="0.25">
      <c r="A30" s="71" t="s">
        <v>2742</v>
      </c>
      <c r="B30" s="106">
        <v>100</v>
      </c>
      <c r="C30" s="109" t="s">
        <v>3905</v>
      </c>
      <c r="D30" s="3" t="s">
        <v>8</v>
      </c>
      <c r="E30" s="111" t="s">
        <v>49</v>
      </c>
      <c r="F30" s="111" t="s">
        <v>49</v>
      </c>
      <c r="G30" s="111" t="s">
        <v>49</v>
      </c>
      <c r="H30" s="4" t="e">
        <f t="shared" si="3"/>
        <v>#VALUE!</v>
      </c>
      <c r="I30" s="4" t="e">
        <f t="shared" si="0"/>
        <v>#VALUE!</v>
      </c>
      <c r="J30" s="121" t="s">
        <v>49</v>
      </c>
      <c r="K30" s="121" t="s">
        <v>49</v>
      </c>
      <c r="L30" s="121" t="s">
        <v>49</v>
      </c>
      <c r="M30" s="4" t="e">
        <f t="shared" si="2"/>
        <v>#VALUE!</v>
      </c>
      <c r="N30" s="311" t="e">
        <f t="shared" si="1"/>
        <v>#VALUE!</v>
      </c>
      <c r="O30" s="326"/>
    </row>
    <row r="31" spans="1:15" x14ac:dyDescent="0.25">
      <c r="A31" s="71" t="s">
        <v>2743</v>
      </c>
      <c r="B31" s="106">
        <v>250</v>
      </c>
      <c r="C31" s="109" t="s">
        <v>3905</v>
      </c>
      <c r="D31" s="3" t="s">
        <v>8</v>
      </c>
      <c r="E31" s="111" t="s">
        <v>49</v>
      </c>
      <c r="F31" s="111" t="s">
        <v>49</v>
      </c>
      <c r="G31" s="111" t="s">
        <v>49</v>
      </c>
      <c r="H31" s="4" t="e">
        <f t="shared" si="3"/>
        <v>#VALUE!</v>
      </c>
      <c r="I31" s="4" t="e">
        <f t="shared" si="0"/>
        <v>#VALUE!</v>
      </c>
      <c r="J31" s="121" t="s">
        <v>49</v>
      </c>
      <c r="K31" s="121" t="s">
        <v>49</v>
      </c>
      <c r="L31" s="121" t="s">
        <v>49</v>
      </c>
      <c r="M31" s="4" t="e">
        <f t="shared" si="2"/>
        <v>#VALUE!</v>
      </c>
      <c r="N31" s="311" t="e">
        <f t="shared" si="1"/>
        <v>#VALUE!</v>
      </c>
      <c r="O31" s="326"/>
    </row>
    <row r="32" spans="1:15" ht="45" x14ac:dyDescent="0.25">
      <c r="A32" s="71" t="s">
        <v>2744</v>
      </c>
      <c r="B32" s="106">
        <v>630</v>
      </c>
      <c r="C32" s="109" t="s">
        <v>3905</v>
      </c>
      <c r="D32" s="3" t="s">
        <v>462</v>
      </c>
      <c r="E32" s="111">
        <v>48</v>
      </c>
      <c r="F32" s="111">
        <v>31</v>
      </c>
      <c r="G32" s="111">
        <v>12</v>
      </c>
      <c r="H32" s="4">
        <f t="shared" si="3"/>
        <v>19.94113333333333</v>
      </c>
      <c r="I32" s="4">
        <f t="shared" si="0"/>
        <v>3.1652592592592588</v>
      </c>
      <c r="J32" s="121">
        <v>48</v>
      </c>
      <c r="K32" s="121">
        <v>31</v>
      </c>
      <c r="L32" s="121">
        <v>12</v>
      </c>
      <c r="M32" s="4">
        <f t="shared" si="2"/>
        <v>19.94113333333333</v>
      </c>
      <c r="N32" s="311">
        <f t="shared" si="1"/>
        <v>3.1652592592592588</v>
      </c>
      <c r="O32" s="326"/>
    </row>
    <row r="33" spans="1:15" x14ac:dyDescent="0.25">
      <c r="A33" s="71" t="s">
        <v>2745</v>
      </c>
      <c r="B33" s="106">
        <v>630</v>
      </c>
      <c r="C33" s="109" t="s">
        <v>3905</v>
      </c>
      <c r="D33" s="5" t="s">
        <v>7</v>
      </c>
      <c r="E33" s="111">
        <v>29</v>
      </c>
      <c r="F33" s="111">
        <v>31</v>
      </c>
      <c r="G33" s="111">
        <v>43</v>
      </c>
      <c r="H33" s="4">
        <f t="shared" si="3"/>
        <v>22.570733333333333</v>
      </c>
      <c r="I33" s="4">
        <f t="shared" si="0"/>
        <v>3.5826560846560849</v>
      </c>
      <c r="J33" s="121">
        <v>29</v>
      </c>
      <c r="K33" s="121">
        <v>31</v>
      </c>
      <c r="L33" s="121">
        <v>43</v>
      </c>
      <c r="M33" s="4">
        <f t="shared" si="2"/>
        <v>22.570733333333333</v>
      </c>
      <c r="N33" s="311">
        <f t="shared" si="1"/>
        <v>3.5826560846560849</v>
      </c>
      <c r="O33" s="326"/>
    </row>
    <row r="34" spans="1:15" ht="45" customHeight="1" x14ac:dyDescent="0.25">
      <c r="A34" s="71" t="s">
        <v>2694</v>
      </c>
      <c r="B34" s="106">
        <v>400</v>
      </c>
      <c r="C34" s="108" t="s">
        <v>3901</v>
      </c>
      <c r="D34" s="3" t="s">
        <v>456</v>
      </c>
      <c r="E34" s="111">
        <v>163</v>
      </c>
      <c r="F34" s="111">
        <v>169</v>
      </c>
      <c r="G34" s="111">
        <v>171</v>
      </c>
      <c r="H34" s="4">
        <f t="shared" si="3"/>
        <v>110.22406666666666</v>
      </c>
      <c r="I34" s="4">
        <f t="shared" si="0"/>
        <v>27.556016666666665</v>
      </c>
      <c r="J34" s="121">
        <v>163</v>
      </c>
      <c r="K34" s="121">
        <v>169</v>
      </c>
      <c r="L34" s="121">
        <v>171</v>
      </c>
      <c r="M34" s="4">
        <f t="shared" si="2"/>
        <v>110.22406666666666</v>
      </c>
      <c r="N34" s="311">
        <f t="shared" si="1"/>
        <v>27.556016666666665</v>
      </c>
      <c r="O34" s="326"/>
    </row>
    <row r="35" spans="1:15" x14ac:dyDescent="0.25">
      <c r="A35" s="71" t="s">
        <v>2695</v>
      </c>
      <c r="B35" s="106">
        <v>400</v>
      </c>
      <c r="C35" s="108" t="s">
        <v>3901</v>
      </c>
      <c r="D35" s="5" t="s">
        <v>7</v>
      </c>
      <c r="E35" s="111">
        <v>15</v>
      </c>
      <c r="F35" s="111">
        <v>10</v>
      </c>
      <c r="G35" s="111">
        <v>4</v>
      </c>
      <c r="H35" s="4">
        <f t="shared" si="3"/>
        <v>6.3548666666666662</v>
      </c>
      <c r="I35" s="4">
        <f t="shared" si="0"/>
        <v>1.5887166666666663</v>
      </c>
      <c r="J35" s="121">
        <v>15</v>
      </c>
      <c r="K35" s="121">
        <v>10</v>
      </c>
      <c r="L35" s="121">
        <v>4</v>
      </c>
      <c r="M35" s="4">
        <f t="shared" si="2"/>
        <v>6.3548666666666662</v>
      </c>
      <c r="N35" s="311">
        <f t="shared" si="1"/>
        <v>1.5887166666666663</v>
      </c>
      <c r="O35" s="326"/>
    </row>
    <row r="36" spans="1:15" ht="45" x14ac:dyDescent="0.25">
      <c r="A36" s="71" t="s">
        <v>2746</v>
      </c>
      <c r="B36" s="106">
        <v>400</v>
      </c>
      <c r="C36" s="108" t="s">
        <v>3901</v>
      </c>
      <c r="D36" s="3" t="s">
        <v>457</v>
      </c>
      <c r="E36" s="112">
        <v>147</v>
      </c>
      <c r="F36" s="113">
        <v>128</v>
      </c>
      <c r="G36" s="113">
        <v>120</v>
      </c>
      <c r="H36" s="4">
        <f t="shared" si="3"/>
        <v>86.557666666666663</v>
      </c>
      <c r="I36" s="227">
        <f t="shared" si="0"/>
        <v>21.639416666666666</v>
      </c>
      <c r="J36" s="217">
        <v>147</v>
      </c>
      <c r="K36" s="250">
        <v>128</v>
      </c>
      <c r="L36" s="250">
        <v>120</v>
      </c>
      <c r="M36" s="227">
        <f t="shared" si="2"/>
        <v>86.557666666666663</v>
      </c>
      <c r="N36" s="311">
        <f t="shared" si="1"/>
        <v>21.639416666666666</v>
      </c>
      <c r="O36" s="326"/>
    </row>
    <row r="37" spans="1:15" x14ac:dyDescent="0.25">
      <c r="A37" s="71" t="s">
        <v>2747</v>
      </c>
      <c r="B37" s="106">
        <v>400</v>
      </c>
      <c r="C37" s="108" t="s">
        <v>3901</v>
      </c>
      <c r="D37" s="5" t="s">
        <v>7</v>
      </c>
      <c r="E37" s="112">
        <v>21</v>
      </c>
      <c r="F37" s="113">
        <v>33</v>
      </c>
      <c r="G37" s="113">
        <v>27</v>
      </c>
      <c r="H37" s="4">
        <f t="shared" si="3"/>
        <v>17.7498</v>
      </c>
      <c r="I37" s="227">
        <f t="shared" si="0"/>
        <v>4.4374500000000001</v>
      </c>
      <c r="J37" s="217">
        <v>21</v>
      </c>
      <c r="K37" s="250">
        <v>33</v>
      </c>
      <c r="L37" s="250">
        <v>27</v>
      </c>
      <c r="M37" s="227">
        <f t="shared" si="2"/>
        <v>17.7498</v>
      </c>
      <c r="N37" s="311">
        <f t="shared" si="1"/>
        <v>4.4374500000000001</v>
      </c>
      <c r="O37" s="326"/>
    </row>
    <row r="38" spans="1:15" ht="15" customHeight="1" x14ac:dyDescent="0.25">
      <c r="A38" s="1" t="s">
        <v>2405</v>
      </c>
      <c r="B38" s="29">
        <v>400</v>
      </c>
      <c r="C38" s="108" t="s">
        <v>3901</v>
      </c>
      <c r="D38" s="30" t="s">
        <v>8</v>
      </c>
      <c r="E38" s="111">
        <v>83</v>
      </c>
      <c r="F38" s="111">
        <v>93</v>
      </c>
      <c r="G38" s="111">
        <v>68</v>
      </c>
      <c r="H38" s="20">
        <f t="shared" si="3"/>
        <v>53.468533333333333</v>
      </c>
      <c r="I38" s="227">
        <f t="shared" si="0"/>
        <v>13.367133333333333</v>
      </c>
      <c r="J38" s="249">
        <v>64</v>
      </c>
      <c r="K38" s="249">
        <v>96</v>
      </c>
      <c r="L38" s="249">
        <v>68</v>
      </c>
      <c r="M38" s="142">
        <f t="shared" ref="M38:M69" si="4">(J38+K38+L38)/3*0.38*1.73</f>
        <v>49.962399999999995</v>
      </c>
      <c r="N38" s="311">
        <f t="shared" ref="N38:N69" si="5">M38/B38*100</f>
        <v>12.490599999999999</v>
      </c>
      <c r="O38" s="319"/>
    </row>
    <row r="39" spans="1:15" ht="15" customHeight="1" x14ac:dyDescent="0.25">
      <c r="A39" s="1" t="s">
        <v>2455</v>
      </c>
      <c r="B39" s="29">
        <v>400</v>
      </c>
      <c r="C39" s="108" t="s">
        <v>3901</v>
      </c>
      <c r="D39" s="28" t="s">
        <v>7</v>
      </c>
      <c r="E39" s="111">
        <v>262</v>
      </c>
      <c r="F39" s="111">
        <v>166</v>
      </c>
      <c r="G39" s="111">
        <v>194</v>
      </c>
      <c r="H39" s="4">
        <f t="shared" si="3"/>
        <v>136.30093333333335</v>
      </c>
      <c r="I39" s="227">
        <f t="shared" si="0"/>
        <v>34.075233333333337</v>
      </c>
      <c r="J39" s="249">
        <v>197</v>
      </c>
      <c r="K39" s="249">
        <v>187</v>
      </c>
      <c r="L39" s="249">
        <v>189</v>
      </c>
      <c r="M39" s="227">
        <f t="shared" si="4"/>
        <v>125.5634</v>
      </c>
      <c r="N39" s="311">
        <f t="shared" si="5"/>
        <v>31.390849999999997</v>
      </c>
      <c r="O39" s="319"/>
    </row>
    <row r="40" spans="1:15" ht="30" x14ac:dyDescent="0.25">
      <c r="A40" s="1" t="s">
        <v>2406</v>
      </c>
      <c r="B40" s="29">
        <v>630</v>
      </c>
      <c r="C40" s="108" t="s">
        <v>3901</v>
      </c>
      <c r="D40" s="22" t="s">
        <v>176</v>
      </c>
      <c r="E40" s="111">
        <v>58</v>
      </c>
      <c r="F40" s="111">
        <v>66</v>
      </c>
      <c r="G40" s="111">
        <v>108</v>
      </c>
      <c r="H40" s="4">
        <f t="shared" si="3"/>
        <v>50.83893333333333</v>
      </c>
      <c r="I40" s="227">
        <f t="shared" si="0"/>
        <v>8.0696719576719573</v>
      </c>
      <c r="J40" s="249">
        <v>65</v>
      </c>
      <c r="K40" s="249">
        <v>54</v>
      </c>
      <c r="L40" s="249">
        <v>69</v>
      </c>
      <c r="M40" s="227">
        <f t="shared" si="4"/>
        <v>41.197066666666665</v>
      </c>
      <c r="N40" s="311">
        <f t="shared" si="5"/>
        <v>6.5392169312169308</v>
      </c>
      <c r="O40" s="319"/>
    </row>
    <row r="41" spans="1:15" ht="15" customHeight="1" x14ac:dyDescent="0.25">
      <c r="A41" s="1" t="s">
        <v>2456</v>
      </c>
      <c r="B41" s="29">
        <v>630</v>
      </c>
      <c r="C41" s="108" t="s">
        <v>3901</v>
      </c>
      <c r="D41" s="28" t="s">
        <v>7</v>
      </c>
      <c r="E41" s="111">
        <v>52</v>
      </c>
      <c r="F41" s="111">
        <v>58</v>
      </c>
      <c r="G41" s="111">
        <v>52</v>
      </c>
      <c r="H41" s="4">
        <f t="shared" si="3"/>
        <v>35.499600000000001</v>
      </c>
      <c r="I41" s="227">
        <f t="shared" si="0"/>
        <v>5.6348571428571432</v>
      </c>
      <c r="J41" s="249">
        <v>61</v>
      </c>
      <c r="K41" s="249">
        <v>57</v>
      </c>
      <c r="L41" s="249">
        <v>71</v>
      </c>
      <c r="M41" s="227">
        <f t="shared" si="4"/>
        <v>41.416200000000003</v>
      </c>
      <c r="N41" s="311">
        <f t="shared" si="5"/>
        <v>6.5740000000000007</v>
      </c>
      <c r="O41" s="319"/>
    </row>
    <row r="42" spans="1:15" ht="15" customHeight="1" x14ac:dyDescent="0.25">
      <c r="A42" s="1" t="s">
        <v>2407</v>
      </c>
      <c r="B42" s="29">
        <v>630</v>
      </c>
      <c r="C42" s="109" t="s">
        <v>3905</v>
      </c>
      <c r="D42" s="30" t="s">
        <v>8</v>
      </c>
      <c r="E42" s="111">
        <v>225</v>
      </c>
      <c r="F42" s="111">
        <v>216</v>
      </c>
      <c r="G42" s="111">
        <v>218</v>
      </c>
      <c r="H42" s="4">
        <f t="shared" si="3"/>
        <v>144.40886666666665</v>
      </c>
      <c r="I42" s="227">
        <f t="shared" si="0"/>
        <v>22.922042328042323</v>
      </c>
      <c r="J42" s="249">
        <v>181</v>
      </c>
      <c r="K42" s="249">
        <v>144</v>
      </c>
      <c r="L42" s="249">
        <v>163</v>
      </c>
      <c r="M42" s="227">
        <f t="shared" si="4"/>
        <v>106.93706666666667</v>
      </c>
      <c r="N42" s="311">
        <f t="shared" si="5"/>
        <v>16.974137566137564</v>
      </c>
      <c r="O42" s="319"/>
    </row>
    <row r="43" spans="1:15" ht="15" customHeight="1" x14ac:dyDescent="0.25">
      <c r="A43" s="1" t="s">
        <v>2457</v>
      </c>
      <c r="B43" s="29">
        <v>630</v>
      </c>
      <c r="C43" s="109" t="s">
        <v>3905</v>
      </c>
      <c r="D43" s="28" t="s">
        <v>7</v>
      </c>
      <c r="E43" s="111">
        <v>25</v>
      </c>
      <c r="F43" s="111">
        <v>34</v>
      </c>
      <c r="G43" s="111">
        <v>29</v>
      </c>
      <c r="H43" s="20">
        <f t="shared" si="3"/>
        <v>19.283733333333334</v>
      </c>
      <c r="I43" s="227">
        <f t="shared" si="0"/>
        <v>3.060910052910053</v>
      </c>
      <c r="J43" s="249">
        <v>112</v>
      </c>
      <c r="K43" s="249">
        <v>104</v>
      </c>
      <c r="L43" s="249">
        <v>121</v>
      </c>
      <c r="M43" s="142">
        <f t="shared" si="4"/>
        <v>73.84793333333333</v>
      </c>
      <c r="N43" s="311">
        <f t="shared" si="5"/>
        <v>11.72189417989418</v>
      </c>
      <c r="O43" s="319"/>
    </row>
    <row r="44" spans="1:15" ht="60" x14ac:dyDescent="0.25">
      <c r="A44" s="1" t="s">
        <v>2408</v>
      </c>
      <c r="B44" s="29">
        <v>630</v>
      </c>
      <c r="C44" s="108" t="s">
        <v>3901</v>
      </c>
      <c r="D44" s="12" t="s">
        <v>682</v>
      </c>
      <c r="E44" s="111">
        <v>22</v>
      </c>
      <c r="F44" s="111">
        <v>126</v>
      </c>
      <c r="G44" s="111">
        <v>152</v>
      </c>
      <c r="H44" s="4">
        <f t="shared" si="3"/>
        <v>65.739999999999995</v>
      </c>
      <c r="I44" s="227">
        <f t="shared" si="0"/>
        <v>10.434920634920635</v>
      </c>
      <c r="J44" s="249">
        <v>9</v>
      </c>
      <c r="K44" s="249">
        <v>77</v>
      </c>
      <c r="L44" s="249">
        <v>102</v>
      </c>
      <c r="M44" s="227">
        <f t="shared" si="4"/>
        <v>41.197066666666665</v>
      </c>
      <c r="N44" s="311">
        <f t="shared" si="5"/>
        <v>6.5392169312169308</v>
      </c>
      <c r="O44" s="319"/>
    </row>
    <row r="45" spans="1:15" x14ac:dyDescent="0.25">
      <c r="A45" s="1" t="s">
        <v>2458</v>
      </c>
      <c r="B45" s="29">
        <v>630</v>
      </c>
      <c r="C45" s="108" t="s">
        <v>3901</v>
      </c>
      <c r="D45" s="28" t="s">
        <v>7</v>
      </c>
      <c r="E45" s="111">
        <v>26</v>
      </c>
      <c r="F45" s="111">
        <v>20</v>
      </c>
      <c r="G45" s="111">
        <v>14</v>
      </c>
      <c r="H45" s="4">
        <f t="shared" si="3"/>
        <v>13.148</v>
      </c>
      <c r="I45" s="227">
        <f t="shared" si="0"/>
        <v>2.0869841269841269</v>
      </c>
      <c r="J45" s="249">
        <v>64</v>
      </c>
      <c r="K45" s="249">
        <v>81</v>
      </c>
      <c r="L45" s="249">
        <v>47</v>
      </c>
      <c r="M45" s="227">
        <f t="shared" si="4"/>
        <v>42.073599999999999</v>
      </c>
      <c r="N45" s="311">
        <f t="shared" si="5"/>
        <v>6.678349206349206</v>
      </c>
      <c r="O45" s="319"/>
    </row>
    <row r="46" spans="1:15" x14ac:dyDescent="0.25">
      <c r="A46" s="71" t="s">
        <v>2748</v>
      </c>
      <c r="B46" s="106">
        <v>400</v>
      </c>
      <c r="C46" s="109" t="s">
        <v>3905</v>
      </c>
      <c r="D46" s="3" t="s">
        <v>458</v>
      </c>
      <c r="E46" s="111">
        <v>83</v>
      </c>
      <c r="F46" s="111">
        <v>78</v>
      </c>
      <c r="G46" s="111">
        <v>101</v>
      </c>
      <c r="H46" s="4">
        <f t="shared" si="3"/>
        <v>57.412933333333335</v>
      </c>
      <c r="I46" s="227">
        <f t="shared" si="0"/>
        <v>14.353233333333334</v>
      </c>
      <c r="J46" s="249">
        <v>83</v>
      </c>
      <c r="K46" s="249">
        <v>78</v>
      </c>
      <c r="L46" s="249">
        <v>101</v>
      </c>
      <c r="M46" s="227">
        <f t="shared" si="4"/>
        <v>57.412933333333335</v>
      </c>
      <c r="N46" s="311">
        <f t="shared" si="5"/>
        <v>14.353233333333334</v>
      </c>
      <c r="O46" s="326"/>
    </row>
    <row r="47" spans="1:15" x14ac:dyDescent="0.25">
      <c r="A47" s="71" t="s">
        <v>2749</v>
      </c>
      <c r="B47" s="106">
        <v>400</v>
      </c>
      <c r="C47" s="109" t="s">
        <v>3905</v>
      </c>
      <c r="D47" s="5" t="s">
        <v>7</v>
      </c>
      <c r="E47" s="111">
        <v>2</v>
      </c>
      <c r="F47" s="111">
        <v>10</v>
      </c>
      <c r="G47" s="111">
        <v>1</v>
      </c>
      <c r="H47" s="4">
        <f t="shared" si="3"/>
        <v>2.8487333333333331</v>
      </c>
      <c r="I47" s="227">
        <f t="shared" si="0"/>
        <v>0.71218333333333328</v>
      </c>
      <c r="J47" s="249">
        <v>2</v>
      </c>
      <c r="K47" s="249">
        <v>10</v>
      </c>
      <c r="L47" s="249">
        <v>1</v>
      </c>
      <c r="M47" s="227">
        <f t="shared" si="4"/>
        <v>2.8487333333333331</v>
      </c>
      <c r="N47" s="311">
        <f t="shared" si="5"/>
        <v>0.71218333333333328</v>
      </c>
      <c r="O47" s="326"/>
    </row>
    <row r="48" spans="1:15" x14ac:dyDescent="0.25">
      <c r="A48" s="71" t="s">
        <v>2750</v>
      </c>
      <c r="B48" s="106">
        <v>400</v>
      </c>
      <c r="C48" s="109" t="s">
        <v>3905</v>
      </c>
      <c r="D48" s="3" t="s">
        <v>8</v>
      </c>
      <c r="E48" s="111">
        <v>47</v>
      </c>
      <c r="F48" s="111">
        <v>80</v>
      </c>
      <c r="G48" s="111">
        <v>83</v>
      </c>
      <c r="H48" s="4">
        <f t="shared" si="3"/>
        <v>46.018000000000001</v>
      </c>
      <c r="I48" s="227">
        <f t="shared" si="0"/>
        <v>11.5045</v>
      </c>
      <c r="J48" s="249">
        <v>47</v>
      </c>
      <c r="K48" s="249">
        <v>80</v>
      </c>
      <c r="L48" s="249">
        <v>83</v>
      </c>
      <c r="M48" s="227">
        <f t="shared" si="4"/>
        <v>46.018000000000001</v>
      </c>
      <c r="N48" s="311">
        <f t="shared" si="5"/>
        <v>11.5045</v>
      </c>
      <c r="O48" s="326"/>
    </row>
    <row r="49" spans="1:15" x14ac:dyDescent="0.25">
      <c r="A49" s="71" t="s">
        <v>2751</v>
      </c>
      <c r="B49" s="106">
        <v>400</v>
      </c>
      <c r="C49" s="109" t="s">
        <v>3905</v>
      </c>
      <c r="D49" s="3" t="s">
        <v>8</v>
      </c>
      <c r="E49" s="111">
        <v>52</v>
      </c>
      <c r="F49" s="111">
        <v>48</v>
      </c>
      <c r="G49" s="111">
        <v>78</v>
      </c>
      <c r="H49" s="4">
        <f t="shared" si="3"/>
        <v>39.005733333333332</v>
      </c>
      <c r="I49" s="4">
        <f t="shared" si="0"/>
        <v>9.751433333333333</v>
      </c>
      <c r="J49" s="121">
        <v>52</v>
      </c>
      <c r="K49" s="121">
        <v>48</v>
      </c>
      <c r="L49" s="121">
        <v>78</v>
      </c>
      <c r="M49" s="4">
        <f t="shared" si="4"/>
        <v>39.005733333333332</v>
      </c>
      <c r="N49" s="311">
        <f t="shared" si="5"/>
        <v>9.751433333333333</v>
      </c>
      <c r="O49" s="326"/>
    </row>
    <row r="50" spans="1:15" ht="45" x14ac:dyDescent="0.25">
      <c r="A50" s="71" t="s">
        <v>2696</v>
      </c>
      <c r="B50" s="106">
        <v>1000</v>
      </c>
      <c r="C50" s="109" t="s">
        <v>3905</v>
      </c>
      <c r="D50" s="3" t="s">
        <v>459</v>
      </c>
      <c r="E50" s="111">
        <v>103</v>
      </c>
      <c r="F50" s="111">
        <v>120</v>
      </c>
      <c r="G50" s="111">
        <v>94</v>
      </c>
      <c r="H50" s="4">
        <f t="shared" si="3"/>
        <v>69.465266666666665</v>
      </c>
      <c r="I50" s="4">
        <f t="shared" si="0"/>
        <v>6.9465266666666663</v>
      </c>
      <c r="J50" s="121">
        <v>103</v>
      </c>
      <c r="K50" s="121">
        <v>120</v>
      </c>
      <c r="L50" s="121">
        <v>94</v>
      </c>
      <c r="M50" s="4">
        <f t="shared" si="4"/>
        <v>69.465266666666665</v>
      </c>
      <c r="N50" s="311">
        <f t="shared" si="5"/>
        <v>6.9465266666666663</v>
      </c>
      <c r="O50" s="326"/>
    </row>
    <row r="51" spans="1:15" x14ac:dyDescent="0.25">
      <c r="A51" s="71" t="s">
        <v>2697</v>
      </c>
      <c r="B51" s="106">
        <v>1000</v>
      </c>
      <c r="C51" s="109" t="s">
        <v>3905</v>
      </c>
      <c r="D51" s="5" t="s">
        <v>7</v>
      </c>
      <c r="E51" s="111">
        <v>50</v>
      </c>
      <c r="F51" s="111">
        <v>35</v>
      </c>
      <c r="G51" s="111">
        <v>27</v>
      </c>
      <c r="H51" s="4">
        <f t="shared" si="3"/>
        <v>24.542933333333334</v>
      </c>
      <c r="I51" s="4">
        <f t="shared" si="0"/>
        <v>2.4542933333333332</v>
      </c>
      <c r="J51" s="121">
        <v>50</v>
      </c>
      <c r="K51" s="121">
        <v>35</v>
      </c>
      <c r="L51" s="121">
        <v>27</v>
      </c>
      <c r="M51" s="4">
        <f t="shared" si="4"/>
        <v>24.542933333333334</v>
      </c>
      <c r="N51" s="311">
        <f t="shared" si="5"/>
        <v>2.4542933333333332</v>
      </c>
      <c r="O51" s="326"/>
    </row>
    <row r="52" spans="1:15" x14ac:dyDescent="0.25">
      <c r="A52" s="71" t="s">
        <v>2752</v>
      </c>
      <c r="B52" s="106">
        <v>400</v>
      </c>
      <c r="C52" s="109" t="s">
        <v>3905</v>
      </c>
      <c r="D52" s="3" t="s">
        <v>460</v>
      </c>
      <c r="E52" s="111">
        <v>115</v>
      </c>
      <c r="F52" s="111">
        <v>110</v>
      </c>
      <c r="G52" s="111">
        <v>81</v>
      </c>
      <c r="H52" s="4">
        <f t="shared" si="3"/>
        <v>67.0548</v>
      </c>
      <c r="I52" s="4">
        <f t="shared" si="0"/>
        <v>16.7637</v>
      </c>
      <c r="J52" s="121">
        <v>115</v>
      </c>
      <c r="K52" s="121">
        <v>110</v>
      </c>
      <c r="L52" s="121">
        <v>81</v>
      </c>
      <c r="M52" s="4">
        <f t="shared" si="4"/>
        <v>67.0548</v>
      </c>
      <c r="N52" s="311">
        <f t="shared" si="5"/>
        <v>16.7637</v>
      </c>
      <c r="O52" s="326"/>
    </row>
    <row r="53" spans="1:15" x14ac:dyDescent="0.25">
      <c r="A53" s="71" t="s">
        <v>2753</v>
      </c>
      <c r="B53" s="106">
        <v>400</v>
      </c>
      <c r="C53" s="109" t="s">
        <v>3905</v>
      </c>
      <c r="D53" s="5" t="s">
        <v>7</v>
      </c>
      <c r="E53" s="111">
        <v>67</v>
      </c>
      <c r="F53" s="111">
        <v>38</v>
      </c>
      <c r="G53" s="111">
        <v>35</v>
      </c>
      <c r="H53" s="4">
        <f t="shared" si="3"/>
        <v>30.678666666666668</v>
      </c>
      <c r="I53" s="4">
        <f t="shared" si="0"/>
        <v>7.669666666666668</v>
      </c>
      <c r="J53" s="121">
        <v>67</v>
      </c>
      <c r="K53" s="121">
        <v>38</v>
      </c>
      <c r="L53" s="121">
        <v>35</v>
      </c>
      <c r="M53" s="4">
        <f t="shared" si="4"/>
        <v>30.678666666666668</v>
      </c>
      <c r="N53" s="311">
        <f t="shared" si="5"/>
        <v>7.669666666666668</v>
      </c>
      <c r="O53" s="326"/>
    </row>
    <row r="54" spans="1:15" ht="30" x14ac:dyDescent="0.25">
      <c r="A54" s="71" t="s">
        <v>2698</v>
      </c>
      <c r="B54" s="106">
        <v>100</v>
      </c>
      <c r="C54" s="109" t="s">
        <v>3905</v>
      </c>
      <c r="D54" s="3" t="s">
        <v>447</v>
      </c>
      <c r="E54" s="111">
        <v>100</v>
      </c>
      <c r="F54" s="111">
        <v>92</v>
      </c>
      <c r="G54" s="111">
        <v>81</v>
      </c>
      <c r="H54" s="4">
        <f t="shared" si="3"/>
        <v>59.823399999999999</v>
      </c>
      <c r="I54" s="4">
        <f t="shared" si="0"/>
        <v>59.823400000000007</v>
      </c>
      <c r="J54" s="121">
        <v>100</v>
      </c>
      <c r="K54" s="121">
        <v>92</v>
      </c>
      <c r="L54" s="121">
        <v>81</v>
      </c>
      <c r="M54" s="4">
        <f t="shared" si="4"/>
        <v>59.823399999999999</v>
      </c>
      <c r="N54" s="311">
        <f t="shared" si="5"/>
        <v>59.823400000000007</v>
      </c>
      <c r="O54" s="326"/>
    </row>
    <row r="55" spans="1:15" x14ac:dyDescent="0.25">
      <c r="A55" s="71" t="s">
        <v>2699</v>
      </c>
      <c r="B55" s="106">
        <v>63</v>
      </c>
      <c r="C55" s="109" t="s">
        <v>3905</v>
      </c>
      <c r="D55" s="5" t="s">
        <v>7</v>
      </c>
      <c r="E55" s="111">
        <v>19</v>
      </c>
      <c r="F55" s="111">
        <v>23</v>
      </c>
      <c r="G55" s="111">
        <v>11</v>
      </c>
      <c r="H55" s="4">
        <f t="shared" si="3"/>
        <v>11.614066666666668</v>
      </c>
      <c r="I55" s="4">
        <f t="shared" si="0"/>
        <v>18.435026455026456</v>
      </c>
      <c r="J55" s="121">
        <v>19</v>
      </c>
      <c r="K55" s="121">
        <v>23</v>
      </c>
      <c r="L55" s="121">
        <v>11</v>
      </c>
      <c r="M55" s="4">
        <f t="shared" si="4"/>
        <v>11.614066666666668</v>
      </c>
      <c r="N55" s="311">
        <f t="shared" si="5"/>
        <v>18.435026455026456</v>
      </c>
      <c r="O55" s="326"/>
    </row>
    <row r="56" spans="1:15" ht="30" x14ac:dyDescent="0.25">
      <c r="A56" s="71" t="s">
        <v>2700</v>
      </c>
      <c r="B56" s="106">
        <v>400</v>
      </c>
      <c r="C56" s="109" t="s">
        <v>3905</v>
      </c>
      <c r="D56" s="3" t="s">
        <v>461</v>
      </c>
      <c r="E56" s="111">
        <v>140</v>
      </c>
      <c r="F56" s="111">
        <v>65</v>
      </c>
      <c r="G56" s="111">
        <v>79</v>
      </c>
      <c r="H56" s="4">
        <f t="shared" si="3"/>
        <v>62.233866666666671</v>
      </c>
      <c r="I56" s="4">
        <f t="shared" si="0"/>
        <v>15.558466666666668</v>
      </c>
      <c r="J56" s="121">
        <v>140</v>
      </c>
      <c r="K56" s="121">
        <v>65</v>
      </c>
      <c r="L56" s="121">
        <v>79</v>
      </c>
      <c r="M56" s="4">
        <f t="shared" si="4"/>
        <v>62.233866666666671</v>
      </c>
      <c r="N56" s="311">
        <f t="shared" si="5"/>
        <v>15.558466666666668</v>
      </c>
      <c r="O56" s="326"/>
    </row>
    <row r="57" spans="1:15" x14ac:dyDescent="0.25">
      <c r="A57" s="71" t="s">
        <v>2701</v>
      </c>
      <c r="B57" s="106">
        <v>400</v>
      </c>
      <c r="C57" s="109" t="s">
        <v>3905</v>
      </c>
      <c r="D57" s="5" t="s">
        <v>7</v>
      </c>
      <c r="E57" s="111">
        <v>40</v>
      </c>
      <c r="F57" s="111">
        <v>37</v>
      </c>
      <c r="G57" s="111">
        <v>21</v>
      </c>
      <c r="H57" s="4">
        <f t="shared" si="3"/>
        <v>21.475066666666663</v>
      </c>
      <c r="I57" s="4">
        <f t="shared" si="0"/>
        <v>5.3687666666666658</v>
      </c>
      <c r="J57" s="121">
        <v>40</v>
      </c>
      <c r="K57" s="121">
        <v>37</v>
      </c>
      <c r="L57" s="121">
        <v>21</v>
      </c>
      <c r="M57" s="4">
        <f t="shared" si="4"/>
        <v>21.475066666666663</v>
      </c>
      <c r="N57" s="311">
        <f t="shared" si="5"/>
        <v>5.3687666666666658</v>
      </c>
      <c r="O57" s="326"/>
    </row>
    <row r="58" spans="1:15" ht="15" customHeight="1" x14ac:dyDescent="0.25">
      <c r="A58" s="71" t="s">
        <v>3116</v>
      </c>
      <c r="B58" s="106">
        <v>1250</v>
      </c>
      <c r="C58" s="109" t="s">
        <v>3905</v>
      </c>
      <c r="D58" s="5"/>
      <c r="E58" s="111">
        <v>40</v>
      </c>
      <c r="F58" s="111">
        <v>53</v>
      </c>
      <c r="G58" s="111">
        <v>41</v>
      </c>
      <c r="H58" s="4">
        <f t="shared" si="3"/>
        <v>29.363866666666667</v>
      </c>
      <c r="I58" s="4">
        <f t="shared" si="0"/>
        <v>2.3491093333333333</v>
      </c>
      <c r="J58" s="121">
        <v>40</v>
      </c>
      <c r="K58" s="121">
        <v>53</v>
      </c>
      <c r="L58" s="121">
        <v>41</v>
      </c>
      <c r="M58" s="4">
        <f t="shared" si="4"/>
        <v>29.363866666666667</v>
      </c>
      <c r="N58" s="311">
        <f t="shared" si="5"/>
        <v>2.3491093333333333</v>
      </c>
      <c r="O58" s="326"/>
    </row>
    <row r="59" spans="1:15" ht="15" customHeight="1" x14ac:dyDescent="0.25">
      <c r="A59" s="71" t="s">
        <v>3117</v>
      </c>
      <c r="B59" s="106">
        <v>1250</v>
      </c>
      <c r="C59" s="109" t="s">
        <v>3905</v>
      </c>
      <c r="D59" s="5"/>
      <c r="E59" s="111">
        <v>64</v>
      </c>
      <c r="F59" s="111">
        <v>62</v>
      </c>
      <c r="G59" s="111">
        <v>36</v>
      </c>
      <c r="H59" s="4">
        <f t="shared" si="3"/>
        <v>35.499600000000001</v>
      </c>
      <c r="I59" s="4">
        <f t="shared" si="0"/>
        <v>2.8399679999999998</v>
      </c>
      <c r="J59" s="121">
        <v>64</v>
      </c>
      <c r="K59" s="121">
        <v>62</v>
      </c>
      <c r="L59" s="121">
        <v>36</v>
      </c>
      <c r="M59" s="4">
        <f t="shared" si="4"/>
        <v>35.499600000000001</v>
      </c>
      <c r="N59" s="311">
        <f t="shared" si="5"/>
        <v>2.8399679999999998</v>
      </c>
      <c r="O59" s="326"/>
    </row>
    <row r="60" spans="1:15" ht="15" customHeight="1" x14ac:dyDescent="0.25">
      <c r="A60" s="71" t="s">
        <v>3118</v>
      </c>
      <c r="B60" s="106">
        <v>1250</v>
      </c>
      <c r="C60" s="109" t="s">
        <v>3905</v>
      </c>
      <c r="D60" s="5"/>
      <c r="E60" s="111">
        <v>50</v>
      </c>
      <c r="F60" s="111">
        <v>70</v>
      </c>
      <c r="G60" s="111">
        <v>102</v>
      </c>
      <c r="H60" s="4">
        <f t="shared" si="3"/>
        <v>48.647600000000004</v>
      </c>
      <c r="I60" s="4">
        <f t="shared" si="0"/>
        <v>3.8918080000000002</v>
      </c>
      <c r="J60" s="121">
        <v>50</v>
      </c>
      <c r="K60" s="121">
        <v>70</v>
      </c>
      <c r="L60" s="121">
        <v>102</v>
      </c>
      <c r="M60" s="4">
        <f t="shared" si="4"/>
        <v>48.647600000000004</v>
      </c>
      <c r="N60" s="311">
        <f t="shared" si="5"/>
        <v>3.8918080000000002</v>
      </c>
      <c r="O60" s="326"/>
    </row>
    <row r="61" spans="1:15" ht="15" customHeight="1" x14ac:dyDescent="0.25">
      <c r="A61" s="71" t="s">
        <v>3119</v>
      </c>
      <c r="B61" s="106">
        <v>1250</v>
      </c>
      <c r="C61" s="109" t="s">
        <v>3905</v>
      </c>
      <c r="D61" s="5"/>
      <c r="E61" s="111">
        <v>70</v>
      </c>
      <c r="F61" s="111">
        <v>67</v>
      </c>
      <c r="G61" s="111">
        <v>39</v>
      </c>
      <c r="H61" s="4">
        <f t="shared" si="3"/>
        <v>38.567466666666668</v>
      </c>
      <c r="I61" s="4">
        <f t="shared" si="0"/>
        <v>3.0853973333333333</v>
      </c>
      <c r="J61" s="121">
        <v>70</v>
      </c>
      <c r="K61" s="121">
        <v>67</v>
      </c>
      <c r="L61" s="121">
        <v>39</v>
      </c>
      <c r="M61" s="4">
        <f t="shared" si="4"/>
        <v>38.567466666666668</v>
      </c>
      <c r="N61" s="311">
        <f t="shared" si="5"/>
        <v>3.0853973333333333</v>
      </c>
      <c r="O61" s="326"/>
    </row>
    <row r="62" spans="1:15" ht="30" customHeight="1" x14ac:dyDescent="0.25">
      <c r="A62" s="1" t="s">
        <v>3109</v>
      </c>
      <c r="B62" s="29">
        <v>630</v>
      </c>
      <c r="C62" s="108" t="s">
        <v>3901</v>
      </c>
      <c r="D62" s="30" t="s">
        <v>177</v>
      </c>
      <c r="E62" s="112">
        <v>50</v>
      </c>
      <c r="F62" s="113">
        <v>63</v>
      </c>
      <c r="G62" s="113">
        <v>48</v>
      </c>
      <c r="H62" s="4">
        <f t="shared" si="3"/>
        <v>35.280466666666669</v>
      </c>
      <c r="I62" s="4">
        <f t="shared" si="0"/>
        <v>5.6000740740740751</v>
      </c>
      <c r="J62" s="122">
        <v>50</v>
      </c>
      <c r="K62" s="123">
        <v>63</v>
      </c>
      <c r="L62" s="123">
        <v>48</v>
      </c>
      <c r="M62" s="4">
        <f t="shared" si="4"/>
        <v>35.280466666666669</v>
      </c>
      <c r="N62" s="311">
        <f t="shared" si="5"/>
        <v>5.6000740740740751</v>
      </c>
      <c r="O62" s="319"/>
    </row>
    <row r="63" spans="1:15" ht="21" customHeight="1" x14ac:dyDescent="0.25">
      <c r="A63" s="1" t="s">
        <v>3108</v>
      </c>
      <c r="B63" s="29">
        <v>630</v>
      </c>
      <c r="C63" s="108" t="s">
        <v>3901</v>
      </c>
      <c r="D63" s="28" t="s">
        <v>7</v>
      </c>
      <c r="E63" s="112">
        <v>101</v>
      </c>
      <c r="F63" s="113">
        <v>100</v>
      </c>
      <c r="G63" s="113">
        <v>94</v>
      </c>
      <c r="H63" s="20">
        <f t="shared" si="3"/>
        <v>64.644333333333336</v>
      </c>
      <c r="I63" s="4">
        <f t="shared" si="0"/>
        <v>10.261005291005292</v>
      </c>
      <c r="J63" s="122">
        <v>101</v>
      </c>
      <c r="K63" s="123">
        <v>100</v>
      </c>
      <c r="L63" s="123">
        <v>94</v>
      </c>
      <c r="M63" s="20">
        <f t="shared" si="4"/>
        <v>64.644333333333336</v>
      </c>
      <c r="N63" s="311">
        <f t="shared" si="5"/>
        <v>10.261005291005292</v>
      </c>
      <c r="O63" s="319"/>
    </row>
    <row r="64" spans="1:15" ht="30" x14ac:dyDescent="0.25">
      <c r="A64" s="1" t="s">
        <v>3107</v>
      </c>
      <c r="B64" s="29">
        <v>630</v>
      </c>
      <c r="C64" s="109" t="s">
        <v>3905</v>
      </c>
      <c r="D64" s="12" t="s">
        <v>3111</v>
      </c>
      <c r="E64" s="111">
        <v>30</v>
      </c>
      <c r="F64" s="111">
        <v>11</v>
      </c>
      <c r="G64" s="111">
        <v>13</v>
      </c>
      <c r="H64" s="20">
        <f t="shared" si="3"/>
        <v>11.8332</v>
      </c>
      <c r="I64" s="4">
        <f t="shared" si="0"/>
        <v>1.8782857142857143</v>
      </c>
      <c r="J64" s="121">
        <v>30</v>
      </c>
      <c r="K64" s="121">
        <v>11</v>
      </c>
      <c r="L64" s="121">
        <v>13</v>
      </c>
      <c r="M64" s="20">
        <f t="shared" si="4"/>
        <v>11.8332</v>
      </c>
      <c r="N64" s="311">
        <f t="shared" si="5"/>
        <v>1.8782857142857143</v>
      </c>
      <c r="O64" s="319"/>
    </row>
    <row r="65" spans="1:15" ht="21" customHeight="1" x14ac:dyDescent="0.25">
      <c r="A65" s="1" t="s">
        <v>3110</v>
      </c>
      <c r="B65" s="29">
        <v>630</v>
      </c>
      <c r="C65" s="109" t="s">
        <v>3905</v>
      </c>
      <c r="D65" s="28" t="s">
        <v>7</v>
      </c>
      <c r="E65" s="111">
        <v>20</v>
      </c>
      <c r="F65" s="111">
        <v>13</v>
      </c>
      <c r="G65" s="111">
        <v>10</v>
      </c>
      <c r="H65" s="20">
        <f t="shared" si="3"/>
        <v>9.4227333333333334</v>
      </c>
      <c r="I65" s="4">
        <f t="shared" si="0"/>
        <v>1.4956719576719577</v>
      </c>
      <c r="J65" s="121">
        <v>20</v>
      </c>
      <c r="K65" s="121">
        <v>13</v>
      </c>
      <c r="L65" s="121">
        <v>10</v>
      </c>
      <c r="M65" s="20">
        <f t="shared" si="4"/>
        <v>9.4227333333333334</v>
      </c>
      <c r="N65" s="311">
        <f t="shared" si="5"/>
        <v>1.4956719576719577</v>
      </c>
      <c r="O65" s="319"/>
    </row>
    <row r="66" spans="1:15" ht="30" x14ac:dyDescent="0.25">
      <c r="A66" s="1" t="s">
        <v>3187</v>
      </c>
      <c r="B66" s="29">
        <v>630</v>
      </c>
      <c r="C66" s="109" t="s">
        <v>3905</v>
      </c>
      <c r="D66" s="12" t="s">
        <v>3111</v>
      </c>
      <c r="E66" s="111">
        <v>100</v>
      </c>
      <c r="F66" s="111">
        <v>103</v>
      </c>
      <c r="G66" s="111">
        <v>90</v>
      </c>
      <c r="H66" s="20">
        <f t="shared" si="3"/>
        <v>64.206066666666672</v>
      </c>
      <c r="I66" s="4">
        <f t="shared" si="0"/>
        <v>10.191439153439154</v>
      </c>
      <c r="J66" s="121">
        <v>100</v>
      </c>
      <c r="K66" s="121">
        <v>103</v>
      </c>
      <c r="L66" s="121">
        <v>90</v>
      </c>
      <c r="M66" s="20">
        <f t="shared" si="4"/>
        <v>64.206066666666672</v>
      </c>
      <c r="N66" s="311">
        <f t="shared" si="5"/>
        <v>10.191439153439154</v>
      </c>
      <c r="O66" s="315"/>
    </row>
    <row r="67" spans="1:15" ht="21" customHeight="1" x14ac:dyDescent="0.25">
      <c r="A67" s="1" t="s">
        <v>3188</v>
      </c>
      <c r="B67" s="29">
        <v>630</v>
      </c>
      <c r="C67" s="109" t="s">
        <v>3905</v>
      </c>
      <c r="D67" s="28" t="s">
        <v>7</v>
      </c>
      <c r="E67" s="111">
        <v>60</v>
      </c>
      <c r="F67" s="111">
        <v>22</v>
      </c>
      <c r="G67" s="111">
        <v>1</v>
      </c>
      <c r="H67" s="20">
        <f t="shared" si="3"/>
        <v>18.188066666666668</v>
      </c>
      <c r="I67" s="4">
        <f t="shared" si="0"/>
        <v>2.8869947089947092</v>
      </c>
      <c r="J67" s="121">
        <v>60</v>
      </c>
      <c r="K67" s="121">
        <v>22</v>
      </c>
      <c r="L67" s="121">
        <v>1</v>
      </c>
      <c r="M67" s="20">
        <f t="shared" si="4"/>
        <v>18.188066666666668</v>
      </c>
      <c r="N67" s="311">
        <f t="shared" si="5"/>
        <v>2.8869947089947092</v>
      </c>
      <c r="O67" s="315"/>
    </row>
    <row r="68" spans="1:15" ht="33" customHeight="1" x14ac:dyDescent="0.25">
      <c r="A68" s="1" t="s">
        <v>3189</v>
      </c>
      <c r="B68" s="29">
        <v>1000</v>
      </c>
      <c r="C68" s="109" t="s">
        <v>3905</v>
      </c>
      <c r="D68" s="12" t="s">
        <v>3111</v>
      </c>
      <c r="E68" s="111">
        <v>5</v>
      </c>
      <c r="F68" s="111">
        <v>10</v>
      </c>
      <c r="G68" s="111">
        <v>6</v>
      </c>
      <c r="H68" s="20">
        <f t="shared" si="3"/>
        <v>4.6017999999999999</v>
      </c>
      <c r="I68" s="4">
        <f t="shared" si="0"/>
        <v>0.46017999999999998</v>
      </c>
      <c r="J68" s="121">
        <v>5</v>
      </c>
      <c r="K68" s="121">
        <v>10</v>
      </c>
      <c r="L68" s="121">
        <v>6</v>
      </c>
      <c r="M68" s="20">
        <f t="shared" si="4"/>
        <v>4.6017999999999999</v>
      </c>
      <c r="N68" s="311">
        <f t="shared" si="5"/>
        <v>0.46017999999999998</v>
      </c>
      <c r="O68" s="319"/>
    </row>
    <row r="69" spans="1:15" ht="21" customHeight="1" x14ac:dyDescent="0.25">
      <c r="A69" s="1" t="s">
        <v>3190</v>
      </c>
      <c r="B69" s="29">
        <v>1000</v>
      </c>
      <c r="C69" s="109" t="s">
        <v>3905</v>
      </c>
      <c r="D69" s="28" t="s">
        <v>7</v>
      </c>
      <c r="E69" s="111">
        <v>40</v>
      </c>
      <c r="F69" s="111">
        <v>35</v>
      </c>
      <c r="G69" s="111">
        <v>72</v>
      </c>
      <c r="H69" s="20">
        <f t="shared" si="3"/>
        <v>32.212600000000002</v>
      </c>
      <c r="I69" s="4">
        <f t="shared" si="0"/>
        <v>3.22126</v>
      </c>
      <c r="J69" s="121">
        <v>40</v>
      </c>
      <c r="K69" s="121">
        <v>35</v>
      </c>
      <c r="L69" s="121">
        <v>72</v>
      </c>
      <c r="M69" s="20">
        <f t="shared" si="4"/>
        <v>32.212600000000002</v>
      </c>
      <c r="N69" s="311">
        <f t="shared" si="5"/>
        <v>3.22126</v>
      </c>
      <c r="O69" s="319"/>
    </row>
    <row r="70" spans="1:15" s="213" customFormat="1" ht="21" customHeight="1" x14ac:dyDescent="0.25">
      <c r="A70" s="1" t="s">
        <v>4170</v>
      </c>
      <c r="B70" s="29">
        <v>1600</v>
      </c>
      <c r="C70" s="147"/>
      <c r="D70" s="28" t="s">
        <v>3111</v>
      </c>
      <c r="E70" s="249">
        <v>0</v>
      </c>
      <c r="F70" s="249">
        <v>0</v>
      </c>
      <c r="G70" s="249">
        <v>0</v>
      </c>
      <c r="H70" s="142">
        <v>0</v>
      </c>
      <c r="I70" s="227">
        <v>0</v>
      </c>
      <c r="J70" s="249">
        <v>0</v>
      </c>
      <c r="K70" s="249">
        <v>0</v>
      </c>
      <c r="L70" s="249">
        <v>0</v>
      </c>
      <c r="M70" s="142">
        <v>0</v>
      </c>
      <c r="N70" s="227">
        <v>0</v>
      </c>
      <c r="O70" s="319"/>
    </row>
    <row r="71" spans="1:15" s="213" customFormat="1" ht="21" customHeight="1" x14ac:dyDescent="0.25">
      <c r="A71" s="1" t="s">
        <v>4171</v>
      </c>
      <c r="B71" s="29">
        <v>1600</v>
      </c>
      <c r="C71" s="147"/>
      <c r="D71" s="28" t="s">
        <v>7</v>
      </c>
      <c r="E71" s="249">
        <v>0</v>
      </c>
      <c r="F71" s="249">
        <v>0</v>
      </c>
      <c r="G71" s="249">
        <v>0</v>
      </c>
      <c r="H71" s="142">
        <v>0</v>
      </c>
      <c r="I71" s="227">
        <v>0</v>
      </c>
      <c r="J71" s="249">
        <v>0</v>
      </c>
      <c r="K71" s="249">
        <v>0</v>
      </c>
      <c r="L71" s="249">
        <v>0</v>
      </c>
      <c r="M71" s="142">
        <v>0</v>
      </c>
      <c r="N71" s="227">
        <v>0</v>
      </c>
      <c r="O71" s="319"/>
    </row>
    <row r="72" spans="1:15" ht="27.75" customHeight="1" x14ac:dyDescent="0.25">
      <c r="A72" s="1" t="s">
        <v>3191</v>
      </c>
      <c r="B72" s="29">
        <v>1000</v>
      </c>
      <c r="C72" s="109" t="s">
        <v>3905</v>
      </c>
      <c r="D72" s="12" t="s">
        <v>3111</v>
      </c>
      <c r="E72" s="112">
        <v>0</v>
      </c>
      <c r="F72" s="113">
        <v>0</v>
      </c>
      <c r="G72" s="113">
        <v>0</v>
      </c>
      <c r="H72" s="20">
        <f t="shared" ref="H72:H75" si="6">(E72+F72+G72)/3*0.38*1.73</f>
        <v>0</v>
      </c>
      <c r="I72" s="4">
        <f t="shared" ref="I72:I135" si="7">H72/B72*100</f>
        <v>0</v>
      </c>
      <c r="J72" s="124">
        <v>0</v>
      </c>
      <c r="K72" s="125">
        <v>0</v>
      </c>
      <c r="L72" s="125">
        <v>0</v>
      </c>
      <c r="M72" s="20">
        <f t="shared" ref="M72:M76" si="8">(J72+K72+L72)/3*0.38*1.73</f>
        <v>0</v>
      </c>
      <c r="N72" s="311">
        <f t="shared" ref="N72:N103" si="9">M72/B72*100</f>
        <v>0</v>
      </c>
      <c r="O72" s="319"/>
    </row>
    <row r="73" spans="1:15" ht="27.75" customHeight="1" x14ac:dyDescent="0.25">
      <c r="A73" s="1" t="s">
        <v>3192</v>
      </c>
      <c r="B73" s="29">
        <v>1000</v>
      </c>
      <c r="C73" s="109" t="s">
        <v>3905</v>
      </c>
      <c r="D73" s="28" t="s">
        <v>7</v>
      </c>
      <c r="E73" s="114">
        <v>0</v>
      </c>
      <c r="F73" s="113">
        <v>0</v>
      </c>
      <c r="G73" s="113">
        <v>0</v>
      </c>
      <c r="H73" s="20">
        <f t="shared" si="6"/>
        <v>0</v>
      </c>
      <c r="I73" s="4">
        <f t="shared" si="7"/>
        <v>0</v>
      </c>
      <c r="J73" s="126">
        <v>0</v>
      </c>
      <c r="K73" s="125">
        <v>0</v>
      </c>
      <c r="L73" s="125">
        <v>0</v>
      </c>
      <c r="M73" s="20">
        <f t="shared" si="8"/>
        <v>0</v>
      </c>
      <c r="N73" s="311">
        <f t="shared" si="9"/>
        <v>0</v>
      </c>
      <c r="O73" s="319"/>
    </row>
    <row r="74" spans="1:15" s="213" customFormat="1" ht="27.75" customHeight="1" x14ac:dyDescent="0.25">
      <c r="A74" s="1" t="s">
        <v>4172</v>
      </c>
      <c r="B74" s="29">
        <v>1250</v>
      </c>
      <c r="C74" s="222"/>
      <c r="D74" s="12" t="s">
        <v>3111</v>
      </c>
      <c r="E74" s="164">
        <v>30</v>
      </c>
      <c r="F74" s="250">
        <v>43</v>
      </c>
      <c r="G74" s="250">
        <v>37</v>
      </c>
      <c r="H74" s="142">
        <f t="shared" si="6"/>
        <v>24.104666666666663</v>
      </c>
      <c r="I74" s="227">
        <f>H74/B74*100</f>
        <v>1.9283733333333331</v>
      </c>
      <c r="J74" s="164">
        <v>30</v>
      </c>
      <c r="K74" s="250">
        <v>43</v>
      </c>
      <c r="L74" s="250">
        <v>37</v>
      </c>
      <c r="M74" s="142">
        <f t="shared" si="8"/>
        <v>24.104666666666663</v>
      </c>
      <c r="N74" s="227">
        <f>M74/B74*100</f>
        <v>1.9283733333333331</v>
      </c>
      <c r="O74" s="319"/>
    </row>
    <row r="75" spans="1:15" s="213" customFormat="1" ht="27.75" customHeight="1" x14ac:dyDescent="0.25">
      <c r="A75" s="1" t="s">
        <v>4173</v>
      </c>
      <c r="B75" s="29">
        <v>1250</v>
      </c>
      <c r="C75" s="222"/>
      <c r="D75" s="28" t="s">
        <v>7</v>
      </c>
      <c r="E75" s="164">
        <v>0</v>
      </c>
      <c r="F75" s="250">
        <v>0</v>
      </c>
      <c r="G75" s="250">
        <v>0</v>
      </c>
      <c r="H75" s="142">
        <f t="shared" si="6"/>
        <v>0</v>
      </c>
      <c r="I75" s="227">
        <f>H75/B75*100</f>
        <v>0</v>
      </c>
      <c r="J75" s="164">
        <v>0</v>
      </c>
      <c r="K75" s="250">
        <v>0</v>
      </c>
      <c r="L75" s="250">
        <v>0</v>
      </c>
      <c r="M75" s="142">
        <f t="shared" si="8"/>
        <v>0</v>
      </c>
      <c r="N75" s="227">
        <f>M75/B75*100</f>
        <v>0</v>
      </c>
      <c r="O75" s="319"/>
    </row>
    <row r="76" spans="1:15" ht="75" customHeight="1" x14ac:dyDescent="0.25">
      <c r="A76" s="1">
        <v>124</v>
      </c>
      <c r="B76" s="29">
        <v>630</v>
      </c>
      <c r="C76" s="127" t="s">
        <v>3905</v>
      </c>
      <c r="D76" s="12" t="s">
        <v>683</v>
      </c>
      <c r="E76" s="113">
        <v>100</v>
      </c>
      <c r="F76" s="113">
        <v>127</v>
      </c>
      <c r="G76" s="113">
        <v>117</v>
      </c>
      <c r="H76" s="31"/>
      <c r="I76" s="227">
        <f t="shared" si="7"/>
        <v>0</v>
      </c>
      <c r="J76" s="250">
        <v>100</v>
      </c>
      <c r="K76" s="250">
        <v>127</v>
      </c>
      <c r="L76" s="250">
        <v>117</v>
      </c>
      <c r="M76" s="142">
        <f t="shared" si="8"/>
        <v>75.381866666666667</v>
      </c>
      <c r="N76" s="311">
        <f t="shared" si="9"/>
        <v>11.965375661375662</v>
      </c>
      <c r="O76" s="319"/>
    </row>
    <row r="77" spans="1:15" ht="21" customHeight="1" x14ac:dyDescent="0.25">
      <c r="A77" s="1" t="s">
        <v>2497</v>
      </c>
      <c r="B77" s="29">
        <v>400</v>
      </c>
      <c r="C77" s="127" t="s">
        <v>3905</v>
      </c>
      <c r="D77" s="30" t="s">
        <v>8</v>
      </c>
      <c r="E77" s="112">
        <v>35</v>
      </c>
      <c r="F77" s="113">
        <v>42</v>
      </c>
      <c r="G77" s="113">
        <v>36</v>
      </c>
      <c r="H77" s="4">
        <f t="shared" ref="H77:H140" si="10">(E77+F77+G77)/3*0.38*1.73</f>
        <v>24.762066666666666</v>
      </c>
      <c r="I77" s="227">
        <f t="shared" si="7"/>
        <v>6.1905166666666664</v>
      </c>
      <c r="J77" s="217">
        <v>41</v>
      </c>
      <c r="K77" s="250">
        <v>47</v>
      </c>
      <c r="L77" s="250">
        <v>39</v>
      </c>
      <c r="M77" s="227">
        <f t="shared" ref="M77:M108" si="11">(J77+K77+L77)/3*0.38*1.73</f>
        <v>27.829933333333333</v>
      </c>
      <c r="N77" s="311">
        <f t="shared" si="9"/>
        <v>6.9574833333333332</v>
      </c>
      <c r="O77" s="319"/>
    </row>
    <row r="78" spans="1:15" ht="21" customHeight="1" x14ac:dyDescent="0.25">
      <c r="A78" s="1" t="s">
        <v>2593</v>
      </c>
      <c r="B78" s="29">
        <v>400</v>
      </c>
      <c r="C78" s="127" t="s">
        <v>3905</v>
      </c>
      <c r="D78" s="28" t="s">
        <v>7</v>
      </c>
      <c r="E78" s="112">
        <v>219</v>
      </c>
      <c r="F78" s="113">
        <v>233</v>
      </c>
      <c r="G78" s="113">
        <v>260</v>
      </c>
      <c r="H78" s="4">
        <f t="shared" si="10"/>
        <v>156.02293333333333</v>
      </c>
      <c r="I78" s="227">
        <f t="shared" si="7"/>
        <v>39.005733333333332</v>
      </c>
      <c r="J78" s="217">
        <v>224</v>
      </c>
      <c r="K78" s="250">
        <v>238</v>
      </c>
      <c r="L78" s="250">
        <v>251</v>
      </c>
      <c r="M78" s="227">
        <f t="shared" si="11"/>
        <v>156.24206666666666</v>
      </c>
      <c r="N78" s="311">
        <f t="shared" si="9"/>
        <v>39.060516666666665</v>
      </c>
      <c r="O78" s="319"/>
    </row>
    <row r="79" spans="1:15" ht="60" customHeight="1" x14ac:dyDescent="0.25">
      <c r="A79" s="1" t="s">
        <v>2498</v>
      </c>
      <c r="B79" s="29">
        <v>400</v>
      </c>
      <c r="C79" s="127" t="s">
        <v>3905</v>
      </c>
      <c r="D79" s="30" t="s">
        <v>178</v>
      </c>
      <c r="E79" s="112">
        <v>90</v>
      </c>
      <c r="F79" s="113">
        <v>84</v>
      </c>
      <c r="G79" s="113">
        <v>100</v>
      </c>
      <c r="H79" s="4">
        <f t="shared" si="10"/>
        <v>60.042533333333324</v>
      </c>
      <c r="I79" s="227">
        <f t="shared" si="7"/>
        <v>15.010633333333331</v>
      </c>
      <c r="J79" s="217">
        <v>90</v>
      </c>
      <c r="K79" s="250">
        <v>84</v>
      </c>
      <c r="L79" s="250">
        <v>100</v>
      </c>
      <c r="M79" s="227">
        <f t="shared" si="11"/>
        <v>60.042533333333324</v>
      </c>
      <c r="N79" s="311">
        <f t="shared" si="9"/>
        <v>15.010633333333331</v>
      </c>
      <c r="O79" s="319"/>
    </row>
    <row r="80" spans="1:15" ht="15" customHeight="1" x14ac:dyDescent="0.25">
      <c r="A80" s="1" t="s">
        <v>2594</v>
      </c>
      <c r="B80" s="29">
        <v>400</v>
      </c>
      <c r="C80" s="127" t="s">
        <v>3905</v>
      </c>
      <c r="D80" s="28" t="s">
        <v>7</v>
      </c>
      <c r="E80" s="112">
        <v>71</v>
      </c>
      <c r="F80" s="113">
        <v>73</v>
      </c>
      <c r="G80" s="113">
        <v>80</v>
      </c>
      <c r="H80" s="20">
        <f t="shared" si="10"/>
        <v>49.085866666666668</v>
      </c>
      <c r="I80" s="227">
        <f t="shared" si="7"/>
        <v>12.271466666666667</v>
      </c>
      <c r="J80" s="217">
        <v>71</v>
      </c>
      <c r="K80" s="250">
        <v>73</v>
      </c>
      <c r="L80" s="250">
        <v>80</v>
      </c>
      <c r="M80" s="142">
        <f t="shared" si="11"/>
        <v>49.085866666666668</v>
      </c>
      <c r="N80" s="311">
        <f t="shared" si="9"/>
        <v>12.271466666666667</v>
      </c>
      <c r="O80" s="319"/>
    </row>
    <row r="81" spans="1:15" ht="15" customHeight="1" x14ac:dyDescent="0.25">
      <c r="A81" s="1" t="s">
        <v>2499</v>
      </c>
      <c r="B81" s="29">
        <v>630</v>
      </c>
      <c r="C81" s="127" t="s">
        <v>3905</v>
      </c>
      <c r="D81" s="30" t="s">
        <v>8</v>
      </c>
      <c r="E81" s="111">
        <v>158</v>
      </c>
      <c r="F81" s="111">
        <v>147</v>
      </c>
      <c r="G81" s="111">
        <v>206</v>
      </c>
      <c r="H81" s="4">
        <f t="shared" si="10"/>
        <v>111.97713333333334</v>
      </c>
      <c r="I81" s="227">
        <f t="shared" si="7"/>
        <v>17.77414814814815</v>
      </c>
      <c r="J81" s="249">
        <v>166</v>
      </c>
      <c r="K81" s="249">
        <v>157</v>
      </c>
      <c r="L81" s="249">
        <v>212</v>
      </c>
      <c r="M81" s="227">
        <f t="shared" si="11"/>
        <v>117.23633333333333</v>
      </c>
      <c r="N81" s="311">
        <f t="shared" si="9"/>
        <v>18.6089417989418</v>
      </c>
      <c r="O81" s="319"/>
    </row>
    <row r="82" spans="1:15" ht="15" customHeight="1" x14ac:dyDescent="0.25">
      <c r="A82" s="1" t="s">
        <v>2595</v>
      </c>
      <c r="B82" s="29">
        <v>630</v>
      </c>
      <c r="C82" s="127" t="s">
        <v>3905</v>
      </c>
      <c r="D82" s="28" t="s">
        <v>7</v>
      </c>
      <c r="E82" s="111">
        <v>16</v>
      </c>
      <c r="F82" s="111">
        <v>12</v>
      </c>
      <c r="G82" s="111">
        <v>8</v>
      </c>
      <c r="H82" s="4">
        <f t="shared" si="10"/>
        <v>7.8888000000000007</v>
      </c>
      <c r="I82" s="227">
        <f t="shared" si="7"/>
        <v>1.2521904761904763</v>
      </c>
      <c r="J82" s="249">
        <v>21</v>
      </c>
      <c r="K82" s="249">
        <v>18</v>
      </c>
      <c r="L82" s="249">
        <v>10</v>
      </c>
      <c r="M82" s="227">
        <f t="shared" si="11"/>
        <v>10.737533333333332</v>
      </c>
      <c r="N82" s="311">
        <f t="shared" si="9"/>
        <v>1.7043703703703699</v>
      </c>
      <c r="O82" s="319"/>
    </row>
    <row r="83" spans="1:15" ht="15" customHeight="1" x14ac:dyDescent="0.25">
      <c r="A83" s="1" t="s">
        <v>2500</v>
      </c>
      <c r="B83" s="29">
        <v>400</v>
      </c>
      <c r="C83" s="127" t="s">
        <v>3905</v>
      </c>
      <c r="D83" s="30" t="s">
        <v>8</v>
      </c>
      <c r="E83" s="111">
        <v>124</v>
      </c>
      <c r="F83" s="111">
        <v>112</v>
      </c>
      <c r="G83" s="111">
        <v>132</v>
      </c>
      <c r="H83" s="4">
        <f t="shared" si="10"/>
        <v>80.641066666666674</v>
      </c>
      <c r="I83" s="227">
        <f t="shared" si="7"/>
        <v>20.160266666666669</v>
      </c>
      <c r="J83" s="249">
        <v>131</v>
      </c>
      <c r="K83" s="249">
        <v>116</v>
      </c>
      <c r="L83" s="249">
        <v>136</v>
      </c>
      <c r="M83" s="227">
        <f t="shared" si="11"/>
        <v>83.928066666666666</v>
      </c>
      <c r="N83" s="311">
        <f t="shared" si="9"/>
        <v>20.982016666666667</v>
      </c>
      <c r="O83" s="319"/>
    </row>
    <row r="84" spans="1:15" ht="15" customHeight="1" x14ac:dyDescent="0.25">
      <c r="A84" s="1" t="s">
        <v>2596</v>
      </c>
      <c r="B84" s="29">
        <v>400</v>
      </c>
      <c r="C84" s="127" t="s">
        <v>3905</v>
      </c>
      <c r="D84" s="28" t="s">
        <v>7</v>
      </c>
      <c r="E84" s="111">
        <v>168</v>
      </c>
      <c r="F84" s="111">
        <v>181</v>
      </c>
      <c r="G84" s="111">
        <v>162</v>
      </c>
      <c r="H84" s="4">
        <f t="shared" si="10"/>
        <v>111.97713333333334</v>
      </c>
      <c r="I84" s="227">
        <f t="shared" si="7"/>
        <v>27.994283333333335</v>
      </c>
      <c r="J84" s="249">
        <v>175</v>
      </c>
      <c r="K84" s="249">
        <v>190</v>
      </c>
      <c r="L84" s="249">
        <v>181</v>
      </c>
      <c r="M84" s="227">
        <f t="shared" si="11"/>
        <v>119.6468</v>
      </c>
      <c r="N84" s="311">
        <f t="shared" si="9"/>
        <v>29.911700000000003</v>
      </c>
      <c r="O84" s="319"/>
    </row>
    <row r="85" spans="1:15" ht="15" customHeight="1" x14ac:dyDescent="0.25">
      <c r="A85" s="1" t="s">
        <v>2501</v>
      </c>
      <c r="B85" s="29">
        <v>400</v>
      </c>
      <c r="C85" s="127" t="s">
        <v>3905</v>
      </c>
      <c r="D85" s="12" t="s">
        <v>684</v>
      </c>
      <c r="E85" s="111">
        <v>70</v>
      </c>
      <c r="F85" s="111">
        <v>71</v>
      </c>
      <c r="G85" s="111">
        <v>100</v>
      </c>
      <c r="H85" s="4">
        <f t="shared" si="10"/>
        <v>52.811133333333331</v>
      </c>
      <c r="I85" s="227">
        <f t="shared" si="7"/>
        <v>13.202783333333331</v>
      </c>
      <c r="J85" s="249">
        <v>70</v>
      </c>
      <c r="K85" s="249">
        <v>71</v>
      </c>
      <c r="L85" s="249">
        <v>100</v>
      </c>
      <c r="M85" s="227">
        <f t="shared" si="11"/>
        <v>52.811133333333331</v>
      </c>
      <c r="N85" s="311">
        <f t="shared" si="9"/>
        <v>13.202783333333331</v>
      </c>
      <c r="O85" s="319"/>
    </row>
    <row r="86" spans="1:15" ht="15" customHeight="1" x14ac:dyDescent="0.25">
      <c r="A86" s="1" t="s">
        <v>2597</v>
      </c>
      <c r="B86" s="29">
        <v>400</v>
      </c>
      <c r="C86" s="127" t="s">
        <v>3905</v>
      </c>
      <c r="D86" s="28" t="s">
        <v>7</v>
      </c>
      <c r="E86" s="111">
        <v>115</v>
      </c>
      <c r="F86" s="111">
        <v>103</v>
      </c>
      <c r="G86" s="111">
        <v>70</v>
      </c>
      <c r="H86" s="4">
        <f t="shared" si="10"/>
        <v>63.110400000000006</v>
      </c>
      <c r="I86" s="4">
        <f t="shared" si="7"/>
        <v>15.777600000000003</v>
      </c>
      <c r="J86" s="128">
        <v>115</v>
      </c>
      <c r="K86" s="128">
        <v>103</v>
      </c>
      <c r="L86" s="128">
        <v>70</v>
      </c>
      <c r="M86" s="4">
        <f t="shared" si="11"/>
        <v>63.110400000000006</v>
      </c>
      <c r="N86" s="311">
        <f t="shared" si="9"/>
        <v>15.777600000000003</v>
      </c>
      <c r="O86" s="319"/>
    </row>
    <row r="87" spans="1:15" ht="15" customHeight="1" x14ac:dyDescent="0.25">
      <c r="A87" s="1" t="s">
        <v>2502</v>
      </c>
      <c r="B87" s="29">
        <v>400</v>
      </c>
      <c r="C87" s="127" t="s">
        <v>3905</v>
      </c>
      <c r="D87" s="30" t="s">
        <v>8</v>
      </c>
      <c r="E87" s="111">
        <v>76</v>
      </c>
      <c r="F87" s="111">
        <v>61</v>
      </c>
      <c r="G87" s="111">
        <v>95</v>
      </c>
      <c r="H87" s="4">
        <f t="shared" si="10"/>
        <v>50.83893333333333</v>
      </c>
      <c r="I87" s="4">
        <f t="shared" si="7"/>
        <v>12.709733333333331</v>
      </c>
      <c r="J87" s="128">
        <v>76</v>
      </c>
      <c r="K87" s="128">
        <v>61</v>
      </c>
      <c r="L87" s="128">
        <v>95</v>
      </c>
      <c r="M87" s="4">
        <f t="shared" si="11"/>
        <v>50.83893333333333</v>
      </c>
      <c r="N87" s="311">
        <f t="shared" si="9"/>
        <v>12.709733333333331</v>
      </c>
      <c r="O87" s="319"/>
    </row>
    <row r="88" spans="1:15" ht="15" customHeight="1" x14ac:dyDescent="0.25">
      <c r="A88" s="1" t="s">
        <v>2598</v>
      </c>
      <c r="B88" s="29">
        <v>400</v>
      </c>
      <c r="C88" s="127" t="s">
        <v>3905</v>
      </c>
      <c r="D88" s="28" t="s">
        <v>7</v>
      </c>
      <c r="E88" s="111">
        <v>105</v>
      </c>
      <c r="F88" s="111">
        <v>90</v>
      </c>
      <c r="G88" s="111">
        <v>89</v>
      </c>
      <c r="H88" s="4">
        <f t="shared" si="10"/>
        <v>62.233866666666671</v>
      </c>
      <c r="I88" s="4">
        <f t="shared" si="7"/>
        <v>15.558466666666668</v>
      </c>
      <c r="J88" s="128">
        <v>105</v>
      </c>
      <c r="K88" s="128">
        <v>90</v>
      </c>
      <c r="L88" s="128">
        <v>89</v>
      </c>
      <c r="M88" s="4">
        <f t="shared" si="11"/>
        <v>62.233866666666671</v>
      </c>
      <c r="N88" s="311">
        <f t="shared" si="9"/>
        <v>15.558466666666668</v>
      </c>
      <c r="O88" s="319"/>
    </row>
    <row r="89" spans="1:15" ht="30" x14ac:dyDescent="0.25">
      <c r="A89" s="1" t="s">
        <v>2409</v>
      </c>
      <c r="B89" s="29">
        <v>400</v>
      </c>
      <c r="C89" s="127" t="s">
        <v>3905</v>
      </c>
      <c r="D89" s="12" t="s">
        <v>685</v>
      </c>
      <c r="E89" s="111">
        <v>150</v>
      </c>
      <c r="F89" s="111">
        <v>104</v>
      </c>
      <c r="G89" s="111">
        <v>131</v>
      </c>
      <c r="H89" s="4">
        <f t="shared" si="10"/>
        <v>84.366333333333344</v>
      </c>
      <c r="I89" s="4">
        <f t="shared" si="7"/>
        <v>21.091583333333336</v>
      </c>
      <c r="J89" s="128">
        <v>150</v>
      </c>
      <c r="K89" s="128">
        <v>104</v>
      </c>
      <c r="L89" s="128">
        <v>131</v>
      </c>
      <c r="M89" s="4">
        <f>(J89+K89+L89)/3*0.38*1.73</f>
        <v>84.366333333333344</v>
      </c>
      <c r="N89" s="311">
        <f t="shared" si="9"/>
        <v>21.091583333333336</v>
      </c>
      <c r="O89" s="319"/>
    </row>
    <row r="90" spans="1:15" ht="15" customHeight="1" x14ac:dyDescent="0.25">
      <c r="A90" s="1" t="s">
        <v>2459</v>
      </c>
      <c r="B90" s="29">
        <v>400</v>
      </c>
      <c r="C90" s="127" t="s">
        <v>3905</v>
      </c>
      <c r="D90" s="28" t="s">
        <v>7</v>
      </c>
      <c r="E90" s="111">
        <v>240</v>
      </c>
      <c r="F90" s="111">
        <v>210</v>
      </c>
      <c r="G90" s="111">
        <v>227</v>
      </c>
      <c r="H90" s="4">
        <f t="shared" si="10"/>
        <v>148.35326666666666</v>
      </c>
      <c r="I90" s="227">
        <f t="shared" si="7"/>
        <v>37.088316666666664</v>
      </c>
      <c r="J90" s="249">
        <v>240</v>
      </c>
      <c r="K90" s="249">
        <v>210</v>
      </c>
      <c r="L90" s="249">
        <v>227</v>
      </c>
      <c r="M90" s="227">
        <f>(J90+K90+L90)/3*0.38*1.73</f>
        <v>148.35326666666666</v>
      </c>
      <c r="N90" s="311">
        <f t="shared" si="9"/>
        <v>37.088316666666664</v>
      </c>
      <c r="O90" s="319"/>
    </row>
    <row r="91" spans="1:15" ht="15" customHeight="1" x14ac:dyDescent="0.25">
      <c r="A91" s="1" t="s">
        <v>2410</v>
      </c>
      <c r="B91" s="29">
        <v>400</v>
      </c>
      <c r="C91" s="127" t="s">
        <v>3905</v>
      </c>
      <c r="D91" s="12" t="s">
        <v>686</v>
      </c>
      <c r="E91" s="111">
        <v>10</v>
      </c>
      <c r="F91" s="111">
        <v>65</v>
      </c>
      <c r="G91" s="111">
        <v>13</v>
      </c>
      <c r="H91" s="4">
        <f t="shared" si="10"/>
        <v>19.283733333333334</v>
      </c>
      <c r="I91" s="227">
        <f t="shared" si="7"/>
        <v>4.8209333333333335</v>
      </c>
      <c r="J91" s="249">
        <v>61</v>
      </c>
      <c r="K91" s="249">
        <v>117</v>
      </c>
      <c r="L91" s="249">
        <v>65</v>
      </c>
      <c r="M91" s="227">
        <f t="shared" si="11"/>
        <v>53.249400000000001</v>
      </c>
      <c r="N91" s="311">
        <f t="shared" si="9"/>
        <v>13.31235</v>
      </c>
      <c r="O91" s="319"/>
    </row>
    <row r="92" spans="1:15" ht="15" customHeight="1" x14ac:dyDescent="0.25">
      <c r="A92" s="1" t="s">
        <v>2460</v>
      </c>
      <c r="B92" s="29">
        <v>400</v>
      </c>
      <c r="C92" s="127" t="s">
        <v>3905</v>
      </c>
      <c r="D92" s="28" t="s">
        <v>7</v>
      </c>
      <c r="E92" s="111">
        <v>65</v>
      </c>
      <c r="F92" s="111">
        <v>75</v>
      </c>
      <c r="G92" s="111">
        <v>70</v>
      </c>
      <c r="H92" s="4">
        <f t="shared" si="10"/>
        <v>46.018000000000001</v>
      </c>
      <c r="I92" s="227">
        <f t="shared" si="7"/>
        <v>11.5045</v>
      </c>
      <c r="J92" s="249">
        <v>71</v>
      </c>
      <c r="K92" s="249">
        <v>50</v>
      </c>
      <c r="L92" s="249">
        <v>51</v>
      </c>
      <c r="M92" s="227">
        <f t="shared" si="11"/>
        <v>37.690933333333334</v>
      </c>
      <c r="N92" s="311">
        <f t="shared" si="9"/>
        <v>9.4227333333333334</v>
      </c>
      <c r="O92" s="319"/>
    </row>
    <row r="93" spans="1:15" ht="30" x14ac:dyDescent="0.25">
      <c r="A93" s="1" t="s">
        <v>2411</v>
      </c>
      <c r="B93" s="29">
        <v>630</v>
      </c>
      <c r="C93" s="127" t="s">
        <v>3905</v>
      </c>
      <c r="D93" s="12" t="s">
        <v>687</v>
      </c>
      <c r="E93" s="111">
        <v>4</v>
      </c>
      <c r="F93" s="111">
        <v>5</v>
      </c>
      <c r="G93" s="111">
        <v>28</v>
      </c>
      <c r="H93" s="4">
        <f t="shared" si="10"/>
        <v>8.1079333333333334</v>
      </c>
      <c r="I93" s="227">
        <f t="shared" si="7"/>
        <v>1.2869735449735451</v>
      </c>
      <c r="J93" s="249">
        <v>4</v>
      </c>
      <c r="K93" s="249">
        <v>0</v>
      </c>
      <c r="L93" s="249">
        <v>29</v>
      </c>
      <c r="M93" s="227">
        <f t="shared" si="11"/>
        <v>7.2313999999999998</v>
      </c>
      <c r="N93" s="311">
        <f t="shared" si="9"/>
        <v>1.1478412698412699</v>
      </c>
      <c r="O93" s="319"/>
    </row>
    <row r="94" spans="1:15" ht="15" customHeight="1" x14ac:dyDescent="0.25">
      <c r="A94" s="1" t="s">
        <v>2461</v>
      </c>
      <c r="B94" s="29">
        <v>630</v>
      </c>
      <c r="C94" s="127" t="s">
        <v>3905</v>
      </c>
      <c r="D94" s="28" t="s">
        <v>7</v>
      </c>
      <c r="E94" s="111">
        <v>135</v>
      </c>
      <c r="F94" s="111">
        <v>144</v>
      </c>
      <c r="G94" s="111">
        <v>174</v>
      </c>
      <c r="H94" s="4">
        <f t="shared" si="10"/>
        <v>99.267400000000009</v>
      </c>
      <c r="I94" s="227">
        <f t="shared" si="7"/>
        <v>15.756730158730159</v>
      </c>
      <c r="J94" s="249">
        <v>131</v>
      </c>
      <c r="K94" s="249">
        <v>147</v>
      </c>
      <c r="L94" s="249">
        <v>152</v>
      </c>
      <c r="M94" s="227">
        <f t="shared" si="11"/>
        <v>94.227333333333334</v>
      </c>
      <c r="N94" s="311">
        <f t="shared" si="9"/>
        <v>14.956719576719577</v>
      </c>
      <c r="O94" s="319"/>
    </row>
    <row r="95" spans="1:15" ht="15" customHeight="1" x14ac:dyDescent="0.25">
      <c r="A95" s="1" t="s">
        <v>2412</v>
      </c>
      <c r="B95" s="29">
        <v>400</v>
      </c>
      <c r="C95" s="127" t="s">
        <v>3905</v>
      </c>
      <c r="D95" s="30" t="s">
        <v>8</v>
      </c>
      <c r="E95" s="111">
        <v>3</v>
      </c>
      <c r="F95" s="111">
        <v>2</v>
      </c>
      <c r="G95" s="111">
        <v>2</v>
      </c>
      <c r="H95" s="4">
        <f t="shared" si="10"/>
        <v>1.5339333333333334</v>
      </c>
      <c r="I95" s="227">
        <f t="shared" si="7"/>
        <v>0.38348333333333334</v>
      </c>
      <c r="J95" s="249">
        <v>7</v>
      </c>
      <c r="K95" s="249">
        <v>11</v>
      </c>
      <c r="L95" s="249">
        <v>9</v>
      </c>
      <c r="M95" s="227">
        <f t="shared" si="11"/>
        <v>5.9165999999999999</v>
      </c>
      <c r="N95" s="311">
        <f t="shared" si="9"/>
        <v>1.47915</v>
      </c>
      <c r="O95" s="319"/>
    </row>
    <row r="96" spans="1:15" ht="15" customHeight="1" x14ac:dyDescent="0.25">
      <c r="A96" s="1" t="s">
        <v>2462</v>
      </c>
      <c r="B96" s="29">
        <v>400</v>
      </c>
      <c r="C96" s="127" t="s">
        <v>3905</v>
      </c>
      <c r="D96" s="28" t="s">
        <v>7</v>
      </c>
      <c r="E96" s="111">
        <v>96</v>
      </c>
      <c r="F96" s="111">
        <v>132</v>
      </c>
      <c r="G96" s="111">
        <v>150</v>
      </c>
      <c r="H96" s="4">
        <f t="shared" si="10"/>
        <v>82.832400000000007</v>
      </c>
      <c r="I96" s="227">
        <f t="shared" si="7"/>
        <v>20.708100000000002</v>
      </c>
      <c r="J96" s="249">
        <v>112</v>
      </c>
      <c r="K96" s="249">
        <v>99</v>
      </c>
      <c r="L96" s="249">
        <v>141</v>
      </c>
      <c r="M96" s="227">
        <f t="shared" si="11"/>
        <v>77.134933333333336</v>
      </c>
      <c r="N96" s="311">
        <f t="shared" si="9"/>
        <v>19.283733333333334</v>
      </c>
      <c r="O96" s="319"/>
    </row>
    <row r="97" spans="1:15" ht="15" customHeight="1" x14ac:dyDescent="0.25">
      <c r="A97" s="1" t="s">
        <v>2413</v>
      </c>
      <c r="B97" s="29">
        <v>160</v>
      </c>
      <c r="C97" s="127" t="s">
        <v>3905</v>
      </c>
      <c r="D97" s="30" t="s">
        <v>8</v>
      </c>
      <c r="E97" s="111">
        <v>56</v>
      </c>
      <c r="F97" s="111">
        <v>66</v>
      </c>
      <c r="G97" s="111">
        <v>67</v>
      </c>
      <c r="H97" s="4">
        <f t="shared" si="10"/>
        <v>41.416200000000003</v>
      </c>
      <c r="I97" s="227">
        <f t="shared" si="7"/>
        <v>25.885125000000002</v>
      </c>
      <c r="J97" s="249">
        <v>84</v>
      </c>
      <c r="K97" s="249">
        <v>91</v>
      </c>
      <c r="L97" s="249">
        <v>83</v>
      </c>
      <c r="M97" s="227">
        <f t="shared" si="11"/>
        <v>56.5364</v>
      </c>
      <c r="N97" s="311">
        <f t="shared" si="9"/>
        <v>35.335250000000002</v>
      </c>
      <c r="O97" s="319"/>
    </row>
    <row r="98" spans="1:15" ht="15" customHeight="1" x14ac:dyDescent="0.25">
      <c r="A98" s="1" t="s">
        <v>2463</v>
      </c>
      <c r="B98" s="29">
        <v>180</v>
      </c>
      <c r="C98" s="127" t="s">
        <v>3905</v>
      </c>
      <c r="D98" s="28" t="s">
        <v>7</v>
      </c>
      <c r="E98" s="111">
        <v>2</v>
      </c>
      <c r="F98" s="111">
        <v>0</v>
      </c>
      <c r="G98" s="111">
        <v>1</v>
      </c>
      <c r="H98" s="4">
        <f t="shared" si="10"/>
        <v>0.65739999999999998</v>
      </c>
      <c r="I98" s="227">
        <f t="shared" si="7"/>
        <v>0.36522222222222223</v>
      </c>
      <c r="J98" s="249">
        <v>0</v>
      </c>
      <c r="K98" s="249">
        <v>0</v>
      </c>
      <c r="L98" s="249">
        <v>0</v>
      </c>
      <c r="M98" s="227">
        <f t="shared" si="11"/>
        <v>0</v>
      </c>
      <c r="N98" s="311">
        <f t="shared" si="9"/>
        <v>0</v>
      </c>
      <c r="O98" s="319"/>
    </row>
    <row r="99" spans="1:15" ht="30" x14ac:dyDescent="0.25">
      <c r="A99" s="1" t="s">
        <v>2503</v>
      </c>
      <c r="B99" s="29">
        <v>400</v>
      </c>
      <c r="C99" s="127" t="s">
        <v>3905</v>
      </c>
      <c r="D99" s="12" t="s">
        <v>688</v>
      </c>
      <c r="E99" s="112">
        <v>104</v>
      </c>
      <c r="F99" s="113">
        <v>88</v>
      </c>
      <c r="G99" s="113">
        <v>125</v>
      </c>
      <c r="H99" s="4">
        <f t="shared" si="10"/>
        <v>69.465266666666665</v>
      </c>
      <c r="I99" s="227">
        <f t="shared" si="7"/>
        <v>17.366316666666666</v>
      </c>
      <c r="J99" s="217">
        <v>104</v>
      </c>
      <c r="K99" s="250">
        <v>88</v>
      </c>
      <c r="L99" s="250">
        <v>125</v>
      </c>
      <c r="M99" s="227">
        <f t="shared" si="11"/>
        <v>69.465266666666665</v>
      </c>
      <c r="N99" s="311">
        <f t="shared" si="9"/>
        <v>17.366316666666666</v>
      </c>
      <c r="O99" s="319"/>
    </row>
    <row r="100" spans="1:15" ht="15" customHeight="1" x14ac:dyDescent="0.25">
      <c r="A100" s="1" t="s">
        <v>2599</v>
      </c>
      <c r="B100" s="29">
        <v>400</v>
      </c>
      <c r="C100" s="127" t="s">
        <v>3905</v>
      </c>
      <c r="D100" s="28" t="s">
        <v>7</v>
      </c>
      <c r="E100" s="112">
        <v>230</v>
      </c>
      <c r="F100" s="113">
        <v>127</v>
      </c>
      <c r="G100" s="113">
        <v>154</v>
      </c>
      <c r="H100" s="4">
        <f t="shared" si="10"/>
        <v>111.97713333333334</v>
      </c>
      <c r="I100" s="227">
        <f t="shared" si="7"/>
        <v>27.994283333333335</v>
      </c>
      <c r="J100" s="217">
        <v>230</v>
      </c>
      <c r="K100" s="250">
        <v>127</v>
      </c>
      <c r="L100" s="250">
        <v>154</v>
      </c>
      <c r="M100" s="227">
        <f t="shared" si="11"/>
        <v>111.97713333333334</v>
      </c>
      <c r="N100" s="311">
        <f t="shared" si="9"/>
        <v>27.994283333333335</v>
      </c>
      <c r="O100" s="319"/>
    </row>
    <row r="101" spans="1:15" ht="60" x14ac:dyDescent="0.25">
      <c r="A101" s="1" t="s">
        <v>2504</v>
      </c>
      <c r="B101" s="29">
        <v>400</v>
      </c>
      <c r="C101" s="127" t="s">
        <v>3905</v>
      </c>
      <c r="D101" s="12" t="s">
        <v>689</v>
      </c>
      <c r="E101" s="112">
        <v>146</v>
      </c>
      <c r="F101" s="113">
        <v>137</v>
      </c>
      <c r="G101" s="113">
        <v>135</v>
      </c>
      <c r="H101" s="4">
        <f t="shared" si="10"/>
        <v>91.597733333333338</v>
      </c>
      <c r="I101" s="227">
        <f t="shared" si="7"/>
        <v>22.899433333333334</v>
      </c>
      <c r="J101" s="217">
        <v>122</v>
      </c>
      <c r="K101" s="250">
        <v>90</v>
      </c>
      <c r="L101" s="250">
        <v>135</v>
      </c>
      <c r="M101" s="227">
        <f t="shared" si="11"/>
        <v>76.039266666666663</v>
      </c>
      <c r="N101" s="311">
        <f t="shared" si="9"/>
        <v>19.009816666666666</v>
      </c>
      <c r="O101" s="319"/>
    </row>
    <row r="102" spans="1:15" ht="15" customHeight="1" x14ac:dyDescent="0.25">
      <c r="A102" s="1" t="s">
        <v>2600</v>
      </c>
      <c r="B102" s="29">
        <v>400</v>
      </c>
      <c r="C102" s="127" t="s">
        <v>3905</v>
      </c>
      <c r="D102" s="28" t="s">
        <v>7</v>
      </c>
      <c r="E102" s="112">
        <v>110</v>
      </c>
      <c r="F102" s="113">
        <v>102</v>
      </c>
      <c r="G102" s="113">
        <v>118</v>
      </c>
      <c r="H102" s="4">
        <f t="shared" si="10"/>
        <v>72.313999999999993</v>
      </c>
      <c r="I102" s="227">
        <f t="shared" si="7"/>
        <v>18.078499999999998</v>
      </c>
      <c r="J102" s="217">
        <v>71</v>
      </c>
      <c r="K102" s="250">
        <v>70</v>
      </c>
      <c r="L102" s="250">
        <v>82</v>
      </c>
      <c r="M102" s="227">
        <f t="shared" si="11"/>
        <v>48.866733333333329</v>
      </c>
      <c r="N102" s="311">
        <f t="shared" si="9"/>
        <v>12.216683333333332</v>
      </c>
      <c r="O102" s="319"/>
    </row>
    <row r="103" spans="1:15" ht="15" customHeight="1" x14ac:dyDescent="0.25">
      <c r="A103" s="1" t="s">
        <v>2505</v>
      </c>
      <c r="B103" s="29">
        <v>400</v>
      </c>
      <c r="C103" s="127" t="s">
        <v>3905</v>
      </c>
      <c r="D103" s="30" t="s">
        <v>8</v>
      </c>
      <c r="E103" s="112">
        <v>203</v>
      </c>
      <c r="F103" s="113">
        <v>195</v>
      </c>
      <c r="G103" s="113">
        <v>240</v>
      </c>
      <c r="H103" s="4">
        <f t="shared" si="10"/>
        <v>139.80706666666666</v>
      </c>
      <c r="I103" s="227">
        <f t="shared" si="7"/>
        <v>34.951766666666664</v>
      </c>
      <c r="J103" s="217">
        <v>203</v>
      </c>
      <c r="K103" s="250">
        <v>195</v>
      </c>
      <c r="L103" s="250">
        <v>240</v>
      </c>
      <c r="M103" s="227">
        <f t="shared" si="11"/>
        <v>139.80706666666666</v>
      </c>
      <c r="N103" s="311">
        <f t="shared" si="9"/>
        <v>34.951766666666664</v>
      </c>
      <c r="O103" s="319"/>
    </row>
    <row r="104" spans="1:15" ht="15" customHeight="1" x14ac:dyDescent="0.25">
      <c r="A104" s="1" t="s">
        <v>2601</v>
      </c>
      <c r="B104" s="29">
        <v>400</v>
      </c>
      <c r="C104" s="127" t="s">
        <v>3905</v>
      </c>
      <c r="D104" s="28" t="s">
        <v>7</v>
      </c>
      <c r="E104" s="112">
        <v>147</v>
      </c>
      <c r="F104" s="113">
        <v>102</v>
      </c>
      <c r="G104" s="113">
        <v>173</v>
      </c>
      <c r="H104" s="4">
        <f t="shared" si="10"/>
        <v>92.474266666666665</v>
      </c>
      <c r="I104" s="4">
        <f t="shared" si="7"/>
        <v>23.118566666666666</v>
      </c>
      <c r="J104" s="129">
        <v>147</v>
      </c>
      <c r="K104" s="130">
        <v>102</v>
      </c>
      <c r="L104" s="130">
        <v>173</v>
      </c>
      <c r="M104" s="4">
        <f t="shared" si="11"/>
        <v>92.474266666666665</v>
      </c>
      <c r="N104" s="311">
        <f t="shared" ref="N104:N135" si="12">M104/B104*100</f>
        <v>23.118566666666666</v>
      </c>
      <c r="O104" s="319"/>
    </row>
    <row r="105" spans="1:15" ht="15" customHeight="1" x14ac:dyDescent="0.25">
      <c r="A105" s="1" t="s">
        <v>2506</v>
      </c>
      <c r="B105" s="29">
        <v>400</v>
      </c>
      <c r="C105" s="127" t="s">
        <v>3905</v>
      </c>
      <c r="D105" s="30" t="s">
        <v>8</v>
      </c>
      <c r="E105" s="112">
        <v>56</v>
      </c>
      <c r="F105" s="113">
        <v>75</v>
      </c>
      <c r="G105" s="113">
        <v>81</v>
      </c>
      <c r="H105" s="4">
        <f t="shared" si="10"/>
        <v>46.456266666666671</v>
      </c>
      <c r="I105" s="4">
        <f t="shared" si="7"/>
        <v>11.614066666666668</v>
      </c>
      <c r="J105" s="129">
        <v>56</v>
      </c>
      <c r="K105" s="130">
        <v>75</v>
      </c>
      <c r="L105" s="130">
        <v>81</v>
      </c>
      <c r="M105" s="4">
        <f t="shared" si="11"/>
        <v>46.456266666666671</v>
      </c>
      <c r="N105" s="311">
        <f t="shared" si="12"/>
        <v>11.614066666666668</v>
      </c>
      <c r="O105" s="319"/>
    </row>
    <row r="106" spans="1:15" ht="15" customHeight="1" x14ac:dyDescent="0.25">
      <c r="A106" s="1" t="s">
        <v>2602</v>
      </c>
      <c r="B106" s="29">
        <v>400</v>
      </c>
      <c r="C106" s="127" t="s">
        <v>3905</v>
      </c>
      <c r="D106" s="28" t="s">
        <v>7</v>
      </c>
      <c r="E106" s="112">
        <v>142</v>
      </c>
      <c r="F106" s="113">
        <v>117</v>
      </c>
      <c r="G106" s="113">
        <v>75</v>
      </c>
      <c r="H106" s="4">
        <f t="shared" si="10"/>
        <v>73.190533333333335</v>
      </c>
      <c r="I106" s="4">
        <f t="shared" si="7"/>
        <v>18.297633333333334</v>
      </c>
      <c r="J106" s="129">
        <v>142</v>
      </c>
      <c r="K106" s="130">
        <v>117</v>
      </c>
      <c r="L106" s="130">
        <v>75</v>
      </c>
      <c r="M106" s="4">
        <f t="shared" si="11"/>
        <v>73.190533333333335</v>
      </c>
      <c r="N106" s="311">
        <f t="shared" si="12"/>
        <v>18.297633333333334</v>
      </c>
      <c r="O106" s="319"/>
    </row>
    <row r="107" spans="1:15" ht="45" x14ac:dyDescent="0.25">
      <c r="A107" s="1" t="s">
        <v>2414</v>
      </c>
      <c r="B107" s="29">
        <v>630</v>
      </c>
      <c r="C107" s="127" t="s">
        <v>3905</v>
      </c>
      <c r="D107" s="22" t="s">
        <v>179</v>
      </c>
      <c r="E107" s="111">
        <v>218</v>
      </c>
      <c r="F107" s="111">
        <v>192</v>
      </c>
      <c r="G107" s="111">
        <v>227</v>
      </c>
      <c r="H107" s="4">
        <f t="shared" si="10"/>
        <v>139.58793333333332</v>
      </c>
      <c r="I107" s="4">
        <f t="shared" si="7"/>
        <v>22.156814814814812</v>
      </c>
      <c r="J107" s="128">
        <v>218</v>
      </c>
      <c r="K107" s="128">
        <v>192</v>
      </c>
      <c r="L107" s="128">
        <v>227</v>
      </c>
      <c r="M107" s="4">
        <f t="shared" si="11"/>
        <v>139.58793333333332</v>
      </c>
      <c r="N107" s="311">
        <f t="shared" si="12"/>
        <v>22.156814814814812</v>
      </c>
      <c r="O107" s="319"/>
    </row>
    <row r="108" spans="1:15" ht="18.75" customHeight="1" x14ac:dyDescent="0.25">
      <c r="A108" s="1" t="s">
        <v>2464</v>
      </c>
      <c r="B108" s="29">
        <v>630</v>
      </c>
      <c r="C108" s="127" t="s">
        <v>3905</v>
      </c>
      <c r="D108" s="28" t="s">
        <v>7</v>
      </c>
      <c r="E108" s="111">
        <v>27</v>
      </c>
      <c r="F108" s="111">
        <v>58</v>
      </c>
      <c r="G108" s="111">
        <v>49</v>
      </c>
      <c r="H108" s="4">
        <f t="shared" si="10"/>
        <v>29.363866666666667</v>
      </c>
      <c r="I108" s="4">
        <f t="shared" si="7"/>
        <v>4.6609312169312167</v>
      </c>
      <c r="J108" s="128">
        <v>27</v>
      </c>
      <c r="K108" s="128">
        <v>58</v>
      </c>
      <c r="L108" s="128">
        <v>49</v>
      </c>
      <c r="M108" s="4">
        <f t="shared" si="11"/>
        <v>29.363866666666667</v>
      </c>
      <c r="N108" s="311">
        <f t="shared" si="12"/>
        <v>4.6609312169312167</v>
      </c>
      <c r="O108" s="319"/>
    </row>
    <row r="109" spans="1:15" ht="18.75" customHeight="1" x14ac:dyDescent="0.25">
      <c r="A109" s="1" t="s">
        <v>2507</v>
      </c>
      <c r="B109" s="29">
        <v>400</v>
      </c>
      <c r="C109" s="127" t="s">
        <v>3905</v>
      </c>
      <c r="D109" s="30" t="s">
        <v>8</v>
      </c>
      <c r="E109" s="111">
        <v>129</v>
      </c>
      <c r="F109" s="111">
        <v>98</v>
      </c>
      <c r="G109" s="111">
        <v>169</v>
      </c>
      <c r="H109" s="4">
        <f t="shared" si="10"/>
        <v>86.776800000000009</v>
      </c>
      <c r="I109" s="4">
        <f t="shared" si="7"/>
        <v>21.694200000000002</v>
      </c>
      <c r="J109" s="128">
        <v>129</v>
      </c>
      <c r="K109" s="128">
        <v>98</v>
      </c>
      <c r="L109" s="128">
        <v>169</v>
      </c>
      <c r="M109" s="4">
        <f t="shared" ref="M109:M140" si="13">(J109+K109+L109)/3*0.38*1.73</f>
        <v>86.776800000000009</v>
      </c>
      <c r="N109" s="311">
        <f t="shared" si="12"/>
        <v>21.694200000000002</v>
      </c>
      <c r="O109" s="319"/>
    </row>
    <row r="110" spans="1:15" ht="18.75" customHeight="1" x14ac:dyDescent="0.25">
      <c r="A110" s="1" t="s">
        <v>2603</v>
      </c>
      <c r="B110" s="29">
        <v>400</v>
      </c>
      <c r="C110" s="127" t="s">
        <v>3905</v>
      </c>
      <c r="D110" s="28" t="s">
        <v>7</v>
      </c>
      <c r="E110" s="112">
        <v>0</v>
      </c>
      <c r="F110" s="113">
        <v>0</v>
      </c>
      <c r="G110" s="113">
        <v>0</v>
      </c>
      <c r="H110" s="4">
        <f t="shared" si="10"/>
        <v>0</v>
      </c>
      <c r="I110" s="4">
        <f t="shared" si="7"/>
        <v>0</v>
      </c>
      <c r="J110" s="129">
        <v>0</v>
      </c>
      <c r="K110" s="130">
        <v>0</v>
      </c>
      <c r="L110" s="130">
        <v>0</v>
      </c>
      <c r="M110" s="4">
        <f t="shared" si="13"/>
        <v>0</v>
      </c>
      <c r="N110" s="311">
        <f t="shared" si="12"/>
        <v>0</v>
      </c>
      <c r="O110" s="319"/>
    </row>
    <row r="111" spans="1:15" ht="30" x14ac:dyDescent="0.25">
      <c r="A111" s="1" t="s">
        <v>2508</v>
      </c>
      <c r="B111" s="29">
        <v>400</v>
      </c>
      <c r="C111" s="127" t="s">
        <v>3905</v>
      </c>
      <c r="D111" s="12" t="s">
        <v>690</v>
      </c>
      <c r="E111" s="112">
        <v>147</v>
      </c>
      <c r="F111" s="113">
        <v>142</v>
      </c>
      <c r="G111" s="113">
        <v>145</v>
      </c>
      <c r="H111" s="4">
        <f t="shared" si="10"/>
        <v>95.103866666666661</v>
      </c>
      <c r="I111" s="4">
        <f t="shared" si="7"/>
        <v>23.775966666666665</v>
      </c>
      <c r="J111" s="129">
        <v>147</v>
      </c>
      <c r="K111" s="130">
        <v>142</v>
      </c>
      <c r="L111" s="130">
        <v>145</v>
      </c>
      <c r="M111" s="4">
        <f t="shared" si="13"/>
        <v>95.103866666666661</v>
      </c>
      <c r="N111" s="311">
        <f t="shared" si="12"/>
        <v>23.775966666666665</v>
      </c>
      <c r="O111" s="319"/>
    </row>
    <row r="112" spans="1:15" ht="18.75" customHeight="1" x14ac:dyDescent="0.25">
      <c r="A112" s="1" t="s">
        <v>2604</v>
      </c>
      <c r="B112" s="29">
        <v>400</v>
      </c>
      <c r="C112" s="127" t="s">
        <v>3905</v>
      </c>
      <c r="D112" s="28" t="s">
        <v>7</v>
      </c>
      <c r="E112" s="112">
        <v>131</v>
      </c>
      <c r="F112" s="113">
        <v>94</v>
      </c>
      <c r="G112" s="113">
        <v>102</v>
      </c>
      <c r="H112" s="4">
        <f t="shared" si="10"/>
        <v>71.656599999999997</v>
      </c>
      <c r="I112" s="4">
        <f t="shared" si="7"/>
        <v>17.914149999999999</v>
      </c>
      <c r="J112" s="129">
        <v>131</v>
      </c>
      <c r="K112" s="130">
        <v>94</v>
      </c>
      <c r="L112" s="130">
        <v>102</v>
      </c>
      <c r="M112" s="4">
        <f t="shared" si="13"/>
        <v>71.656599999999997</v>
      </c>
      <c r="N112" s="311">
        <f t="shared" si="12"/>
        <v>17.914149999999999</v>
      </c>
      <c r="O112" s="319"/>
    </row>
    <row r="113" spans="1:15" ht="30.75" customHeight="1" x14ac:dyDescent="0.25">
      <c r="A113" s="1" t="s">
        <v>2509</v>
      </c>
      <c r="B113" s="29">
        <v>400</v>
      </c>
      <c r="C113" s="127" t="s">
        <v>3905</v>
      </c>
      <c r="D113" s="12" t="s">
        <v>691</v>
      </c>
      <c r="E113" s="112">
        <v>137</v>
      </c>
      <c r="F113" s="113">
        <v>99</v>
      </c>
      <c r="G113" s="113">
        <v>121</v>
      </c>
      <c r="H113" s="4">
        <f t="shared" si="10"/>
        <v>78.230599999999995</v>
      </c>
      <c r="I113" s="4">
        <f t="shared" si="7"/>
        <v>19.557649999999999</v>
      </c>
      <c r="J113" s="129">
        <v>137</v>
      </c>
      <c r="K113" s="130">
        <v>99</v>
      </c>
      <c r="L113" s="130">
        <v>121</v>
      </c>
      <c r="M113" s="4">
        <f t="shared" si="13"/>
        <v>78.230599999999995</v>
      </c>
      <c r="N113" s="311">
        <f t="shared" si="12"/>
        <v>19.557649999999999</v>
      </c>
      <c r="O113" s="319"/>
    </row>
    <row r="114" spans="1:15" ht="18.75" customHeight="1" x14ac:dyDescent="0.25">
      <c r="A114" s="1" t="s">
        <v>2605</v>
      </c>
      <c r="B114" s="29">
        <v>400</v>
      </c>
      <c r="C114" s="127" t="s">
        <v>3905</v>
      </c>
      <c r="D114" s="28" t="s">
        <v>7</v>
      </c>
      <c r="E114" s="111">
        <v>61</v>
      </c>
      <c r="F114" s="111">
        <v>39</v>
      </c>
      <c r="G114" s="111">
        <v>75</v>
      </c>
      <c r="H114" s="4">
        <f t="shared" si="10"/>
        <v>38.348333333333336</v>
      </c>
      <c r="I114" s="4">
        <f t="shared" si="7"/>
        <v>9.5870833333333341</v>
      </c>
      <c r="J114" s="128">
        <v>61</v>
      </c>
      <c r="K114" s="128">
        <v>39</v>
      </c>
      <c r="L114" s="128">
        <v>75</v>
      </c>
      <c r="M114" s="4">
        <f t="shared" si="13"/>
        <v>38.348333333333336</v>
      </c>
      <c r="N114" s="311">
        <f t="shared" si="12"/>
        <v>9.5870833333333341</v>
      </c>
      <c r="O114" s="319"/>
    </row>
    <row r="115" spans="1:15" ht="18.75" customHeight="1" x14ac:dyDescent="0.25">
      <c r="A115" s="1" t="s">
        <v>2510</v>
      </c>
      <c r="B115" s="29">
        <v>400</v>
      </c>
      <c r="C115" s="127" t="s">
        <v>3905</v>
      </c>
      <c r="D115" s="30" t="s">
        <v>8</v>
      </c>
      <c r="E115" s="111">
        <v>61</v>
      </c>
      <c r="F115" s="111">
        <v>73</v>
      </c>
      <c r="G115" s="111">
        <v>55</v>
      </c>
      <c r="H115" s="4">
        <f t="shared" si="10"/>
        <v>41.416200000000003</v>
      </c>
      <c r="I115" s="4">
        <f t="shared" si="7"/>
        <v>10.354050000000001</v>
      </c>
      <c r="J115" s="128">
        <v>61</v>
      </c>
      <c r="K115" s="128">
        <v>73</v>
      </c>
      <c r="L115" s="128">
        <v>55</v>
      </c>
      <c r="M115" s="4">
        <f t="shared" si="13"/>
        <v>41.416200000000003</v>
      </c>
      <c r="N115" s="311">
        <f t="shared" si="12"/>
        <v>10.354050000000001</v>
      </c>
      <c r="O115" s="319"/>
    </row>
    <row r="116" spans="1:15" ht="18.75" customHeight="1" x14ac:dyDescent="0.25">
      <c r="A116" s="1" t="s">
        <v>2606</v>
      </c>
      <c r="B116" s="29">
        <v>400</v>
      </c>
      <c r="C116" s="127" t="s">
        <v>3905</v>
      </c>
      <c r="D116" s="28" t="s">
        <v>7</v>
      </c>
      <c r="E116" s="111">
        <v>237</v>
      </c>
      <c r="F116" s="111">
        <v>225</v>
      </c>
      <c r="G116" s="111">
        <v>230</v>
      </c>
      <c r="H116" s="4">
        <f t="shared" si="10"/>
        <v>151.64026666666666</v>
      </c>
      <c r="I116" s="4">
        <f t="shared" si="7"/>
        <v>37.910066666666665</v>
      </c>
      <c r="J116" s="128">
        <v>237</v>
      </c>
      <c r="K116" s="128">
        <v>225</v>
      </c>
      <c r="L116" s="128">
        <v>230</v>
      </c>
      <c r="M116" s="4">
        <f t="shared" si="13"/>
        <v>151.64026666666666</v>
      </c>
      <c r="N116" s="311">
        <f t="shared" si="12"/>
        <v>37.910066666666665</v>
      </c>
      <c r="O116" s="319"/>
    </row>
    <row r="117" spans="1:15" ht="45" x14ac:dyDescent="0.25">
      <c r="A117" s="1" t="s">
        <v>2511</v>
      </c>
      <c r="B117" s="29">
        <v>400</v>
      </c>
      <c r="C117" s="127" t="s">
        <v>3905</v>
      </c>
      <c r="D117" s="12" t="s">
        <v>692</v>
      </c>
      <c r="E117" s="111">
        <v>19</v>
      </c>
      <c r="F117" s="111">
        <v>14</v>
      </c>
      <c r="G117" s="111">
        <v>51</v>
      </c>
      <c r="H117" s="4">
        <f t="shared" si="10"/>
        <v>18.4072</v>
      </c>
      <c r="I117" s="4">
        <f t="shared" si="7"/>
        <v>4.6017999999999999</v>
      </c>
      <c r="J117" s="128">
        <v>19</v>
      </c>
      <c r="K117" s="128">
        <v>14</v>
      </c>
      <c r="L117" s="128">
        <v>51</v>
      </c>
      <c r="M117" s="4">
        <f t="shared" si="13"/>
        <v>18.4072</v>
      </c>
      <c r="N117" s="311">
        <f t="shared" si="12"/>
        <v>4.6017999999999999</v>
      </c>
      <c r="O117" s="319"/>
    </row>
    <row r="118" spans="1:15" ht="18.75" customHeight="1" x14ac:dyDescent="0.25">
      <c r="A118" s="1" t="s">
        <v>2607</v>
      </c>
      <c r="B118" s="29">
        <v>400</v>
      </c>
      <c r="C118" s="127" t="s">
        <v>3905</v>
      </c>
      <c r="D118" s="28" t="s">
        <v>7</v>
      </c>
      <c r="E118" s="111">
        <v>100</v>
      </c>
      <c r="F118" s="111">
        <v>116</v>
      </c>
      <c r="G118" s="111">
        <v>113</v>
      </c>
      <c r="H118" s="4">
        <f t="shared" si="10"/>
        <v>72.094866666666675</v>
      </c>
      <c r="I118" s="4">
        <f t="shared" si="7"/>
        <v>18.023716666666669</v>
      </c>
      <c r="J118" s="128">
        <v>100</v>
      </c>
      <c r="K118" s="128">
        <v>116</v>
      </c>
      <c r="L118" s="128">
        <v>113</v>
      </c>
      <c r="M118" s="4">
        <f t="shared" si="13"/>
        <v>72.094866666666675</v>
      </c>
      <c r="N118" s="311">
        <f t="shared" si="12"/>
        <v>18.023716666666669</v>
      </c>
      <c r="O118" s="319"/>
    </row>
    <row r="119" spans="1:15" x14ac:dyDescent="0.25">
      <c r="A119" s="1" t="s">
        <v>2512</v>
      </c>
      <c r="B119" s="29">
        <v>400</v>
      </c>
      <c r="C119" s="127" t="s">
        <v>3905</v>
      </c>
      <c r="D119" s="30" t="s">
        <v>8</v>
      </c>
      <c r="E119" s="111">
        <v>37</v>
      </c>
      <c r="F119" s="111">
        <v>53</v>
      </c>
      <c r="G119" s="111">
        <v>31</v>
      </c>
      <c r="H119" s="4">
        <f t="shared" si="10"/>
        <v>26.515133333333335</v>
      </c>
      <c r="I119" s="4">
        <f t="shared" si="7"/>
        <v>6.6287833333333337</v>
      </c>
      <c r="J119" s="128">
        <v>37</v>
      </c>
      <c r="K119" s="128">
        <v>53</v>
      </c>
      <c r="L119" s="128">
        <v>31</v>
      </c>
      <c r="M119" s="4">
        <f t="shared" si="13"/>
        <v>26.515133333333335</v>
      </c>
      <c r="N119" s="311">
        <f t="shared" si="12"/>
        <v>6.6287833333333337</v>
      </c>
      <c r="O119" s="319"/>
    </row>
    <row r="120" spans="1:15" ht="15" customHeight="1" x14ac:dyDescent="0.25">
      <c r="A120" s="1" t="s">
        <v>2608</v>
      </c>
      <c r="B120" s="29">
        <v>400</v>
      </c>
      <c r="C120" s="127" t="s">
        <v>3905</v>
      </c>
      <c r="D120" s="28" t="s">
        <v>7</v>
      </c>
      <c r="E120" s="113">
        <v>11</v>
      </c>
      <c r="F120" s="113">
        <v>35</v>
      </c>
      <c r="G120" s="113">
        <v>18</v>
      </c>
      <c r="H120" s="4">
        <f t="shared" si="10"/>
        <v>14.024533333333331</v>
      </c>
      <c r="I120" s="4">
        <f t="shared" si="7"/>
        <v>3.5061333333333327</v>
      </c>
      <c r="J120" s="130">
        <v>11</v>
      </c>
      <c r="K120" s="130">
        <v>35</v>
      </c>
      <c r="L120" s="130">
        <v>18</v>
      </c>
      <c r="M120" s="4">
        <f t="shared" si="13"/>
        <v>14.024533333333331</v>
      </c>
      <c r="N120" s="311">
        <f t="shared" si="12"/>
        <v>3.5061333333333327</v>
      </c>
      <c r="O120" s="319"/>
    </row>
    <row r="121" spans="1:15" ht="14.25" customHeight="1" x14ac:dyDescent="0.25">
      <c r="A121" s="1" t="s">
        <v>2513</v>
      </c>
      <c r="B121" s="29">
        <v>400</v>
      </c>
      <c r="C121" s="127" t="s">
        <v>3905</v>
      </c>
      <c r="D121" s="30" t="s">
        <v>8</v>
      </c>
      <c r="E121" s="113">
        <v>143</v>
      </c>
      <c r="F121" s="113">
        <v>158</v>
      </c>
      <c r="G121" s="113">
        <v>109</v>
      </c>
      <c r="H121" s="4">
        <f t="shared" si="10"/>
        <v>89.844666666666654</v>
      </c>
      <c r="I121" s="4">
        <f t="shared" si="7"/>
        <v>22.461166666666664</v>
      </c>
      <c r="J121" s="130">
        <v>143</v>
      </c>
      <c r="K121" s="130">
        <v>158</v>
      </c>
      <c r="L121" s="130">
        <v>109</v>
      </c>
      <c r="M121" s="4">
        <f t="shared" si="13"/>
        <v>89.844666666666654</v>
      </c>
      <c r="N121" s="311">
        <f t="shared" si="12"/>
        <v>22.461166666666664</v>
      </c>
      <c r="O121" s="319"/>
    </row>
    <row r="122" spans="1:15" ht="15" customHeight="1" x14ac:dyDescent="0.25">
      <c r="A122" s="1" t="s">
        <v>2609</v>
      </c>
      <c r="B122" s="29">
        <v>400</v>
      </c>
      <c r="C122" s="127" t="s">
        <v>3905</v>
      </c>
      <c r="D122" s="28" t="s">
        <v>7</v>
      </c>
      <c r="E122" s="111">
        <v>91</v>
      </c>
      <c r="F122" s="111">
        <v>67</v>
      </c>
      <c r="G122" s="111">
        <v>40</v>
      </c>
      <c r="H122" s="4">
        <f t="shared" si="10"/>
        <v>43.388400000000004</v>
      </c>
      <c r="I122" s="4">
        <f t="shared" si="7"/>
        <v>10.847100000000001</v>
      </c>
      <c r="J122" s="128">
        <v>91</v>
      </c>
      <c r="K122" s="128">
        <v>67</v>
      </c>
      <c r="L122" s="128">
        <v>40</v>
      </c>
      <c r="M122" s="4">
        <f t="shared" si="13"/>
        <v>43.388400000000004</v>
      </c>
      <c r="N122" s="311">
        <f t="shared" si="12"/>
        <v>10.847100000000001</v>
      </c>
      <c r="O122" s="319"/>
    </row>
    <row r="123" spans="1:15" ht="15" customHeight="1" x14ac:dyDescent="0.25">
      <c r="A123" s="1" t="s">
        <v>2514</v>
      </c>
      <c r="B123" s="29">
        <v>400</v>
      </c>
      <c r="C123" s="127" t="s">
        <v>3905</v>
      </c>
      <c r="D123" s="30" t="s">
        <v>180</v>
      </c>
      <c r="E123" s="112">
        <v>83</v>
      </c>
      <c r="F123" s="113">
        <v>71</v>
      </c>
      <c r="G123" s="113">
        <v>75</v>
      </c>
      <c r="H123" s="4">
        <f t="shared" si="10"/>
        <v>50.181533333333327</v>
      </c>
      <c r="I123" s="4">
        <f t="shared" si="7"/>
        <v>12.545383333333332</v>
      </c>
      <c r="J123" s="129">
        <v>83</v>
      </c>
      <c r="K123" s="130">
        <v>71</v>
      </c>
      <c r="L123" s="130">
        <v>75</v>
      </c>
      <c r="M123" s="4">
        <f t="shared" si="13"/>
        <v>50.181533333333327</v>
      </c>
      <c r="N123" s="311">
        <f t="shared" si="12"/>
        <v>12.545383333333332</v>
      </c>
      <c r="O123" s="319"/>
    </row>
    <row r="124" spans="1:15" ht="15" customHeight="1" x14ac:dyDescent="0.25">
      <c r="A124" s="1" t="s">
        <v>2610</v>
      </c>
      <c r="B124" s="29">
        <v>400</v>
      </c>
      <c r="C124" s="127" t="s">
        <v>3905</v>
      </c>
      <c r="D124" s="28" t="s">
        <v>7</v>
      </c>
      <c r="E124" s="112">
        <v>47</v>
      </c>
      <c r="F124" s="113">
        <v>34</v>
      </c>
      <c r="G124" s="113">
        <v>34</v>
      </c>
      <c r="H124" s="20">
        <f t="shared" si="10"/>
        <v>25.200333333333337</v>
      </c>
      <c r="I124" s="4">
        <f t="shared" si="7"/>
        <v>6.3000833333333341</v>
      </c>
      <c r="J124" s="129">
        <v>47</v>
      </c>
      <c r="K124" s="130">
        <v>34</v>
      </c>
      <c r="L124" s="130">
        <v>34</v>
      </c>
      <c r="M124" s="20">
        <f t="shared" si="13"/>
        <v>25.200333333333337</v>
      </c>
      <c r="N124" s="311">
        <f t="shared" si="12"/>
        <v>6.3000833333333341</v>
      </c>
      <c r="O124" s="319"/>
    </row>
    <row r="125" spans="1:15" x14ac:dyDescent="0.25">
      <c r="A125" s="1" t="s">
        <v>2515</v>
      </c>
      <c r="B125" s="29">
        <v>400</v>
      </c>
      <c r="C125" s="127" t="s">
        <v>3905</v>
      </c>
      <c r="D125" s="22" t="s">
        <v>181</v>
      </c>
      <c r="E125" s="111">
        <v>170</v>
      </c>
      <c r="F125" s="111">
        <v>185</v>
      </c>
      <c r="G125" s="111">
        <v>191</v>
      </c>
      <c r="H125" s="4">
        <f t="shared" si="10"/>
        <v>119.6468</v>
      </c>
      <c r="I125" s="4">
        <f t="shared" si="7"/>
        <v>29.911700000000003</v>
      </c>
      <c r="J125" s="128">
        <v>170</v>
      </c>
      <c r="K125" s="128">
        <v>185</v>
      </c>
      <c r="L125" s="128">
        <v>191</v>
      </c>
      <c r="M125" s="4">
        <f t="shared" si="13"/>
        <v>119.6468</v>
      </c>
      <c r="N125" s="311">
        <f t="shared" si="12"/>
        <v>29.911700000000003</v>
      </c>
      <c r="O125" s="319"/>
    </row>
    <row r="126" spans="1:15" ht="15" customHeight="1" x14ac:dyDescent="0.25">
      <c r="A126" s="1" t="s">
        <v>2611</v>
      </c>
      <c r="B126" s="29">
        <v>400</v>
      </c>
      <c r="C126" s="127" t="s">
        <v>3905</v>
      </c>
      <c r="D126" s="28" t="s">
        <v>7</v>
      </c>
      <c r="E126" s="111">
        <v>50</v>
      </c>
      <c r="F126" s="111">
        <v>73</v>
      </c>
      <c r="G126" s="111">
        <v>68</v>
      </c>
      <c r="H126" s="4">
        <f t="shared" si="10"/>
        <v>41.85446666666666</v>
      </c>
      <c r="I126" s="4">
        <f t="shared" si="7"/>
        <v>10.463616666666665</v>
      </c>
      <c r="J126" s="128">
        <v>50</v>
      </c>
      <c r="K126" s="128">
        <v>73</v>
      </c>
      <c r="L126" s="128">
        <v>68</v>
      </c>
      <c r="M126" s="4">
        <f t="shared" si="13"/>
        <v>41.85446666666666</v>
      </c>
      <c r="N126" s="311">
        <f t="shared" si="12"/>
        <v>10.463616666666665</v>
      </c>
      <c r="O126" s="319"/>
    </row>
    <row r="127" spans="1:15" x14ac:dyDescent="0.25">
      <c r="A127" s="1" t="s">
        <v>2516</v>
      </c>
      <c r="B127" s="29">
        <v>400</v>
      </c>
      <c r="C127" s="127" t="s">
        <v>3905</v>
      </c>
      <c r="D127" s="30" t="s">
        <v>8</v>
      </c>
      <c r="E127" s="111">
        <v>21</v>
      </c>
      <c r="F127" s="111">
        <v>52</v>
      </c>
      <c r="G127" s="111">
        <v>23</v>
      </c>
      <c r="H127" s="4">
        <f t="shared" si="10"/>
        <v>21.036799999999999</v>
      </c>
      <c r="I127" s="4">
        <f t="shared" si="7"/>
        <v>5.2591999999999999</v>
      </c>
      <c r="J127" s="128">
        <v>21</v>
      </c>
      <c r="K127" s="128">
        <v>52</v>
      </c>
      <c r="L127" s="128">
        <v>23</v>
      </c>
      <c r="M127" s="4">
        <f t="shared" si="13"/>
        <v>21.036799999999999</v>
      </c>
      <c r="N127" s="311">
        <f t="shared" si="12"/>
        <v>5.2591999999999999</v>
      </c>
      <c r="O127" s="319"/>
    </row>
    <row r="128" spans="1:15" x14ac:dyDescent="0.25">
      <c r="A128" s="1" t="s">
        <v>2612</v>
      </c>
      <c r="B128" s="29">
        <v>400</v>
      </c>
      <c r="C128" s="127" t="s">
        <v>3905</v>
      </c>
      <c r="D128" s="28" t="s">
        <v>7</v>
      </c>
      <c r="E128" s="111">
        <v>107</v>
      </c>
      <c r="F128" s="111">
        <v>132</v>
      </c>
      <c r="G128" s="111">
        <v>103</v>
      </c>
      <c r="H128" s="4">
        <f t="shared" si="10"/>
        <v>74.943600000000004</v>
      </c>
      <c r="I128" s="4">
        <f t="shared" si="7"/>
        <v>18.735900000000001</v>
      </c>
      <c r="J128" s="128">
        <v>107</v>
      </c>
      <c r="K128" s="128">
        <v>132</v>
      </c>
      <c r="L128" s="128">
        <v>103</v>
      </c>
      <c r="M128" s="4">
        <f t="shared" si="13"/>
        <v>74.943600000000004</v>
      </c>
      <c r="N128" s="311">
        <f t="shared" si="12"/>
        <v>18.735900000000001</v>
      </c>
      <c r="O128" s="319"/>
    </row>
    <row r="129" spans="1:15" ht="45" x14ac:dyDescent="0.25">
      <c r="A129" s="1" t="s">
        <v>2517</v>
      </c>
      <c r="B129" s="29">
        <v>400</v>
      </c>
      <c r="C129" s="127" t="s">
        <v>3905</v>
      </c>
      <c r="D129" s="22" t="s">
        <v>182</v>
      </c>
      <c r="E129" s="111">
        <v>40</v>
      </c>
      <c r="F129" s="111">
        <v>51</v>
      </c>
      <c r="G129" s="111">
        <v>70</v>
      </c>
      <c r="H129" s="4">
        <f t="shared" si="10"/>
        <v>35.280466666666669</v>
      </c>
      <c r="I129" s="4">
        <f t="shared" si="7"/>
        <v>8.8201166666666673</v>
      </c>
      <c r="J129" s="128">
        <v>40</v>
      </c>
      <c r="K129" s="128">
        <v>51</v>
      </c>
      <c r="L129" s="128">
        <v>70</v>
      </c>
      <c r="M129" s="4">
        <f t="shared" si="13"/>
        <v>35.280466666666669</v>
      </c>
      <c r="N129" s="311">
        <f t="shared" si="12"/>
        <v>8.8201166666666673</v>
      </c>
      <c r="O129" s="319"/>
    </row>
    <row r="130" spans="1:15" ht="15" customHeight="1" x14ac:dyDescent="0.25">
      <c r="A130" s="1" t="s">
        <v>2613</v>
      </c>
      <c r="B130" s="29">
        <v>400</v>
      </c>
      <c r="C130" s="127" t="s">
        <v>3905</v>
      </c>
      <c r="D130" s="28" t="s">
        <v>7</v>
      </c>
      <c r="E130" s="111">
        <v>65</v>
      </c>
      <c r="F130" s="111">
        <v>81</v>
      </c>
      <c r="G130" s="111">
        <v>180</v>
      </c>
      <c r="H130" s="4">
        <f t="shared" si="10"/>
        <v>71.437466666666666</v>
      </c>
      <c r="I130" s="4">
        <f t="shared" si="7"/>
        <v>17.859366666666666</v>
      </c>
      <c r="J130" s="128">
        <v>65</v>
      </c>
      <c r="K130" s="128">
        <v>81</v>
      </c>
      <c r="L130" s="128">
        <v>180</v>
      </c>
      <c r="M130" s="4">
        <f t="shared" si="13"/>
        <v>71.437466666666666</v>
      </c>
      <c r="N130" s="311">
        <f t="shared" si="12"/>
        <v>17.859366666666666</v>
      </c>
      <c r="O130" s="319"/>
    </row>
    <row r="131" spans="1:15" ht="60" customHeight="1" x14ac:dyDescent="0.25">
      <c r="A131" s="1" t="s">
        <v>2518</v>
      </c>
      <c r="B131" s="29">
        <v>630</v>
      </c>
      <c r="C131" s="127" t="s">
        <v>3905</v>
      </c>
      <c r="D131" s="30" t="s">
        <v>183</v>
      </c>
      <c r="E131" s="111">
        <v>47</v>
      </c>
      <c r="F131" s="111">
        <v>43</v>
      </c>
      <c r="G131" s="111">
        <v>65</v>
      </c>
      <c r="H131" s="20">
        <f t="shared" si="10"/>
        <v>33.965666666666664</v>
      </c>
      <c r="I131" s="4">
        <f t="shared" si="7"/>
        <v>5.3913756613756609</v>
      </c>
      <c r="J131" s="128">
        <v>47</v>
      </c>
      <c r="K131" s="128">
        <v>43</v>
      </c>
      <c r="L131" s="128">
        <v>65</v>
      </c>
      <c r="M131" s="20">
        <f t="shared" si="13"/>
        <v>33.965666666666664</v>
      </c>
      <c r="N131" s="311">
        <f t="shared" si="12"/>
        <v>5.3913756613756609</v>
      </c>
      <c r="O131" s="319"/>
    </row>
    <row r="132" spans="1:15" ht="15" customHeight="1" x14ac:dyDescent="0.25">
      <c r="A132" s="1" t="s">
        <v>2614</v>
      </c>
      <c r="B132" s="29">
        <v>630</v>
      </c>
      <c r="C132" s="127" t="s">
        <v>3905</v>
      </c>
      <c r="D132" s="28" t="s">
        <v>7</v>
      </c>
      <c r="E132" s="111">
        <v>115</v>
      </c>
      <c r="F132" s="111">
        <v>84</v>
      </c>
      <c r="G132" s="111">
        <v>118</v>
      </c>
      <c r="H132" s="4">
        <f t="shared" si="10"/>
        <v>69.465266666666665</v>
      </c>
      <c r="I132" s="4">
        <f t="shared" si="7"/>
        <v>11.026232804232803</v>
      </c>
      <c r="J132" s="128">
        <v>115</v>
      </c>
      <c r="K132" s="128">
        <v>84</v>
      </c>
      <c r="L132" s="128">
        <v>118</v>
      </c>
      <c r="M132" s="4">
        <f t="shared" si="13"/>
        <v>69.465266666666665</v>
      </c>
      <c r="N132" s="311">
        <f t="shared" si="12"/>
        <v>11.026232804232803</v>
      </c>
      <c r="O132" s="319"/>
    </row>
    <row r="133" spans="1:15" ht="15" customHeight="1" x14ac:dyDescent="0.25">
      <c r="A133" s="1" t="s">
        <v>2519</v>
      </c>
      <c r="B133" s="29">
        <v>400</v>
      </c>
      <c r="C133" s="127" t="s">
        <v>3905</v>
      </c>
      <c r="D133" s="30" t="s">
        <v>184</v>
      </c>
      <c r="E133" s="112">
        <v>17</v>
      </c>
      <c r="F133" s="113">
        <v>23</v>
      </c>
      <c r="G133" s="113">
        <v>27</v>
      </c>
      <c r="H133" s="20">
        <f t="shared" si="10"/>
        <v>14.681933333333333</v>
      </c>
      <c r="I133" s="4">
        <f t="shared" si="7"/>
        <v>3.6704833333333333</v>
      </c>
      <c r="J133" s="129">
        <v>17</v>
      </c>
      <c r="K133" s="130">
        <v>23</v>
      </c>
      <c r="L133" s="130">
        <v>27</v>
      </c>
      <c r="M133" s="20">
        <f t="shared" si="13"/>
        <v>14.681933333333333</v>
      </c>
      <c r="N133" s="311">
        <f t="shared" si="12"/>
        <v>3.6704833333333333</v>
      </c>
      <c r="O133" s="319"/>
    </row>
    <row r="134" spans="1:15" x14ac:dyDescent="0.25">
      <c r="A134" s="1" t="s">
        <v>2615</v>
      </c>
      <c r="B134" s="106">
        <v>400</v>
      </c>
      <c r="C134" s="127" t="s">
        <v>3905</v>
      </c>
      <c r="D134" s="28" t="s">
        <v>7</v>
      </c>
      <c r="E134" s="112">
        <v>75</v>
      </c>
      <c r="F134" s="113">
        <v>87</v>
      </c>
      <c r="G134" s="113">
        <v>63</v>
      </c>
      <c r="H134" s="20">
        <f t="shared" si="10"/>
        <v>49.305</v>
      </c>
      <c r="I134" s="4">
        <f t="shared" si="7"/>
        <v>12.32625</v>
      </c>
      <c r="J134" s="129">
        <v>75</v>
      </c>
      <c r="K134" s="130">
        <v>87</v>
      </c>
      <c r="L134" s="130">
        <v>63</v>
      </c>
      <c r="M134" s="20">
        <f t="shared" si="13"/>
        <v>49.305</v>
      </c>
      <c r="N134" s="311">
        <f t="shared" si="12"/>
        <v>12.32625</v>
      </c>
      <c r="O134" s="319"/>
    </row>
    <row r="135" spans="1:15" x14ac:dyDescent="0.25">
      <c r="A135" s="1" t="s">
        <v>2520</v>
      </c>
      <c r="B135" s="106">
        <v>400</v>
      </c>
      <c r="C135" s="127" t="s">
        <v>3905</v>
      </c>
      <c r="D135" s="30" t="s">
        <v>8</v>
      </c>
      <c r="E135" s="112">
        <v>32</v>
      </c>
      <c r="F135" s="113">
        <v>53</v>
      </c>
      <c r="G135" s="113">
        <v>45</v>
      </c>
      <c r="H135" s="20">
        <f t="shared" si="10"/>
        <v>28.487333333333336</v>
      </c>
      <c r="I135" s="4">
        <f t="shared" si="7"/>
        <v>7.1218333333333339</v>
      </c>
      <c r="J135" s="129">
        <v>32</v>
      </c>
      <c r="K135" s="130">
        <v>53</v>
      </c>
      <c r="L135" s="130">
        <v>45</v>
      </c>
      <c r="M135" s="20">
        <f t="shared" si="13"/>
        <v>28.487333333333336</v>
      </c>
      <c r="N135" s="311">
        <f t="shared" si="12"/>
        <v>7.1218333333333339</v>
      </c>
      <c r="O135" s="319"/>
    </row>
    <row r="136" spans="1:15" x14ac:dyDescent="0.25">
      <c r="A136" s="1" t="s">
        <v>2616</v>
      </c>
      <c r="B136" s="106">
        <v>400</v>
      </c>
      <c r="C136" s="127" t="s">
        <v>3905</v>
      </c>
      <c r="D136" s="28" t="s">
        <v>7</v>
      </c>
      <c r="E136" s="112">
        <v>51</v>
      </c>
      <c r="F136" s="113">
        <v>55</v>
      </c>
      <c r="G136" s="113">
        <v>72</v>
      </c>
      <c r="H136" s="20">
        <f t="shared" si="10"/>
        <v>39.005733333333332</v>
      </c>
      <c r="I136" s="4">
        <f t="shared" ref="I136:I199" si="14">H136/B136*100</f>
        <v>9.751433333333333</v>
      </c>
      <c r="J136" s="129">
        <v>51</v>
      </c>
      <c r="K136" s="130">
        <v>55</v>
      </c>
      <c r="L136" s="130">
        <v>72</v>
      </c>
      <c r="M136" s="20">
        <f t="shared" si="13"/>
        <v>39.005733333333332</v>
      </c>
      <c r="N136" s="311">
        <f t="shared" ref="N136:N167" si="15">M136/B136*100</f>
        <v>9.751433333333333</v>
      </c>
      <c r="O136" s="319"/>
    </row>
    <row r="137" spans="1:15" x14ac:dyDescent="0.25">
      <c r="A137" s="1" t="s">
        <v>2521</v>
      </c>
      <c r="B137" s="106">
        <v>400</v>
      </c>
      <c r="C137" s="127" t="s">
        <v>3905</v>
      </c>
      <c r="D137" s="30" t="s">
        <v>8</v>
      </c>
      <c r="E137" s="112">
        <v>168</v>
      </c>
      <c r="F137" s="113">
        <v>170</v>
      </c>
      <c r="G137" s="113">
        <v>147</v>
      </c>
      <c r="H137" s="20">
        <f t="shared" si="10"/>
        <v>106.27966666666666</v>
      </c>
      <c r="I137" s="4">
        <f t="shared" si="14"/>
        <v>26.569916666666664</v>
      </c>
      <c r="J137" s="129">
        <v>168</v>
      </c>
      <c r="K137" s="130">
        <v>170</v>
      </c>
      <c r="L137" s="130">
        <v>147</v>
      </c>
      <c r="M137" s="20">
        <f t="shared" si="13"/>
        <v>106.27966666666666</v>
      </c>
      <c r="N137" s="311">
        <f t="shared" si="15"/>
        <v>26.569916666666664</v>
      </c>
      <c r="O137" s="319"/>
    </row>
    <row r="138" spans="1:15" x14ac:dyDescent="0.25">
      <c r="A138" s="1" t="s">
        <v>2617</v>
      </c>
      <c r="B138" s="106">
        <v>400</v>
      </c>
      <c r="C138" s="127" t="s">
        <v>3905</v>
      </c>
      <c r="D138" s="28" t="s">
        <v>7</v>
      </c>
      <c r="E138" s="112">
        <v>76</v>
      </c>
      <c r="F138" s="113">
        <v>64</v>
      </c>
      <c r="G138" s="113">
        <v>77</v>
      </c>
      <c r="H138" s="20">
        <f t="shared" si="10"/>
        <v>47.551933333333331</v>
      </c>
      <c r="I138" s="4">
        <f t="shared" si="14"/>
        <v>11.887983333333333</v>
      </c>
      <c r="J138" s="129">
        <v>76</v>
      </c>
      <c r="K138" s="130">
        <v>64</v>
      </c>
      <c r="L138" s="130">
        <v>77</v>
      </c>
      <c r="M138" s="20">
        <f t="shared" si="13"/>
        <v>47.551933333333331</v>
      </c>
      <c r="N138" s="311">
        <f t="shared" si="15"/>
        <v>11.887983333333333</v>
      </c>
      <c r="O138" s="319"/>
    </row>
    <row r="139" spans="1:15" x14ac:dyDescent="0.25">
      <c r="A139" s="1" t="s">
        <v>2522</v>
      </c>
      <c r="B139" s="106">
        <v>400</v>
      </c>
      <c r="C139" s="127" t="s">
        <v>3905</v>
      </c>
      <c r="D139" s="22" t="s">
        <v>185</v>
      </c>
      <c r="E139" s="112">
        <v>115</v>
      </c>
      <c r="F139" s="113">
        <v>96</v>
      </c>
      <c r="G139" s="113">
        <v>97</v>
      </c>
      <c r="H139" s="20">
        <f t="shared" si="10"/>
        <v>67.493066666666664</v>
      </c>
      <c r="I139" s="4">
        <f t="shared" si="14"/>
        <v>16.873266666666666</v>
      </c>
      <c r="J139" s="217">
        <v>115</v>
      </c>
      <c r="K139" s="250">
        <v>96</v>
      </c>
      <c r="L139" s="250">
        <v>97</v>
      </c>
      <c r="M139" s="142">
        <f t="shared" si="13"/>
        <v>67.493066666666664</v>
      </c>
      <c r="N139" s="311">
        <f t="shared" si="15"/>
        <v>16.873266666666666</v>
      </c>
      <c r="O139" s="319"/>
    </row>
    <row r="140" spans="1:15" x14ac:dyDescent="0.25">
      <c r="A140" s="1" t="s">
        <v>2618</v>
      </c>
      <c r="B140" s="106">
        <v>400</v>
      </c>
      <c r="C140" s="127" t="s">
        <v>3905</v>
      </c>
      <c r="D140" s="28" t="s">
        <v>7</v>
      </c>
      <c r="E140" s="112">
        <v>136</v>
      </c>
      <c r="F140" s="113">
        <v>195</v>
      </c>
      <c r="G140" s="113">
        <v>167</v>
      </c>
      <c r="H140" s="20">
        <f t="shared" si="10"/>
        <v>109.1284</v>
      </c>
      <c r="I140" s="4">
        <f t="shared" si="14"/>
        <v>27.2821</v>
      </c>
      <c r="J140" s="217">
        <v>136</v>
      </c>
      <c r="K140" s="250">
        <v>195</v>
      </c>
      <c r="L140" s="250">
        <v>167</v>
      </c>
      <c r="M140" s="142">
        <f t="shared" si="13"/>
        <v>109.1284</v>
      </c>
      <c r="N140" s="311">
        <f t="shared" si="15"/>
        <v>27.2821</v>
      </c>
      <c r="O140" s="326"/>
    </row>
    <row r="141" spans="1:15" x14ac:dyDescent="0.25">
      <c r="A141" s="1" t="s">
        <v>2523</v>
      </c>
      <c r="B141" s="106">
        <v>250</v>
      </c>
      <c r="C141" s="127" t="s">
        <v>3905</v>
      </c>
      <c r="D141" s="30" t="s">
        <v>8</v>
      </c>
      <c r="E141" s="112">
        <v>66</v>
      </c>
      <c r="F141" s="113">
        <v>71</v>
      </c>
      <c r="G141" s="113">
        <v>69</v>
      </c>
      <c r="H141" s="20">
        <f t="shared" ref="H141:H204" si="16">(E141+F141+G141)/3*0.38*1.73</f>
        <v>45.141466666666666</v>
      </c>
      <c r="I141" s="4">
        <f t="shared" si="14"/>
        <v>18.056586666666664</v>
      </c>
      <c r="J141" s="217">
        <v>66</v>
      </c>
      <c r="K141" s="250">
        <v>71</v>
      </c>
      <c r="L141" s="250">
        <v>69</v>
      </c>
      <c r="M141" s="142">
        <f t="shared" ref="M141:M172" si="17">(J141+K141+L141)/3*0.38*1.73</f>
        <v>45.141466666666666</v>
      </c>
      <c r="N141" s="311">
        <f t="shared" si="15"/>
        <v>18.056586666666664</v>
      </c>
      <c r="O141" s="326"/>
    </row>
    <row r="142" spans="1:15" x14ac:dyDescent="0.25">
      <c r="A142" s="1" t="s">
        <v>2619</v>
      </c>
      <c r="B142" s="106">
        <v>250</v>
      </c>
      <c r="C142" s="127" t="s">
        <v>3905</v>
      </c>
      <c r="D142" s="28" t="s">
        <v>7</v>
      </c>
      <c r="E142" s="112">
        <v>0</v>
      </c>
      <c r="F142" s="113">
        <v>3</v>
      </c>
      <c r="G142" s="113">
        <v>5</v>
      </c>
      <c r="H142" s="20">
        <f t="shared" si="16"/>
        <v>1.7530666666666663</v>
      </c>
      <c r="I142" s="4">
        <f t="shared" si="14"/>
        <v>0.70122666666666655</v>
      </c>
      <c r="J142" s="217">
        <v>0</v>
      </c>
      <c r="K142" s="250">
        <v>3</v>
      </c>
      <c r="L142" s="250">
        <v>5</v>
      </c>
      <c r="M142" s="142">
        <f t="shared" si="17"/>
        <v>1.7530666666666663</v>
      </c>
      <c r="N142" s="311">
        <f t="shared" si="15"/>
        <v>0.70122666666666655</v>
      </c>
      <c r="O142" s="326"/>
    </row>
    <row r="143" spans="1:15" x14ac:dyDescent="0.25">
      <c r="A143" s="1" t="s">
        <v>3262</v>
      </c>
      <c r="B143" s="106">
        <v>630</v>
      </c>
      <c r="C143" s="127" t="s">
        <v>3905</v>
      </c>
      <c r="D143" s="30" t="s">
        <v>8</v>
      </c>
      <c r="E143" s="111">
        <v>47</v>
      </c>
      <c r="F143" s="111">
        <v>76</v>
      </c>
      <c r="G143" s="111">
        <v>60</v>
      </c>
      <c r="H143" s="4">
        <f t="shared" si="16"/>
        <v>40.101399999999998</v>
      </c>
      <c r="I143" s="4">
        <f t="shared" si="14"/>
        <v>6.3653015873015875</v>
      </c>
      <c r="J143" s="249">
        <v>167</v>
      </c>
      <c r="K143" s="249">
        <v>242</v>
      </c>
      <c r="L143" s="249">
        <v>154</v>
      </c>
      <c r="M143" s="227">
        <f t="shared" si="17"/>
        <v>123.37206666666667</v>
      </c>
      <c r="N143" s="311">
        <f t="shared" si="15"/>
        <v>19.582867724867725</v>
      </c>
      <c r="O143" s="319"/>
    </row>
    <row r="144" spans="1:15" x14ac:dyDescent="0.25">
      <c r="A144" s="1" t="s">
        <v>3263</v>
      </c>
      <c r="B144" s="106">
        <v>630</v>
      </c>
      <c r="C144" s="127" t="s">
        <v>3905</v>
      </c>
      <c r="D144" s="28" t="s">
        <v>7</v>
      </c>
      <c r="E144" s="111">
        <v>92</v>
      </c>
      <c r="F144" s="111">
        <v>60</v>
      </c>
      <c r="G144" s="111">
        <v>74</v>
      </c>
      <c r="H144" s="4">
        <f t="shared" si="16"/>
        <v>49.524133333333332</v>
      </c>
      <c r="I144" s="4">
        <f t="shared" si="14"/>
        <v>7.8609735449735441</v>
      </c>
      <c r="J144" s="249">
        <v>129</v>
      </c>
      <c r="K144" s="249">
        <v>115</v>
      </c>
      <c r="L144" s="249">
        <v>121</v>
      </c>
      <c r="M144" s="227">
        <f t="shared" si="17"/>
        <v>79.983666666666664</v>
      </c>
      <c r="N144" s="311">
        <f t="shared" si="15"/>
        <v>12.695820105820104</v>
      </c>
      <c r="O144" s="319"/>
    </row>
    <row r="145" spans="1:15" ht="45" x14ac:dyDescent="0.25">
      <c r="A145" s="1" t="s">
        <v>2524</v>
      </c>
      <c r="B145" s="106">
        <v>400</v>
      </c>
      <c r="C145" s="127" t="s">
        <v>3905</v>
      </c>
      <c r="D145" s="30" t="s">
        <v>693</v>
      </c>
      <c r="E145" s="111">
        <v>68</v>
      </c>
      <c r="F145" s="111">
        <v>102</v>
      </c>
      <c r="G145" s="111">
        <v>119</v>
      </c>
      <c r="H145" s="4">
        <f t="shared" si="16"/>
        <v>63.329533333333323</v>
      </c>
      <c r="I145" s="4">
        <f t="shared" si="14"/>
        <v>15.832383333333331</v>
      </c>
      <c r="J145" s="249">
        <v>68</v>
      </c>
      <c r="K145" s="249">
        <v>102</v>
      </c>
      <c r="L145" s="249">
        <v>119</v>
      </c>
      <c r="M145" s="227">
        <f t="shared" si="17"/>
        <v>63.329533333333323</v>
      </c>
      <c r="N145" s="311">
        <f t="shared" si="15"/>
        <v>15.832383333333331</v>
      </c>
      <c r="O145" s="319"/>
    </row>
    <row r="146" spans="1:15" x14ac:dyDescent="0.25">
      <c r="A146" s="1" t="s">
        <v>2620</v>
      </c>
      <c r="B146" s="106">
        <v>400</v>
      </c>
      <c r="C146" s="127" t="s">
        <v>3905</v>
      </c>
      <c r="D146" s="28" t="s">
        <v>7</v>
      </c>
      <c r="E146" s="111">
        <v>122</v>
      </c>
      <c r="F146" s="111">
        <v>124</v>
      </c>
      <c r="G146" s="111">
        <v>115</v>
      </c>
      <c r="H146" s="4">
        <f t="shared" si="16"/>
        <v>79.107133333333337</v>
      </c>
      <c r="I146" s="4">
        <f t="shared" si="14"/>
        <v>19.776783333333334</v>
      </c>
      <c r="J146" s="249">
        <v>122</v>
      </c>
      <c r="K146" s="249">
        <v>124</v>
      </c>
      <c r="L146" s="249">
        <v>115</v>
      </c>
      <c r="M146" s="227">
        <f t="shared" si="17"/>
        <v>79.107133333333337</v>
      </c>
      <c r="N146" s="311">
        <f t="shared" si="15"/>
        <v>19.776783333333334</v>
      </c>
      <c r="O146" s="319"/>
    </row>
    <row r="147" spans="1:15" ht="30" x14ac:dyDescent="0.25">
      <c r="A147" s="1" t="s">
        <v>2525</v>
      </c>
      <c r="B147" s="106">
        <v>400</v>
      </c>
      <c r="C147" s="127" t="s">
        <v>3905</v>
      </c>
      <c r="D147" s="22" t="s">
        <v>186</v>
      </c>
      <c r="E147" s="115">
        <v>120</v>
      </c>
      <c r="F147" s="116">
        <v>88</v>
      </c>
      <c r="G147" s="116">
        <v>118</v>
      </c>
      <c r="H147" s="20">
        <f t="shared" si="16"/>
        <v>71.437466666666666</v>
      </c>
      <c r="I147" s="4">
        <f t="shared" si="14"/>
        <v>17.859366666666666</v>
      </c>
      <c r="J147" s="131">
        <v>120</v>
      </c>
      <c r="K147" s="132">
        <v>88</v>
      </c>
      <c r="L147" s="132">
        <v>118</v>
      </c>
      <c r="M147" s="20">
        <f t="shared" si="17"/>
        <v>71.437466666666666</v>
      </c>
      <c r="N147" s="311">
        <f t="shared" si="15"/>
        <v>17.859366666666666</v>
      </c>
      <c r="O147" s="319"/>
    </row>
    <row r="148" spans="1:15" x14ac:dyDescent="0.25">
      <c r="A148" s="1" t="s">
        <v>2621</v>
      </c>
      <c r="B148" s="106">
        <v>400</v>
      </c>
      <c r="C148" s="127" t="s">
        <v>3905</v>
      </c>
      <c r="D148" s="28" t="s">
        <v>7</v>
      </c>
      <c r="E148" s="111">
        <v>47</v>
      </c>
      <c r="F148" s="111">
        <v>26</v>
      </c>
      <c r="G148" s="111">
        <v>63</v>
      </c>
      <c r="H148" s="20">
        <f t="shared" si="16"/>
        <v>29.802133333333334</v>
      </c>
      <c r="I148" s="4">
        <f t="shared" si="14"/>
        <v>7.4505333333333343</v>
      </c>
      <c r="J148" s="128">
        <v>47</v>
      </c>
      <c r="K148" s="128">
        <v>26</v>
      </c>
      <c r="L148" s="128">
        <v>63</v>
      </c>
      <c r="M148" s="20">
        <f t="shared" si="17"/>
        <v>29.802133333333334</v>
      </c>
      <c r="N148" s="311">
        <f t="shared" si="15"/>
        <v>7.4505333333333343</v>
      </c>
      <c r="O148" s="319"/>
    </row>
    <row r="149" spans="1:15" x14ac:dyDescent="0.25">
      <c r="A149" s="1" t="s">
        <v>2526</v>
      </c>
      <c r="B149" s="106">
        <v>400</v>
      </c>
      <c r="C149" s="127" t="s">
        <v>3905</v>
      </c>
      <c r="D149" s="30" t="s">
        <v>8</v>
      </c>
      <c r="E149" s="111">
        <v>61</v>
      </c>
      <c r="F149" s="111">
        <v>68</v>
      </c>
      <c r="G149" s="111">
        <v>85</v>
      </c>
      <c r="H149" s="20">
        <f t="shared" si="16"/>
        <v>46.894533333333328</v>
      </c>
      <c r="I149" s="4">
        <f t="shared" si="14"/>
        <v>11.723633333333332</v>
      </c>
      <c r="J149" s="128">
        <v>61</v>
      </c>
      <c r="K149" s="128">
        <v>68</v>
      </c>
      <c r="L149" s="128">
        <v>85</v>
      </c>
      <c r="M149" s="20">
        <f t="shared" si="17"/>
        <v>46.894533333333328</v>
      </c>
      <c r="N149" s="311">
        <f t="shared" si="15"/>
        <v>11.723633333333332</v>
      </c>
      <c r="O149" s="319"/>
    </row>
    <row r="150" spans="1:15" x14ac:dyDescent="0.25">
      <c r="A150" s="1" t="s">
        <v>2622</v>
      </c>
      <c r="B150" s="106">
        <v>400</v>
      </c>
      <c r="C150" s="127" t="s">
        <v>3905</v>
      </c>
      <c r="D150" s="28" t="s">
        <v>7</v>
      </c>
      <c r="E150" s="111">
        <v>154</v>
      </c>
      <c r="F150" s="111">
        <v>157</v>
      </c>
      <c r="G150" s="111">
        <v>117</v>
      </c>
      <c r="H150" s="20">
        <f t="shared" si="16"/>
        <v>93.789066666666656</v>
      </c>
      <c r="I150" s="4">
        <f t="shared" si="14"/>
        <v>23.447266666666664</v>
      </c>
      <c r="J150" s="128">
        <v>154</v>
      </c>
      <c r="K150" s="128">
        <v>157</v>
      </c>
      <c r="L150" s="128">
        <v>117</v>
      </c>
      <c r="M150" s="20">
        <f t="shared" si="17"/>
        <v>93.789066666666656</v>
      </c>
      <c r="N150" s="311">
        <f t="shared" si="15"/>
        <v>23.447266666666664</v>
      </c>
      <c r="O150" s="319"/>
    </row>
    <row r="151" spans="1:15" x14ac:dyDescent="0.25">
      <c r="A151" s="1" t="s">
        <v>2415</v>
      </c>
      <c r="B151" s="106">
        <v>400</v>
      </c>
      <c r="C151" s="127" t="s">
        <v>3905</v>
      </c>
      <c r="D151" s="30" t="s">
        <v>8</v>
      </c>
      <c r="E151" s="111">
        <v>82</v>
      </c>
      <c r="F151" s="111">
        <v>107</v>
      </c>
      <c r="G151" s="111">
        <v>126</v>
      </c>
      <c r="H151" s="4">
        <f t="shared" si="16"/>
        <v>69.027000000000001</v>
      </c>
      <c r="I151" s="4">
        <f t="shared" si="14"/>
        <v>17.25675</v>
      </c>
      <c r="J151" s="128">
        <v>82</v>
      </c>
      <c r="K151" s="128">
        <v>107</v>
      </c>
      <c r="L151" s="128">
        <v>126</v>
      </c>
      <c r="M151" s="4">
        <f t="shared" si="17"/>
        <v>69.027000000000001</v>
      </c>
      <c r="N151" s="311">
        <f t="shared" si="15"/>
        <v>17.25675</v>
      </c>
      <c r="O151" s="319"/>
    </row>
    <row r="152" spans="1:15" x14ac:dyDescent="0.25">
      <c r="A152" s="1" t="s">
        <v>2465</v>
      </c>
      <c r="B152" s="106">
        <v>400</v>
      </c>
      <c r="C152" s="127" t="s">
        <v>3905</v>
      </c>
      <c r="D152" s="28" t="s">
        <v>7</v>
      </c>
      <c r="E152" s="111">
        <v>104</v>
      </c>
      <c r="F152" s="111">
        <v>128</v>
      </c>
      <c r="G152" s="111">
        <v>93</v>
      </c>
      <c r="H152" s="4">
        <f t="shared" si="16"/>
        <v>71.218333333333334</v>
      </c>
      <c r="I152" s="4">
        <f t="shared" si="14"/>
        <v>17.804583333333333</v>
      </c>
      <c r="J152" s="128">
        <v>104</v>
      </c>
      <c r="K152" s="128">
        <v>128</v>
      </c>
      <c r="L152" s="128">
        <v>93</v>
      </c>
      <c r="M152" s="4">
        <f t="shared" si="17"/>
        <v>71.218333333333334</v>
      </c>
      <c r="N152" s="311">
        <f t="shared" si="15"/>
        <v>17.804583333333333</v>
      </c>
      <c r="O152" s="319"/>
    </row>
    <row r="153" spans="1:15" ht="45" x14ac:dyDescent="0.25">
      <c r="A153" s="1" t="s">
        <v>2416</v>
      </c>
      <c r="B153" s="106">
        <v>400</v>
      </c>
      <c r="C153" s="127" t="s">
        <v>3905</v>
      </c>
      <c r="D153" s="12" t="s">
        <v>694</v>
      </c>
      <c r="E153" s="111">
        <v>105</v>
      </c>
      <c r="F153" s="111">
        <v>81</v>
      </c>
      <c r="G153" s="111">
        <v>74</v>
      </c>
      <c r="H153" s="4">
        <f t="shared" si="16"/>
        <v>56.974666666666671</v>
      </c>
      <c r="I153" s="4">
        <f t="shared" si="14"/>
        <v>14.243666666666668</v>
      </c>
      <c r="J153" s="128">
        <v>105</v>
      </c>
      <c r="K153" s="128">
        <v>81</v>
      </c>
      <c r="L153" s="128">
        <v>74</v>
      </c>
      <c r="M153" s="4">
        <f t="shared" si="17"/>
        <v>56.974666666666671</v>
      </c>
      <c r="N153" s="311">
        <f t="shared" si="15"/>
        <v>14.243666666666668</v>
      </c>
      <c r="O153" s="319"/>
    </row>
    <row r="154" spans="1:15" x14ac:dyDescent="0.25">
      <c r="A154" s="1" t="s">
        <v>2466</v>
      </c>
      <c r="B154" s="106">
        <v>400</v>
      </c>
      <c r="C154" s="127" t="s">
        <v>3905</v>
      </c>
      <c r="D154" s="28" t="s">
        <v>7</v>
      </c>
      <c r="E154" s="111">
        <v>120</v>
      </c>
      <c r="F154" s="111">
        <v>134</v>
      </c>
      <c r="G154" s="111">
        <v>127</v>
      </c>
      <c r="H154" s="4">
        <f t="shared" si="16"/>
        <v>83.489800000000002</v>
      </c>
      <c r="I154" s="4">
        <f t="shared" si="14"/>
        <v>20.872450000000001</v>
      </c>
      <c r="J154" s="128">
        <v>120</v>
      </c>
      <c r="K154" s="128">
        <v>134</v>
      </c>
      <c r="L154" s="128">
        <v>127</v>
      </c>
      <c r="M154" s="4">
        <f t="shared" si="17"/>
        <v>83.489800000000002</v>
      </c>
      <c r="N154" s="311">
        <f t="shared" si="15"/>
        <v>20.872450000000001</v>
      </c>
      <c r="O154" s="319"/>
    </row>
    <row r="155" spans="1:15" x14ac:dyDescent="0.25">
      <c r="A155" s="1" t="s">
        <v>2527</v>
      </c>
      <c r="B155" s="106">
        <v>400</v>
      </c>
      <c r="C155" s="127" t="s">
        <v>3905</v>
      </c>
      <c r="D155" s="30" t="s">
        <v>8</v>
      </c>
      <c r="E155" s="111">
        <v>145</v>
      </c>
      <c r="F155" s="111">
        <v>137</v>
      </c>
      <c r="G155" s="111">
        <v>148</v>
      </c>
      <c r="H155" s="4">
        <f t="shared" si="16"/>
        <v>94.227333333333334</v>
      </c>
      <c r="I155" s="4">
        <f t="shared" si="14"/>
        <v>23.556833333333334</v>
      </c>
      <c r="J155" s="128">
        <v>145</v>
      </c>
      <c r="K155" s="128">
        <v>137</v>
      </c>
      <c r="L155" s="128">
        <v>148</v>
      </c>
      <c r="M155" s="4">
        <f t="shared" si="17"/>
        <v>94.227333333333334</v>
      </c>
      <c r="N155" s="311">
        <f t="shared" si="15"/>
        <v>23.556833333333334</v>
      </c>
      <c r="O155" s="319"/>
    </row>
    <row r="156" spans="1:15" x14ac:dyDescent="0.25">
      <c r="A156" s="1" t="s">
        <v>2623</v>
      </c>
      <c r="B156" s="106">
        <v>400</v>
      </c>
      <c r="C156" s="127" t="s">
        <v>3905</v>
      </c>
      <c r="D156" s="28" t="s">
        <v>7</v>
      </c>
      <c r="E156" s="111">
        <v>78</v>
      </c>
      <c r="F156" s="111">
        <v>64</v>
      </c>
      <c r="G156" s="111">
        <v>57</v>
      </c>
      <c r="H156" s="4">
        <f t="shared" si="16"/>
        <v>43.607533333333329</v>
      </c>
      <c r="I156" s="4">
        <f t="shared" si="14"/>
        <v>10.901883333333332</v>
      </c>
      <c r="J156" s="128">
        <v>78</v>
      </c>
      <c r="K156" s="128">
        <v>64</v>
      </c>
      <c r="L156" s="128">
        <v>57</v>
      </c>
      <c r="M156" s="4">
        <f t="shared" si="17"/>
        <v>43.607533333333329</v>
      </c>
      <c r="N156" s="311">
        <f t="shared" si="15"/>
        <v>10.901883333333332</v>
      </c>
      <c r="O156" s="319"/>
    </row>
    <row r="157" spans="1:15" ht="30" x14ac:dyDescent="0.25">
      <c r="A157" s="1" t="s">
        <v>2528</v>
      </c>
      <c r="B157" s="106">
        <v>400</v>
      </c>
      <c r="C157" s="127" t="s">
        <v>3905</v>
      </c>
      <c r="D157" s="12" t="s">
        <v>695</v>
      </c>
      <c r="E157" s="111">
        <v>17</v>
      </c>
      <c r="F157" s="111">
        <v>44</v>
      </c>
      <c r="G157" s="111">
        <v>36</v>
      </c>
      <c r="H157" s="4">
        <f t="shared" si="16"/>
        <v>21.255933333333335</v>
      </c>
      <c r="I157" s="4">
        <f t="shared" si="14"/>
        <v>5.3139833333333337</v>
      </c>
      <c r="J157" s="128">
        <v>17</v>
      </c>
      <c r="K157" s="128">
        <v>44</v>
      </c>
      <c r="L157" s="128">
        <v>36</v>
      </c>
      <c r="M157" s="4">
        <f t="shared" si="17"/>
        <v>21.255933333333335</v>
      </c>
      <c r="N157" s="311">
        <f t="shared" si="15"/>
        <v>5.3139833333333337</v>
      </c>
      <c r="O157" s="319"/>
    </row>
    <row r="158" spans="1:15" x14ac:dyDescent="0.25">
      <c r="A158" s="1" t="s">
        <v>2624</v>
      </c>
      <c r="B158" s="106">
        <v>400</v>
      </c>
      <c r="C158" s="127" t="s">
        <v>3905</v>
      </c>
      <c r="D158" s="28" t="s">
        <v>7</v>
      </c>
      <c r="E158" s="111">
        <v>134</v>
      </c>
      <c r="F158" s="111">
        <v>167</v>
      </c>
      <c r="G158" s="111">
        <v>184</v>
      </c>
      <c r="H158" s="4">
        <f t="shared" si="16"/>
        <v>106.27966666666666</v>
      </c>
      <c r="I158" s="4">
        <f t="shared" si="14"/>
        <v>26.569916666666664</v>
      </c>
      <c r="J158" s="128">
        <v>134</v>
      </c>
      <c r="K158" s="128">
        <v>167</v>
      </c>
      <c r="L158" s="128">
        <v>184</v>
      </c>
      <c r="M158" s="4">
        <f t="shared" si="17"/>
        <v>106.27966666666666</v>
      </c>
      <c r="N158" s="311">
        <f t="shared" si="15"/>
        <v>26.569916666666664</v>
      </c>
      <c r="O158" s="319"/>
    </row>
    <row r="159" spans="1:15" ht="30" x14ac:dyDescent="0.25">
      <c r="A159" s="1" t="s">
        <v>2529</v>
      </c>
      <c r="B159" s="106">
        <v>400</v>
      </c>
      <c r="C159" s="127" t="s">
        <v>3905</v>
      </c>
      <c r="D159" s="12" t="s">
        <v>696</v>
      </c>
      <c r="E159" s="111">
        <v>35</v>
      </c>
      <c r="F159" s="111">
        <v>27</v>
      </c>
      <c r="G159" s="111">
        <v>12</v>
      </c>
      <c r="H159" s="4">
        <f t="shared" si="16"/>
        <v>16.215866666666667</v>
      </c>
      <c r="I159" s="4">
        <f t="shared" si="14"/>
        <v>4.0539666666666667</v>
      </c>
      <c r="J159" s="128">
        <v>35</v>
      </c>
      <c r="K159" s="128">
        <v>27</v>
      </c>
      <c r="L159" s="128">
        <v>12</v>
      </c>
      <c r="M159" s="4">
        <f t="shared" si="17"/>
        <v>16.215866666666667</v>
      </c>
      <c r="N159" s="311">
        <f t="shared" si="15"/>
        <v>4.0539666666666667</v>
      </c>
      <c r="O159" s="319"/>
    </row>
    <row r="160" spans="1:15" x14ac:dyDescent="0.25">
      <c r="A160" s="1" t="s">
        <v>2625</v>
      </c>
      <c r="B160" s="106">
        <v>400</v>
      </c>
      <c r="C160" s="127" t="s">
        <v>3905</v>
      </c>
      <c r="D160" s="28" t="s">
        <v>7</v>
      </c>
      <c r="E160" s="111">
        <v>96</v>
      </c>
      <c r="F160" s="111">
        <v>95</v>
      </c>
      <c r="G160" s="111">
        <v>103</v>
      </c>
      <c r="H160" s="4">
        <f t="shared" si="16"/>
        <v>64.425200000000004</v>
      </c>
      <c r="I160" s="4">
        <f t="shared" si="14"/>
        <v>16.106300000000001</v>
      </c>
      <c r="J160" s="128">
        <v>96</v>
      </c>
      <c r="K160" s="128">
        <v>95</v>
      </c>
      <c r="L160" s="128">
        <v>103</v>
      </c>
      <c r="M160" s="4">
        <f t="shared" si="17"/>
        <v>64.425200000000004</v>
      </c>
      <c r="N160" s="311">
        <f t="shared" si="15"/>
        <v>16.106300000000001</v>
      </c>
      <c r="O160" s="319"/>
    </row>
    <row r="161" spans="1:15" x14ac:dyDescent="0.25">
      <c r="A161" s="1" t="s">
        <v>2530</v>
      </c>
      <c r="B161" s="106">
        <v>400</v>
      </c>
      <c r="C161" s="127" t="s">
        <v>3905</v>
      </c>
      <c r="D161" s="12" t="s">
        <v>697</v>
      </c>
      <c r="E161" s="111">
        <v>14</v>
      </c>
      <c r="F161" s="111">
        <v>7</v>
      </c>
      <c r="G161" s="111">
        <v>5</v>
      </c>
      <c r="H161" s="4">
        <f t="shared" si="16"/>
        <v>5.6974666666666662</v>
      </c>
      <c r="I161" s="4">
        <f t="shared" si="14"/>
        <v>1.4243666666666666</v>
      </c>
      <c r="J161" s="128">
        <v>14</v>
      </c>
      <c r="K161" s="128">
        <v>7</v>
      </c>
      <c r="L161" s="128">
        <v>5</v>
      </c>
      <c r="M161" s="4">
        <f t="shared" si="17"/>
        <v>5.6974666666666662</v>
      </c>
      <c r="N161" s="311">
        <f t="shared" si="15"/>
        <v>1.4243666666666666</v>
      </c>
      <c r="O161" s="319"/>
    </row>
    <row r="162" spans="1:15" x14ac:dyDescent="0.25">
      <c r="A162" s="1" t="s">
        <v>2626</v>
      </c>
      <c r="B162" s="106">
        <v>400</v>
      </c>
      <c r="C162" s="127" t="s">
        <v>3905</v>
      </c>
      <c r="D162" s="28" t="s">
        <v>7</v>
      </c>
      <c r="E162" s="111">
        <v>184</v>
      </c>
      <c r="F162" s="111">
        <v>162</v>
      </c>
      <c r="G162" s="111">
        <v>94</v>
      </c>
      <c r="H162" s="4">
        <f t="shared" si="16"/>
        <v>96.418666666666653</v>
      </c>
      <c r="I162" s="4">
        <f t="shared" si="14"/>
        <v>24.104666666666663</v>
      </c>
      <c r="J162" s="128">
        <v>184</v>
      </c>
      <c r="K162" s="128">
        <v>162</v>
      </c>
      <c r="L162" s="128">
        <v>94</v>
      </c>
      <c r="M162" s="4">
        <f t="shared" si="17"/>
        <v>96.418666666666653</v>
      </c>
      <c r="N162" s="311">
        <f t="shared" si="15"/>
        <v>24.104666666666663</v>
      </c>
      <c r="O162" s="319"/>
    </row>
    <row r="163" spans="1:15" x14ac:dyDescent="0.25">
      <c r="A163" s="1" t="s">
        <v>2531</v>
      </c>
      <c r="B163" s="106">
        <v>400</v>
      </c>
      <c r="C163" s="127" t="s">
        <v>3905</v>
      </c>
      <c r="D163" s="12" t="s">
        <v>8</v>
      </c>
      <c r="E163" s="111">
        <v>213</v>
      </c>
      <c r="F163" s="111">
        <v>218</v>
      </c>
      <c r="G163" s="111">
        <v>184</v>
      </c>
      <c r="H163" s="4">
        <f t="shared" si="16"/>
        <v>134.767</v>
      </c>
      <c r="I163" s="4">
        <f t="shared" si="14"/>
        <v>33.691749999999999</v>
      </c>
      <c r="J163" s="128">
        <v>213</v>
      </c>
      <c r="K163" s="128">
        <v>218</v>
      </c>
      <c r="L163" s="128">
        <v>184</v>
      </c>
      <c r="M163" s="4">
        <f t="shared" si="17"/>
        <v>134.767</v>
      </c>
      <c r="N163" s="311">
        <f t="shared" si="15"/>
        <v>33.691749999999999</v>
      </c>
      <c r="O163" s="319"/>
    </row>
    <row r="164" spans="1:15" x14ac:dyDescent="0.25">
      <c r="A164" s="1" t="s">
        <v>2627</v>
      </c>
      <c r="B164" s="106">
        <v>400</v>
      </c>
      <c r="C164" s="127" t="s">
        <v>3905</v>
      </c>
      <c r="D164" s="28" t="s">
        <v>7</v>
      </c>
      <c r="E164" s="111">
        <v>95</v>
      </c>
      <c r="F164" s="111">
        <v>115</v>
      </c>
      <c r="G164" s="111">
        <v>90</v>
      </c>
      <c r="H164" s="4">
        <f t="shared" si="16"/>
        <v>65.739999999999995</v>
      </c>
      <c r="I164" s="4">
        <f t="shared" si="14"/>
        <v>16.434999999999999</v>
      </c>
      <c r="J164" s="128">
        <v>95</v>
      </c>
      <c r="K164" s="128">
        <v>115</v>
      </c>
      <c r="L164" s="128">
        <v>90</v>
      </c>
      <c r="M164" s="4">
        <f t="shared" si="17"/>
        <v>65.739999999999995</v>
      </c>
      <c r="N164" s="311">
        <f t="shared" si="15"/>
        <v>16.434999999999999</v>
      </c>
      <c r="O164" s="319"/>
    </row>
    <row r="165" spans="1:15" ht="60" x14ac:dyDescent="0.25">
      <c r="A165" s="1" t="s">
        <v>2532</v>
      </c>
      <c r="B165" s="106">
        <v>400</v>
      </c>
      <c r="C165" s="127" t="s">
        <v>3905</v>
      </c>
      <c r="D165" s="12" t="s">
        <v>698</v>
      </c>
      <c r="E165" s="111">
        <v>160</v>
      </c>
      <c r="F165" s="111">
        <v>123</v>
      </c>
      <c r="G165" s="111">
        <v>157</v>
      </c>
      <c r="H165" s="4">
        <f t="shared" si="16"/>
        <v>96.418666666666653</v>
      </c>
      <c r="I165" s="4">
        <f t="shared" si="14"/>
        <v>24.104666666666663</v>
      </c>
      <c r="J165" s="128">
        <v>160</v>
      </c>
      <c r="K165" s="128">
        <v>123</v>
      </c>
      <c r="L165" s="128">
        <v>157</v>
      </c>
      <c r="M165" s="4">
        <f t="shared" si="17"/>
        <v>96.418666666666653</v>
      </c>
      <c r="N165" s="311">
        <f t="shared" si="15"/>
        <v>24.104666666666663</v>
      </c>
      <c r="O165" s="319"/>
    </row>
    <row r="166" spans="1:15" x14ac:dyDescent="0.25">
      <c r="A166" s="1" t="s">
        <v>2628</v>
      </c>
      <c r="B166" s="106">
        <v>400</v>
      </c>
      <c r="C166" s="127" t="s">
        <v>3905</v>
      </c>
      <c r="D166" s="28" t="s">
        <v>7</v>
      </c>
      <c r="E166" s="111">
        <v>48</v>
      </c>
      <c r="F166" s="111">
        <v>74</v>
      </c>
      <c r="G166" s="111">
        <v>78</v>
      </c>
      <c r="H166" s="4">
        <f t="shared" si="16"/>
        <v>43.826666666666668</v>
      </c>
      <c r="I166" s="4">
        <f t="shared" si="14"/>
        <v>10.956666666666667</v>
      </c>
      <c r="J166" s="128">
        <v>48</v>
      </c>
      <c r="K166" s="128">
        <v>74</v>
      </c>
      <c r="L166" s="128">
        <v>78</v>
      </c>
      <c r="M166" s="4">
        <f t="shared" si="17"/>
        <v>43.826666666666668</v>
      </c>
      <c r="N166" s="311">
        <f t="shared" si="15"/>
        <v>10.956666666666667</v>
      </c>
      <c r="O166" s="319"/>
    </row>
    <row r="167" spans="1:15" ht="30" x14ac:dyDescent="0.25">
      <c r="A167" s="1" t="s">
        <v>2533</v>
      </c>
      <c r="B167" s="106">
        <v>400</v>
      </c>
      <c r="C167" s="134" t="s">
        <v>3905</v>
      </c>
      <c r="D167" s="12" t="s">
        <v>699</v>
      </c>
      <c r="E167" s="111">
        <v>47</v>
      </c>
      <c r="F167" s="111">
        <v>35</v>
      </c>
      <c r="G167" s="111">
        <v>34</v>
      </c>
      <c r="H167" s="20">
        <f t="shared" si="16"/>
        <v>25.419466666666665</v>
      </c>
      <c r="I167" s="4">
        <f t="shared" si="14"/>
        <v>6.3548666666666653</v>
      </c>
      <c r="J167" s="135">
        <v>47</v>
      </c>
      <c r="K167" s="135">
        <v>35</v>
      </c>
      <c r="L167" s="135">
        <v>34</v>
      </c>
      <c r="M167" s="20">
        <f t="shared" si="17"/>
        <v>25.419466666666665</v>
      </c>
      <c r="N167" s="311">
        <f t="shared" si="15"/>
        <v>6.3548666666666653</v>
      </c>
      <c r="O167" s="319"/>
    </row>
    <row r="168" spans="1:15" x14ac:dyDescent="0.25">
      <c r="A168" s="1" t="s">
        <v>2629</v>
      </c>
      <c r="B168" s="106">
        <v>400</v>
      </c>
      <c r="C168" s="134" t="s">
        <v>3905</v>
      </c>
      <c r="D168" s="28" t="s">
        <v>7</v>
      </c>
      <c r="E168" s="111">
        <v>21</v>
      </c>
      <c r="F168" s="111">
        <v>27</v>
      </c>
      <c r="G168" s="111">
        <v>14</v>
      </c>
      <c r="H168" s="20">
        <f t="shared" si="16"/>
        <v>13.586266666666667</v>
      </c>
      <c r="I168" s="4">
        <f t="shared" si="14"/>
        <v>3.3965666666666663</v>
      </c>
      <c r="J168" s="135">
        <v>21</v>
      </c>
      <c r="K168" s="135">
        <v>27</v>
      </c>
      <c r="L168" s="135">
        <v>14</v>
      </c>
      <c r="M168" s="20">
        <f t="shared" si="17"/>
        <v>13.586266666666667</v>
      </c>
      <c r="N168" s="311">
        <f t="shared" ref="N168:N181" si="18">M168/B168*100</f>
        <v>3.3965666666666663</v>
      </c>
      <c r="O168" s="319"/>
    </row>
    <row r="169" spans="1:15" x14ac:dyDescent="0.25">
      <c r="A169" s="1" t="s">
        <v>2534</v>
      </c>
      <c r="B169" s="106">
        <v>400</v>
      </c>
      <c r="C169" s="134" t="s">
        <v>3905</v>
      </c>
      <c r="D169" s="30" t="s">
        <v>8</v>
      </c>
      <c r="E169" s="111">
        <v>206</v>
      </c>
      <c r="F169" s="111">
        <v>290</v>
      </c>
      <c r="G169" s="111">
        <v>292</v>
      </c>
      <c r="H169" s="20">
        <f t="shared" si="16"/>
        <v>172.67706666666669</v>
      </c>
      <c r="I169" s="4">
        <f t="shared" si="14"/>
        <v>43.169266666666672</v>
      </c>
      <c r="J169" s="135">
        <v>206</v>
      </c>
      <c r="K169" s="135">
        <v>290</v>
      </c>
      <c r="L169" s="135">
        <v>292</v>
      </c>
      <c r="M169" s="20">
        <f t="shared" si="17"/>
        <v>172.67706666666669</v>
      </c>
      <c r="N169" s="311">
        <f t="shared" si="18"/>
        <v>43.169266666666672</v>
      </c>
      <c r="O169" s="319"/>
    </row>
    <row r="170" spans="1:15" x14ac:dyDescent="0.25">
      <c r="A170" s="1" t="s">
        <v>2630</v>
      </c>
      <c r="B170" s="106">
        <v>400</v>
      </c>
      <c r="C170" s="134" t="s">
        <v>3905</v>
      </c>
      <c r="D170" s="28" t="s">
        <v>7</v>
      </c>
      <c r="E170" s="111">
        <v>4</v>
      </c>
      <c r="F170" s="111">
        <v>0</v>
      </c>
      <c r="G170" s="111">
        <v>6</v>
      </c>
      <c r="H170" s="20">
        <f t="shared" si="16"/>
        <v>2.1913333333333336</v>
      </c>
      <c r="I170" s="4">
        <f t="shared" si="14"/>
        <v>0.54783333333333339</v>
      </c>
      <c r="J170" s="135">
        <v>4</v>
      </c>
      <c r="K170" s="135">
        <v>0</v>
      </c>
      <c r="L170" s="135">
        <v>6</v>
      </c>
      <c r="M170" s="20">
        <f t="shared" si="17"/>
        <v>2.1913333333333336</v>
      </c>
      <c r="N170" s="311">
        <f t="shared" si="18"/>
        <v>0.54783333333333339</v>
      </c>
      <c r="O170" s="319"/>
    </row>
    <row r="171" spans="1:15" x14ac:dyDescent="0.25">
      <c r="A171" s="1" t="s">
        <v>2535</v>
      </c>
      <c r="B171" s="106">
        <v>400</v>
      </c>
      <c r="C171" s="134" t="s">
        <v>3905</v>
      </c>
      <c r="D171" s="30" t="s">
        <v>8</v>
      </c>
      <c r="E171" s="111">
        <v>163</v>
      </c>
      <c r="F171" s="111">
        <v>182</v>
      </c>
      <c r="G171" s="111">
        <v>178</v>
      </c>
      <c r="H171" s="20">
        <f t="shared" si="16"/>
        <v>114.60673333333334</v>
      </c>
      <c r="I171" s="4">
        <f t="shared" si="14"/>
        <v>28.651683333333335</v>
      </c>
      <c r="J171" s="135">
        <v>163</v>
      </c>
      <c r="K171" s="135">
        <v>182</v>
      </c>
      <c r="L171" s="135">
        <v>178</v>
      </c>
      <c r="M171" s="20">
        <f t="shared" si="17"/>
        <v>114.60673333333334</v>
      </c>
      <c r="N171" s="311">
        <f t="shared" si="18"/>
        <v>28.651683333333335</v>
      </c>
      <c r="O171" s="319"/>
    </row>
    <row r="172" spans="1:15" x14ac:dyDescent="0.25">
      <c r="A172" s="1" t="s">
        <v>2631</v>
      </c>
      <c r="B172" s="106">
        <v>400</v>
      </c>
      <c r="C172" s="134" t="s">
        <v>3905</v>
      </c>
      <c r="D172" s="28" t="s">
        <v>7</v>
      </c>
      <c r="E172" s="111">
        <v>60</v>
      </c>
      <c r="F172" s="111">
        <v>95</v>
      </c>
      <c r="G172" s="111">
        <v>103</v>
      </c>
      <c r="H172" s="20">
        <f t="shared" si="16"/>
        <v>56.5364</v>
      </c>
      <c r="I172" s="4">
        <f t="shared" si="14"/>
        <v>14.1341</v>
      </c>
      <c r="J172" s="135">
        <v>60</v>
      </c>
      <c r="K172" s="135">
        <v>95</v>
      </c>
      <c r="L172" s="135">
        <v>103</v>
      </c>
      <c r="M172" s="20">
        <f t="shared" si="17"/>
        <v>56.5364</v>
      </c>
      <c r="N172" s="311">
        <f t="shared" si="18"/>
        <v>14.1341</v>
      </c>
      <c r="O172" s="319"/>
    </row>
    <row r="173" spans="1:15" x14ac:dyDescent="0.25">
      <c r="A173" s="1" t="s">
        <v>2536</v>
      </c>
      <c r="B173" s="106">
        <v>400</v>
      </c>
      <c r="C173" s="134" t="s">
        <v>3905</v>
      </c>
      <c r="D173" s="22" t="s">
        <v>187</v>
      </c>
      <c r="E173" s="111">
        <v>130</v>
      </c>
      <c r="F173" s="111">
        <v>135</v>
      </c>
      <c r="G173" s="111">
        <v>205</v>
      </c>
      <c r="H173" s="20">
        <f t="shared" si="16"/>
        <v>102.99266666666666</v>
      </c>
      <c r="I173" s="4">
        <f t="shared" si="14"/>
        <v>25.748166666666666</v>
      </c>
      <c r="J173" s="135">
        <v>130</v>
      </c>
      <c r="K173" s="135">
        <v>135</v>
      </c>
      <c r="L173" s="135">
        <v>205</v>
      </c>
      <c r="M173" s="20">
        <f t="shared" ref="M173:M204" si="19">(J173+K173+L173)/3*0.38*1.73</f>
        <v>102.99266666666666</v>
      </c>
      <c r="N173" s="311">
        <f t="shared" si="18"/>
        <v>25.748166666666666</v>
      </c>
      <c r="O173" s="319"/>
    </row>
    <row r="174" spans="1:15" x14ac:dyDescent="0.25">
      <c r="A174" s="1" t="s">
        <v>2632</v>
      </c>
      <c r="B174" s="106">
        <v>400</v>
      </c>
      <c r="C174" s="134" t="s">
        <v>3905</v>
      </c>
      <c r="D174" s="28" t="s">
        <v>7</v>
      </c>
      <c r="E174" s="111">
        <v>56</v>
      </c>
      <c r="F174" s="111">
        <v>34</v>
      </c>
      <c r="G174" s="111">
        <v>61</v>
      </c>
      <c r="H174" s="20">
        <f t="shared" si="16"/>
        <v>33.089133333333336</v>
      </c>
      <c r="I174" s="4">
        <f t="shared" si="14"/>
        <v>8.2722833333333341</v>
      </c>
      <c r="J174" s="135">
        <v>56</v>
      </c>
      <c r="K174" s="135">
        <v>34</v>
      </c>
      <c r="L174" s="135">
        <v>61</v>
      </c>
      <c r="M174" s="20">
        <f t="shared" si="19"/>
        <v>33.089133333333336</v>
      </c>
      <c r="N174" s="311">
        <f t="shared" si="18"/>
        <v>8.2722833333333341</v>
      </c>
      <c r="O174" s="319"/>
    </row>
    <row r="175" spans="1:15" x14ac:dyDescent="0.25">
      <c r="A175" s="1" t="s">
        <v>2537</v>
      </c>
      <c r="B175" s="106">
        <v>400</v>
      </c>
      <c r="C175" s="134" t="s">
        <v>3905</v>
      </c>
      <c r="D175" s="30" t="s">
        <v>8</v>
      </c>
      <c r="E175" s="111">
        <v>125</v>
      </c>
      <c r="F175" s="111">
        <v>163</v>
      </c>
      <c r="G175" s="111">
        <v>153</v>
      </c>
      <c r="H175" s="20">
        <f t="shared" si="16"/>
        <v>96.637799999999999</v>
      </c>
      <c r="I175" s="4">
        <f t="shared" si="14"/>
        <v>24.15945</v>
      </c>
      <c r="J175" s="135">
        <v>125</v>
      </c>
      <c r="K175" s="135">
        <v>163</v>
      </c>
      <c r="L175" s="135">
        <v>153</v>
      </c>
      <c r="M175" s="20">
        <f t="shared" si="19"/>
        <v>96.637799999999999</v>
      </c>
      <c r="N175" s="311">
        <f t="shared" si="18"/>
        <v>24.15945</v>
      </c>
      <c r="O175" s="319"/>
    </row>
    <row r="176" spans="1:15" x14ac:dyDescent="0.25">
      <c r="A176" s="1" t="s">
        <v>2633</v>
      </c>
      <c r="B176" s="106">
        <v>400</v>
      </c>
      <c r="C176" s="134" t="s">
        <v>3905</v>
      </c>
      <c r="D176" s="28" t="s">
        <v>7</v>
      </c>
      <c r="E176" s="111">
        <v>48</v>
      </c>
      <c r="F176" s="111">
        <v>28</v>
      </c>
      <c r="G176" s="111">
        <v>32</v>
      </c>
      <c r="H176" s="20">
        <f t="shared" si="16"/>
        <v>23.666399999999999</v>
      </c>
      <c r="I176" s="4">
        <f t="shared" si="14"/>
        <v>5.9165999999999999</v>
      </c>
      <c r="J176" s="135">
        <v>48</v>
      </c>
      <c r="K176" s="135">
        <v>28</v>
      </c>
      <c r="L176" s="135">
        <v>32</v>
      </c>
      <c r="M176" s="20">
        <f t="shared" si="19"/>
        <v>23.666399999999999</v>
      </c>
      <c r="N176" s="311">
        <f t="shared" si="18"/>
        <v>5.9165999999999999</v>
      </c>
      <c r="O176" s="319"/>
    </row>
    <row r="177" spans="1:15" x14ac:dyDescent="0.25">
      <c r="A177" s="1" t="s">
        <v>3219</v>
      </c>
      <c r="B177" s="106">
        <v>400</v>
      </c>
      <c r="C177" s="134" t="s">
        <v>3905</v>
      </c>
      <c r="D177" s="30" t="s">
        <v>8</v>
      </c>
      <c r="E177" s="112">
        <v>59</v>
      </c>
      <c r="F177" s="113">
        <v>70</v>
      </c>
      <c r="G177" s="113">
        <v>57</v>
      </c>
      <c r="H177" s="20">
        <f t="shared" si="16"/>
        <v>40.758800000000001</v>
      </c>
      <c r="I177" s="4">
        <f t="shared" si="14"/>
        <v>10.1897</v>
      </c>
      <c r="J177" s="136">
        <v>59</v>
      </c>
      <c r="K177" s="137">
        <v>70</v>
      </c>
      <c r="L177" s="137">
        <v>57</v>
      </c>
      <c r="M177" s="20">
        <f t="shared" si="19"/>
        <v>40.758800000000001</v>
      </c>
      <c r="N177" s="311">
        <f t="shared" si="18"/>
        <v>10.1897</v>
      </c>
      <c r="O177" s="319"/>
    </row>
    <row r="178" spans="1:15" x14ac:dyDescent="0.25">
      <c r="A178" s="1" t="s">
        <v>2634</v>
      </c>
      <c r="B178" s="106">
        <v>400</v>
      </c>
      <c r="C178" s="134" t="s">
        <v>3905</v>
      </c>
      <c r="D178" s="28" t="s">
        <v>7</v>
      </c>
      <c r="E178" s="112">
        <v>58</v>
      </c>
      <c r="F178" s="113">
        <v>94</v>
      </c>
      <c r="G178" s="113">
        <v>78</v>
      </c>
      <c r="H178" s="20">
        <f t="shared" si="16"/>
        <v>50.400666666666673</v>
      </c>
      <c r="I178" s="4">
        <f t="shared" si="14"/>
        <v>12.600166666666668</v>
      </c>
      <c r="J178" s="136">
        <v>58</v>
      </c>
      <c r="K178" s="137">
        <v>94</v>
      </c>
      <c r="L178" s="137">
        <v>78</v>
      </c>
      <c r="M178" s="20">
        <f t="shared" si="19"/>
        <v>50.400666666666673</v>
      </c>
      <c r="N178" s="311">
        <f t="shared" si="18"/>
        <v>12.600166666666668</v>
      </c>
      <c r="O178" s="319"/>
    </row>
    <row r="179" spans="1:15" x14ac:dyDescent="0.25">
      <c r="A179" s="1" t="s">
        <v>2538</v>
      </c>
      <c r="B179" s="106">
        <v>400</v>
      </c>
      <c r="C179" s="134" t="s">
        <v>3905</v>
      </c>
      <c r="D179" s="22" t="s">
        <v>188</v>
      </c>
      <c r="E179" s="111">
        <v>55</v>
      </c>
      <c r="F179" s="111">
        <v>17</v>
      </c>
      <c r="G179" s="111">
        <v>63</v>
      </c>
      <c r="H179" s="20">
        <f t="shared" si="16"/>
        <v>29.583000000000002</v>
      </c>
      <c r="I179" s="4">
        <f t="shared" si="14"/>
        <v>7.3957500000000014</v>
      </c>
      <c r="J179" s="135">
        <v>55</v>
      </c>
      <c r="K179" s="135">
        <v>17</v>
      </c>
      <c r="L179" s="135">
        <v>63</v>
      </c>
      <c r="M179" s="20">
        <f t="shared" si="19"/>
        <v>29.583000000000002</v>
      </c>
      <c r="N179" s="311">
        <f t="shared" si="18"/>
        <v>7.3957500000000014</v>
      </c>
      <c r="O179" s="319"/>
    </row>
    <row r="180" spans="1:15" x14ac:dyDescent="0.25">
      <c r="A180" s="1" t="s">
        <v>2635</v>
      </c>
      <c r="B180" s="106">
        <v>400</v>
      </c>
      <c r="C180" s="134" t="s">
        <v>3905</v>
      </c>
      <c r="D180" s="28" t="s">
        <v>7</v>
      </c>
      <c r="E180" s="111">
        <v>128</v>
      </c>
      <c r="F180" s="111">
        <v>112</v>
      </c>
      <c r="G180" s="111">
        <v>131</v>
      </c>
      <c r="H180" s="20">
        <f t="shared" si="16"/>
        <v>81.29846666666667</v>
      </c>
      <c r="I180" s="4">
        <f t="shared" si="14"/>
        <v>20.324616666666667</v>
      </c>
      <c r="J180" s="135">
        <v>128</v>
      </c>
      <c r="K180" s="135">
        <v>112</v>
      </c>
      <c r="L180" s="135">
        <v>131</v>
      </c>
      <c r="M180" s="20">
        <f t="shared" si="19"/>
        <v>81.29846666666667</v>
      </c>
      <c r="N180" s="311">
        <f t="shared" si="18"/>
        <v>20.324616666666667</v>
      </c>
      <c r="O180" s="319"/>
    </row>
    <row r="181" spans="1:15" ht="45" customHeight="1" x14ac:dyDescent="0.25">
      <c r="A181" s="1" t="s">
        <v>3112</v>
      </c>
      <c r="B181" s="106">
        <v>630</v>
      </c>
      <c r="C181" s="134" t="s">
        <v>3905</v>
      </c>
      <c r="D181" s="12" t="s">
        <v>700</v>
      </c>
      <c r="E181" s="111">
        <v>92</v>
      </c>
      <c r="F181" s="111">
        <v>87</v>
      </c>
      <c r="G181" s="111">
        <v>77</v>
      </c>
      <c r="H181" s="4">
        <f t="shared" si="16"/>
        <v>56.098133333333323</v>
      </c>
      <c r="I181" s="4">
        <f t="shared" si="14"/>
        <v>8.9044656084656069</v>
      </c>
      <c r="J181" s="135">
        <v>92</v>
      </c>
      <c r="K181" s="135">
        <v>87</v>
      </c>
      <c r="L181" s="135">
        <v>77</v>
      </c>
      <c r="M181" s="4">
        <f t="shared" si="19"/>
        <v>56.098133333333323</v>
      </c>
      <c r="N181" s="311">
        <f t="shared" si="18"/>
        <v>8.9044656084656069</v>
      </c>
      <c r="O181" s="319"/>
    </row>
    <row r="182" spans="1:15" ht="15" customHeight="1" x14ac:dyDescent="0.25">
      <c r="A182" s="1" t="s">
        <v>3113</v>
      </c>
      <c r="B182" s="106">
        <v>630</v>
      </c>
      <c r="C182" s="134" t="s">
        <v>3905</v>
      </c>
      <c r="D182" s="28" t="s">
        <v>7</v>
      </c>
      <c r="E182" s="111">
        <v>53</v>
      </c>
      <c r="F182" s="111">
        <v>44</v>
      </c>
      <c r="G182" s="111">
        <v>29</v>
      </c>
      <c r="H182" s="4">
        <f t="shared" si="16"/>
        <v>27.610800000000001</v>
      </c>
      <c r="I182" s="4">
        <f t="shared" si="14"/>
        <v>4.3826666666666663</v>
      </c>
      <c r="J182" s="135">
        <v>53</v>
      </c>
      <c r="K182" s="135">
        <v>44</v>
      </c>
      <c r="L182" s="135">
        <v>29</v>
      </c>
      <c r="M182" s="4">
        <f t="shared" si="19"/>
        <v>27.610800000000001</v>
      </c>
      <c r="N182" s="311">
        <f t="shared" ref="N182:N184" si="20">M182/B182*100</f>
        <v>4.3826666666666663</v>
      </c>
      <c r="O182" s="319"/>
    </row>
    <row r="183" spans="1:15" ht="45" customHeight="1" x14ac:dyDescent="0.25">
      <c r="A183" s="1" t="s">
        <v>3114</v>
      </c>
      <c r="B183" s="106">
        <v>630</v>
      </c>
      <c r="C183" s="134" t="s">
        <v>3905</v>
      </c>
      <c r="D183" s="12" t="s">
        <v>700</v>
      </c>
      <c r="E183" s="111">
        <v>8</v>
      </c>
      <c r="F183" s="111">
        <v>3</v>
      </c>
      <c r="G183" s="111">
        <v>4</v>
      </c>
      <c r="H183" s="4">
        <f t="shared" si="16"/>
        <v>3.2869999999999999</v>
      </c>
      <c r="I183" s="4">
        <f t="shared" si="14"/>
        <v>0.52174603174603174</v>
      </c>
      <c r="J183" s="135">
        <v>8</v>
      </c>
      <c r="K183" s="135">
        <v>3</v>
      </c>
      <c r="L183" s="135">
        <v>4</v>
      </c>
      <c r="M183" s="4">
        <f t="shared" si="19"/>
        <v>3.2869999999999999</v>
      </c>
      <c r="N183" s="311">
        <f t="shared" si="20"/>
        <v>0.52174603174603174</v>
      </c>
      <c r="O183" s="319"/>
    </row>
    <row r="184" spans="1:15" ht="15" customHeight="1" x14ac:dyDescent="0.25">
      <c r="A184" s="1" t="s">
        <v>3115</v>
      </c>
      <c r="B184" s="106">
        <v>630</v>
      </c>
      <c r="C184" s="134" t="s">
        <v>3905</v>
      </c>
      <c r="D184" s="28" t="s">
        <v>7</v>
      </c>
      <c r="E184" s="111">
        <v>27</v>
      </c>
      <c r="F184" s="111">
        <v>62</v>
      </c>
      <c r="G184" s="111">
        <v>27</v>
      </c>
      <c r="H184" s="4">
        <f t="shared" si="16"/>
        <v>25.419466666666665</v>
      </c>
      <c r="I184" s="4">
        <f t="shared" si="14"/>
        <v>4.0348359788359787</v>
      </c>
      <c r="J184" s="135">
        <v>27</v>
      </c>
      <c r="K184" s="135">
        <v>62</v>
      </c>
      <c r="L184" s="135">
        <v>27</v>
      </c>
      <c r="M184" s="4">
        <f t="shared" si="19"/>
        <v>25.419466666666665</v>
      </c>
      <c r="N184" s="311">
        <f t="shared" si="20"/>
        <v>4.0348359788359787</v>
      </c>
      <c r="O184" s="319"/>
    </row>
    <row r="185" spans="1:15" x14ac:dyDescent="0.25">
      <c r="A185" s="1" t="s">
        <v>2539</v>
      </c>
      <c r="B185" s="106">
        <v>400</v>
      </c>
      <c r="C185" s="134" t="s">
        <v>3905</v>
      </c>
      <c r="D185" s="22" t="s">
        <v>189</v>
      </c>
      <c r="E185" s="114">
        <v>197</v>
      </c>
      <c r="F185" s="113">
        <v>159</v>
      </c>
      <c r="G185" s="113">
        <v>213</v>
      </c>
      <c r="H185" s="4">
        <f t="shared" si="16"/>
        <v>124.68686666666665</v>
      </c>
      <c r="I185" s="4">
        <f t="shared" si="14"/>
        <v>31.171716666666661</v>
      </c>
      <c r="J185" s="138">
        <v>197</v>
      </c>
      <c r="K185" s="137">
        <v>159</v>
      </c>
      <c r="L185" s="137">
        <v>213</v>
      </c>
      <c r="M185" s="4">
        <f t="shared" si="19"/>
        <v>124.68686666666665</v>
      </c>
      <c r="N185" s="311">
        <f t="shared" ref="N185:N251" si="21">M185/B185*100</f>
        <v>31.171716666666661</v>
      </c>
      <c r="O185" s="319"/>
    </row>
    <row r="186" spans="1:15" x14ac:dyDescent="0.25">
      <c r="A186" s="1" t="s">
        <v>2636</v>
      </c>
      <c r="B186" s="106">
        <v>400</v>
      </c>
      <c r="C186" s="134" t="s">
        <v>3905</v>
      </c>
      <c r="D186" s="28" t="s">
        <v>7</v>
      </c>
      <c r="E186" s="114">
        <v>58</v>
      </c>
      <c r="F186" s="113">
        <v>44</v>
      </c>
      <c r="G186" s="113">
        <v>52</v>
      </c>
      <c r="H186" s="4">
        <f t="shared" si="16"/>
        <v>33.746533333333332</v>
      </c>
      <c r="I186" s="4">
        <f t="shared" si="14"/>
        <v>8.436633333333333</v>
      </c>
      <c r="J186" s="138">
        <v>58</v>
      </c>
      <c r="K186" s="137">
        <v>44</v>
      </c>
      <c r="L186" s="137">
        <v>52</v>
      </c>
      <c r="M186" s="4">
        <f t="shared" si="19"/>
        <v>33.746533333333332</v>
      </c>
      <c r="N186" s="311">
        <f t="shared" si="21"/>
        <v>8.436633333333333</v>
      </c>
      <c r="O186" s="319"/>
    </row>
    <row r="187" spans="1:15" ht="45" x14ac:dyDescent="0.25">
      <c r="A187" s="1" t="s">
        <v>2540</v>
      </c>
      <c r="B187" s="106">
        <v>400</v>
      </c>
      <c r="C187" s="134" t="s">
        <v>3905</v>
      </c>
      <c r="D187" s="22" t="s">
        <v>190</v>
      </c>
      <c r="E187" s="112">
        <v>63</v>
      </c>
      <c r="F187" s="113">
        <v>58</v>
      </c>
      <c r="G187" s="113">
        <v>59</v>
      </c>
      <c r="H187" s="31">
        <f t="shared" si="16"/>
        <v>39.444000000000003</v>
      </c>
      <c r="I187" s="4">
        <f t="shared" si="14"/>
        <v>9.8610000000000007</v>
      </c>
      <c r="J187" s="136">
        <v>63</v>
      </c>
      <c r="K187" s="137">
        <v>58</v>
      </c>
      <c r="L187" s="137">
        <v>59</v>
      </c>
      <c r="M187" s="31">
        <f t="shared" si="19"/>
        <v>39.444000000000003</v>
      </c>
      <c r="N187" s="311">
        <f t="shared" si="21"/>
        <v>9.8610000000000007</v>
      </c>
      <c r="O187" s="319"/>
    </row>
    <row r="188" spans="1:15" x14ac:dyDescent="0.25">
      <c r="A188" s="1" t="s">
        <v>2637</v>
      </c>
      <c r="B188" s="106">
        <v>400</v>
      </c>
      <c r="C188" s="134" t="s">
        <v>3905</v>
      </c>
      <c r="D188" s="28" t="s">
        <v>7</v>
      </c>
      <c r="E188" s="114">
        <v>0</v>
      </c>
      <c r="F188" s="113">
        <v>20</v>
      </c>
      <c r="G188" s="113">
        <v>8</v>
      </c>
      <c r="H188" s="20">
        <f t="shared" si="16"/>
        <v>6.1357333333333335</v>
      </c>
      <c r="I188" s="4">
        <f t="shared" si="14"/>
        <v>1.5339333333333334</v>
      </c>
      <c r="J188" s="138">
        <v>0</v>
      </c>
      <c r="K188" s="137">
        <v>20</v>
      </c>
      <c r="L188" s="137">
        <v>8</v>
      </c>
      <c r="M188" s="20">
        <f t="shared" si="19"/>
        <v>6.1357333333333335</v>
      </c>
      <c r="N188" s="311">
        <f t="shared" si="21"/>
        <v>1.5339333333333334</v>
      </c>
      <c r="O188" s="319"/>
    </row>
    <row r="189" spans="1:15" x14ac:dyDescent="0.25">
      <c r="A189" s="1" t="s">
        <v>2541</v>
      </c>
      <c r="B189" s="106">
        <v>400</v>
      </c>
      <c r="C189" s="133" t="s">
        <v>3901</v>
      </c>
      <c r="D189" s="12" t="s">
        <v>8</v>
      </c>
      <c r="E189" s="111">
        <v>103</v>
      </c>
      <c r="F189" s="111">
        <v>87</v>
      </c>
      <c r="G189" s="111">
        <v>98</v>
      </c>
      <c r="H189" s="4">
        <f t="shared" si="16"/>
        <v>63.110400000000006</v>
      </c>
      <c r="I189" s="4">
        <f t="shared" si="14"/>
        <v>15.777600000000003</v>
      </c>
      <c r="J189" s="135">
        <v>103</v>
      </c>
      <c r="K189" s="135">
        <v>87</v>
      </c>
      <c r="L189" s="135">
        <v>98</v>
      </c>
      <c r="M189" s="4">
        <f t="shared" si="19"/>
        <v>63.110400000000006</v>
      </c>
      <c r="N189" s="311">
        <f t="shared" si="21"/>
        <v>15.777600000000003</v>
      </c>
      <c r="O189" s="319"/>
    </row>
    <row r="190" spans="1:15" x14ac:dyDescent="0.25">
      <c r="A190" s="1" t="s">
        <v>2638</v>
      </c>
      <c r="B190" s="106">
        <v>400</v>
      </c>
      <c r="C190" s="133" t="s">
        <v>3901</v>
      </c>
      <c r="D190" s="28" t="s">
        <v>7</v>
      </c>
      <c r="E190" s="111">
        <v>10</v>
      </c>
      <c r="F190" s="111">
        <v>1</v>
      </c>
      <c r="G190" s="111">
        <v>0</v>
      </c>
      <c r="H190" s="4">
        <f t="shared" si="16"/>
        <v>2.4104666666666668</v>
      </c>
      <c r="I190" s="4">
        <f t="shared" si="14"/>
        <v>0.60261666666666669</v>
      </c>
      <c r="J190" s="135">
        <v>10</v>
      </c>
      <c r="K190" s="135">
        <v>1</v>
      </c>
      <c r="L190" s="135">
        <v>0</v>
      </c>
      <c r="M190" s="4">
        <f t="shared" si="19"/>
        <v>2.4104666666666668</v>
      </c>
      <c r="N190" s="311">
        <f t="shared" si="21"/>
        <v>0.60261666666666669</v>
      </c>
      <c r="O190" s="319"/>
    </row>
    <row r="191" spans="1:15" x14ac:dyDescent="0.25">
      <c r="A191" s="1" t="s">
        <v>2542</v>
      </c>
      <c r="B191" s="106">
        <v>250</v>
      </c>
      <c r="C191" s="133" t="s">
        <v>3901</v>
      </c>
      <c r="D191" s="12" t="s">
        <v>701</v>
      </c>
      <c r="E191" s="111">
        <v>1</v>
      </c>
      <c r="F191" s="111">
        <v>0</v>
      </c>
      <c r="G191" s="111">
        <v>0</v>
      </c>
      <c r="H191" s="4">
        <f t="shared" si="16"/>
        <v>0.21913333333333329</v>
      </c>
      <c r="I191" s="4">
        <f t="shared" si="14"/>
        <v>8.7653333333333319E-2</v>
      </c>
      <c r="J191" s="135">
        <v>1</v>
      </c>
      <c r="K191" s="135">
        <v>0</v>
      </c>
      <c r="L191" s="135">
        <v>0</v>
      </c>
      <c r="M191" s="4">
        <f t="shared" si="19"/>
        <v>0.21913333333333329</v>
      </c>
      <c r="N191" s="311">
        <f t="shared" si="21"/>
        <v>8.7653333333333319E-2</v>
      </c>
      <c r="O191" s="319"/>
    </row>
    <row r="192" spans="1:15" x14ac:dyDescent="0.25">
      <c r="A192" s="1" t="s">
        <v>2639</v>
      </c>
      <c r="B192" s="106">
        <v>250</v>
      </c>
      <c r="C192" s="133" t="s">
        <v>3901</v>
      </c>
      <c r="D192" s="28" t="s">
        <v>7</v>
      </c>
      <c r="E192" s="111">
        <v>5</v>
      </c>
      <c r="F192" s="111">
        <v>10</v>
      </c>
      <c r="G192" s="111">
        <v>17</v>
      </c>
      <c r="H192" s="4">
        <f t="shared" si="16"/>
        <v>7.0122666666666653</v>
      </c>
      <c r="I192" s="4">
        <f t="shared" si="14"/>
        <v>2.8049066666666662</v>
      </c>
      <c r="J192" s="135">
        <v>5</v>
      </c>
      <c r="K192" s="135">
        <v>10</v>
      </c>
      <c r="L192" s="135">
        <v>17</v>
      </c>
      <c r="M192" s="4">
        <f t="shared" si="19"/>
        <v>7.0122666666666653</v>
      </c>
      <c r="N192" s="311">
        <f t="shared" si="21"/>
        <v>2.8049066666666662</v>
      </c>
      <c r="O192" s="319"/>
    </row>
    <row r="193" spans="1:15" x14ac:dyDescent="0.25">
      <c r="A193" s="1" t="s">
        <v>2543</v>
      </c>
      <c r="B193" s="106">
        <v>400</v>
      </c>
      <c r="C193" s="133" t="s">
        <v>3901</v>
      </c>
      <c r="D193" s="12" t="s">
        <v>8</v>
      </c>
      <c r="E193" s="111">
        <v>62</v>
      </c>
      <c r="F193" s="111">
        <v>97</v>
      </c>
      <c r="G193" s="111">
        <v>63</v>
      </c>
      <c r="H193" s="4">
        <f t="shared" si="16"/>
        <v>48.647600000000004</v>
      </c>
      <c r="I193" s="4">
        <f t="shared" si="14"/>
        <v>12.161900000000001</v>
      </c>
      <c r="J193" s="135">
        <v>62</v>
      </c>
      <c r="K193" s="135">
        <v>97</v>
      </c>
      <c r="L193" s="135">
        <v>63</v>
      </c>
      <c r="M193" s="4">
        <f t="shared" si="19"/>
        <v>48.647600000000004</v>
      </c>
      <c r="N193" s="311">
        <f t="shared" si="21"/>
        <v>12.161900000000001</v>
      </c>
      <c r="O193" s="319"/>
    </row>
    <row r="194" spans="1:15" x14ac:dyDescent="0.25">
      <c r="A194" s="1" t="s">
        <v>2640</v>
      </c>
      <c r="B194" s="106">
        <v>400</v>
      </c>
      <c r="C194" s="133" t="s">
        <v>3901</v>
      </c>
      <c r="D194" s="28" t="s">
        <v>7</v>
      </c>
      <c r="E194" s="111">
        <v>250</v>
      </c>
      <c r="F194" s="111">
        <v>190</v>
      </c>
      <c r="G194" s="111">
        <v>221</v>
      </c>
      <c r="H194" s="4">
        <f t="shared" si="16"/>
        <v>144.84713333333335</v>
      </c>
      <c r="I194" s="4">
        <f t="shared" si="14"/>
        <v>36.211783333333337</v>
      </c>
      <c r="J194" s="135">
        <v>250</v>
      </c>
      <c r="K194" s="135">
        <v>190</v>
      </c>
      <c r="L194" s="135">
        <v>221</v>
      </c>
      <c r="M194" s="4">
        <f t="shared" si="19"/>
        <v>144.84713333333335</v>
      </c>
      <c r="N194" s="311">
        <f t="shared" si="21"/>
        <v>36.211783333333337</v>
      </c>
      <c r="O194" s="319"/>
    </row>
    <row r="195" spans="1:15" x14ac:dyDescent="0.25">
      <c r="A195" s="1" t="s">
        <v>2544</v>
      </c>
      <c r="B195" s="106">
        <v>250</v>
      </c>
      <c r="C195" s="133" t="s">
        <v>3901</v>
      </c>
      <c r="D195" s="12" t="s">
        <v>8</v>
      </c>
      <c r="E195" s="111">
        <v>150</v>
      </c>
      <c r="F195" s="111">
        <v>157</v>
      </c>
      <c r="G195" s="111">
        <v>125</v>
      </c>
      <c r="H195" s="4">
        <f t="shared" si="16"/>
        <v>94.665599999999998</v>
      </c>
      <c r="I195" s="4">
        <f t="shared" si="14"/>
        <v>37.866239999999998</v>
      </c>
      <c r="J195" s="135">
        <v>150</v>
      </c>
      <c r="K195" s="135">
        <v>157</v>
      </c>
      <c r="L195" s="135">
        <v>125</v>
      </c>
      <c r="M195" s="4">
        <f t="shared" si="19"/>
        <v>94.665599999999998</v>
      </c>
      <c r="N195" s="311">
        <f t="shared" si="21"/>
        <v>37.866239999999998</v>
      </c>
      <c r="O195" s="319"/>
    </row>
    <row r="196" spans="1:15" x14ac:dyDescent="0.25">
      <c r="A196" s="1" t="s">
        <v>2641</v>
      </c>
      <c r="B196" s="106">
        <v>250</v>
      </c>
      <c r="C196" s="133" t="s">
        <v>3901</v>
      </c>
      <c r="D196" s="28" t="s">
        <v>7</v>
      </c>
      <c r="E196" s="111">
        <v>67</v>
      </c>
      <c r="F196" s="111">
        <v>73</v>
      </c>
      <c r="G196" s="111">
        <v>48</v>
      </c>
      <c r="H196" s="4">
        <f t="shared" si="16"/>
        <v>41.197066666666665</v>
      </c>
      <c r="I196" s="4">
        <f t="shared" si="14"/>
        <v>16.478826666666667</v>
      </c>
      <c r="J196" s="135">
        <v>67</v>
      </c>
      <c r="K196" s="135">
        <v>73</v>
      </c>
      <c r="L196" s="135">
        <v>48</v>
      </c>
      <c r="M196" s="4">
        <f t="shared" si="19"/>
        <v>41.197066666666665</v>
      </c>
      <c r="N196" s="311">
        <f t="shared" si="21"/>
        <v>16.478826666666667</v>
      </c>
      <c r="O196" s="319"/>
    </row>
    <row r="197" spans="1:15" ht="30" x14ac:dyDescent="0.25">
      <c r="A197" s="1" t="s">
        <v>2545</v>
      </c>
      <c r="B197" s="106">
        <v>400</v>
      </c>
      <c r="C197" s="133" t="s">
        <v>3901</v>
      </c>
      <c r="D197" s="12" t="s">
        <v>702</v>
      </c>
      <c r="E197" s="111">
        <v>65</v>
      </c>
      <c r="F197" s="111">
        <v>45</v>
      </c>
      <c r="G197" s="111">
        <v>78</v>
      </c>
      <c r="H197" s="4">
        <f t="shared" si="16"/>
        <v>41.197066666666665</v>
      </c>
      <c r="I197" s="4">
        <f t="shared" si="14"/>
        <v>10.299266666666666</v>
      </c>
      <c r="J197" s="135">
        <v>65</v>
      </c>
      <c r="K197" s="135">
        <v>45</v>
      </c>
      <c r="L197" s="135">
        <v>78</v>
      </c>
      <c r="M197" s="4">
        <f t="shared" si="19"/>
        <v>41.197066666666665</v>
      </c>
      <c r="N197" s="311">
        <f t="shared" si="21"/>
        <v>10.299266666666666</v>
      </c>
      <c r="O197" s="319"/>
    </row>
    <row r="198" spans="1:15" x14ac:dyDescent="0.25">
      <c r="A198" s="1" t="s">
        <v>2642</v>
      </c>
      <c r="B198" s="106">
        <v>400</v>
      </c>
      <c r="C198" s="133" t="s">
        <v>3901</v>
      </c>
      <c r="D198" s="28" t="s">
        <v>7</v>
      </c>
      <c r="E198" s="111">
        <v>107</v>
      </c>
      <c r="F198" s="111">
        <v>105</v>
      </c>
      <c r="G198" s="111">
        <v>84</v>
      </c>
      <c r="H198" s="4">
        <f t="shared" si="16"/>
        <v>64.863466666666667</v>
      </c>
      <c r="I198" s="4">
        <f t="shared" si="14"/>
        <v>16.215866666666667</v>
      </c>
      <c r="J198" s="135">
        <v>107</v>
      </c>
      <c r="K198" s="135">
        <v>105</v>
      </c>
      <c r="L198" s="135">
        <v>84</v>
      </c>
      <c r="M198" s="4">
        <f t="shared" si="19"/>
        <v>64.863466666666667</v>
      </c>
      <c r="N198" s="311">
        <f t="shared" si="21"/>
        <v>16.215866666666667</v>
      </c>
      <c r="O198" s="319"/>
    </row>
    <row r="199" spans="1:15" x14ac:dyDescent="0.25">
      <c r="A199" s="1" t="s">
        <v>2546</v>
      </c>
      <c r="B199" s="106">
        <v>400</v>
      </c>
      <c r="C199" s="133" t="s">
        <v>3901</v>
      </c>
      <c r="D199" s="12" t="s">
        <v>8</v>
      </c>
      <c r="E199" s="111">
        <v>45</v>
      </c>
      <c r="F199" s="111">
        <v>64</v>
      </c>
      <c r="G199" s="111">
        <v>67</v>
      </c>
      <c r="H199" s="4">
        <f t="shared" si="16"/>
        <v>38.567466666666668</v>
      </c>
      <c r="I199" s="4">
        <f t="shared" si="14"/>
        <v>9.641866666666667</v>
      </c>
      <c r="J199" s="135">
        <v>45</v>
      </c>
      <c r="K199" s="135">
        <v>64</v>
      </c>
      <c r="L199" s="135">
        <v>67</v>
      </c>
      <c r="M199" s="4">
        <f t="shared" si="19"/>
        <v>38.567466666666668</v>
      </c>
      <c r="N199" s="311">
        <f t="shared" si="21"/>
        <v>9.641866666666667</v>
      </c>
      <c r="O199" s="319"/>
    </row>
    <row r="200" spans="1:15" x14ac:dyDescent="0.25">
      <c r="A200" s="1" t="s">
        <v>2643</v>
      </c>
      <c r="B200" s="106">
        <v>400</v>
      </c>
      <c r="C200" s="133" t="s">
        <v>3901</v>
      </c>
      <c r="D200" s="28" t="s">
        <v>7</v>
      </c>
      <c r="E200" s="113">
        <v>103</v>
      </c>
      <c r="F200" s="113">
        <v>87</v>
      </c>
      <c r="G200" s="113">
        <v>141</v>
      </c>
      <c r="H200" s="4">
        <f t="shared" si="16"/>
        <v>72.533133333333325</v>
      </c>
      <c r="I200" s="4">
        <f t="shared" ref="I200:I266" si="22">H200/B200*100</f>
        <v>18.133283333333331</v>
      </c>
      <c r="J200" s="137">
        <v>103</v>
      </c>
      <c r="K200" s="137">
        <v>87</v>
      </c>
      <c r="L200" s="137">
        <v>141</v>
      </c>
      <c r="M200" s="4">
        <f t="shared" si="19"/>
        <v>72.533133333333325</v>
      </c>
      <c r="N200" s="311">
        <f t="shared" si="21"/>
        <v>18.133283333333331</v>
      </c>
      <c r="O200" s="319"/>
    </row>
    <row r="201" spans="1:15" ht="45" x14ac:dyDescent="0.25">
      <c r="A201" s="1" t="s">
        <v>2547</v>
      </c>
      <c r="B201" s="106">
        <v>400</v>
      </c>
      <c r="C201" s="133" t="s">
        <v>3901</v>
      </c>
      <c r="D201" s="12" t="s">
        <v>703</v>
      </c>
      <c r="E201" s="113">
        <v>56</v>
      </c>
      <c r="F201" s="113">
        <v>68</v>
      </c>
      <c r="G201" s="113">
        <v>71</v>
      </c>
      <c r="H201" s="4">
        <f t="shared" si="16"/>
        <v>42.731000000000002</v>
      </c>
      <c r="I201" s="4">
        <f t="shared" si="22"/>
        <v>10.68275</v>
      </c>
      <c r="J201" s="137">
        <v>56</v>
      </c>
      <c r="K201" s="137">
        <v>68</v>
      </c>
      <c r="L201" s="137">
        <v>71</v>
      </c>
      <c r="M201" s="4">
        <f t="shared" si="19"/>
        <v>42.731000000000002</v>
      </c>
      <c r="N201" s="311">
        <f t="shared" si="21"/>
        <v>10.68275</v>
      </c>
      <c r="O201" s="319"/>
    </row>
    <row r="202" spans="1:15" x14ac:dyDescent="0.25">
      <c r="A202" s="1" t="s">
        <v>2644</v>
      </c>
      <c r="B202" s="106">
        <v>400</v>
      </c>
      <c r="C202" s="133" t="s">
        <v>3901</v>
      </c>
      <c r="D202" s="28" t="s">
        <v>7</v>
      </c>
      <c r="E202" s="113">
        <v>77</v>
      </c>
      <c r="F202" s="113">
        <v>74</v>
      </c>
      <c r="G202" s="113">
        <v>63</v>
      </c>
      <c r="H202" s="4">
        <f t="shared" si="16"/>
        <v>46.894533333333328</v>
      </c>
      <c r="I202" s="4">
        <f t="shared" si="22"/>
        <v>11.723633333333332</v>
      </c>
      <c r="J202" s="137">
        <v>77</v>
      </c>
      <c r="K202" s="137">
        <v>74</v>
      </c>
      <c r="L202" s="137">
        <v>63</v>
      </c>
      <c r="M202" s="4">
        <f t="shared" si="19"/>
        <v>46.894533333333328</v>
      </c>
      <c r="N202" s="311">
        <f t="shared" si="21"/>
        <v>11.723633333333332</v>
      </c>
      <c r="O202" s="319"/>
    </row>
    <row r="203" spans="1:15" x14ac:dyDescent="0.25">
      <c r="A203" s="1" t="s">
        <v>2548</v>
      </c>
      <c r="B203" s="106">
        <v>630</v>
      </c>
      <c r="C203" s="133" t="s">
        <v>3901</v>
      </c>
      <c r="D203" s="12" t="s">
        <v>704</v>
      </c>
      <c r="E203" s="113">
        <v>186</v>
      </c>
      <c r="F203" s="113">
        <v>133</v>
      </c>
      <c r="G203" s="113">
        <v>125</v>
      </c>
      <c r="H203" s="4">
        <f t="shared" si="16"/>
        <v>97.295200000000008</v>
      </c>
      <c r="I203" s="4">
        <f t="shared" si="22"/>
        <v>15.443682539682541</v>
      </c>
      <c r="J203" s="137">
        <v>186</v>
      </c>
      <c r="K203" s="137">
        <v>133</v>
      </c>
      <c r="L203" s="137">
        <v>125</v>
      </c>
      <c r="M203" s="4">
        <f t="shared" si="19"/>
        <v>97.295200000000008</v>
      </c>
      <c r="N203" s="311">
        <f t="shared" si="21"/>
        <v>15.443682539682541</v>
      </c>
      <c r="O203" s="319"/>
    </row>
    <row r="204" spans="1:15" x14ac:dyDescent="0.25">
      <c r="A204" s="1" t="s">
        <v>2645</v>
      </c>
      <c r="B204" s="106">
        <v>630</v>
      </c>
      <c r="C204" s="133" t="s">
        <v>3901</v>
      </c>
      <c r="D204" s="28" t="s">
        <v>7</v>
      </c>
      <c r="E204" s="113">
        <v>114</v>
      </c>
      <c r="F204" s="113">
        <v>107</v>
      </c>
      <c r="G204" s="113">
        <v>110</v>
      </c>
      <c r="H204" s="4">
        <f t="shared" si="16"/>
        <v>72.533133333333325</v>
      </c>
      <c r="I204" s="4">
        <f t="shared" si="22"/>
        <v>11.513195767195766</v>
      </c>
      <c r="J204" s="137">
        <v>114</v>
      </c>
      <c r="K204" s="137">
        <v>107</v>
      </c>
      <c r="L204" s="137">
        <v>110</v>
      </c>
      <c r="M204" s="4">
        <f t="shared" si="19"/>
        <v>72.533133333333325</v>
      </c>
      <c r="N204" s="311">
        <f t="shared" si="21"/>
        <v>11.513195767195766</v>
      </c>
      <c r="O204" s="319"/>
    </row>
    <row r="205" spans="1:15" x14ac:dyDescent="0.25">
      <c r="A205" s="1" t="s">
        <v>2549</v>
      </c>
      <c r="B205" s="106">
        <v>400</v>
      </c>
      <c r="C205" s="133" t="s">
        <v>3901</v>
      </c>
      <c r="D205" s="12" t="s">
        <v>8</v>
      </c>
      <c r="E205" s="113">
        <v>140</v>
      </c>
      <c r="F205" s="113">
        <v>162</v>
      </c>
      <c r="G205" s="113">
        <v>118</v>
      </c>
      <c r="H205" s="4">
        <f t="shared" ref="H205:H241" si="23">(E205+F205+G205)/3*0.38*1.73</f>
        <v>92.036000000000001</v>
      </c>
      <c r="I205" s="4">
        <f t="shared" si="22"/>
        <v>23.009</v>
      </c>
      <c r="J205" s="137">
        <v>140</v>
      </c>
      <c r="K205" s="137">
        <v>162</v>
      </c>
      <c r="L205" s="137">
        <v>118</v>
      </c>
      <c r="M205" s="4">
        <f t="shared" ref="M205:M214" si="24">(J205+K205+L205)/3*0.38*1.73</f>
        <v>92.036000000000001</v>
      </c>
      <c r="N205" s="311">
        <f t="shared" si="21"/>
        <v>23.009</v>
      </c>
      <c r="O205" s="319"/>
    </row>
    <row r="206" spans="1:15" x14ac:dyDescent="0.25">
      <c r="A206" s="1" t="s">
        <v>2646</v>
      </c>
      <c r="B206" s="106">
        <v>400</v>
      </c>
      <c r="C206" s="133" t="s">
        <v>3901</v>
      </c>
      <c r="D206" s="28" t="s">
        <v>7</v>
      </c>
      <c r="E206" s="113">
        <v>67</v>
      </c>
      <c r="F206" s="113">
        <v>64</v>
      </c>
      <c r="G206" s="113">
        <v>60</v>
      </c>
      <c r="H206" s="4">
        <f t="shared" si="23"/>
        <v>41.85446666666666</v>
      </c>
      <c r="I206" s="4">
        <f t="shared" si="22"/>
        <v>10.463616666666665</v>
      </c>
      <c r="J206" s="137">
        <v>67</v>
      </c>
      <c r="K206" s="137">
        <v>64</v>
      </c>
      <c r="L206" s="137">
        <v>60</v>
      </c>
      <c r="M206" s="4">
        <f t="shared" si="24"/>
        <v>41.85446666666666</v>
      </c>
      <c r="N206" s="311">
        <f t="shared" si="21"/>
        <v>10.463616666666665</v>
      </c>
      <c r="O206" s="319"/>
    </row>
    <row r="207" spans="1:15" x14ac:dyDescent="0.25">
      <c r="A207" s="1" t="s">
        <v>2550</v>
      </c>
      <c r="B207" s="106">
        <v>400</v>
      </c>
      <c r="C207" s="133" t="s">
        <v>3901</v>
      </c>
      <c r="D207" s="12" t="s">
        <v>8</v>
      </c>
      <c r="E207" s="113">
        <v>91</v>
      </c>
      <c r="F207" s="113">
        <v>76</v>
      </c>
      <c r="G207" s="113">
        <v>56</v>
      </c>
      <c r="H207" s="4">
        <f t="shared" si="23"/>
        <v>48.866733333333329</v>
      </c>
      <c r="I207" s="4">
        <f t="shared" si="22"/>
        <v>12.216683333333332</v>
      </c>
      <c r="J207" s="137">
        <v>91</v>
      </c>
      <c r="K207" s="137">
        <v>76</v>
      </c>
      <c r="L207" s="137">
        <v>56</v>
      </c>
      <c r="M207" s="4">
        <f t="shared" si="24"/>
        <v>48.866733333333329</v>
      </c>
      <c r="N207" s="311">
        <f t="shared" si="21"/>
        <v>12.216683333333332</v>
      </c>
      <c r="O207" s="319"/>
    </row>
    <row r="208" spans="1:15" x14ac:dyDescent="0.25">
      <c r="A208" s="1" t="s">
        <v>2647</v>
      </c>
      <c r="B208" s="106">
        <v>400</v>
      </c>
      <c r="C208" s="133" t="s">
        <v>3901</v>
      </c>
      <c r="D208" s="28" t="s">
        <v>7</v>
      </c>
      <c r="E208" s="113">
        <v>73</v>
      </c>
      <c r="F208" s="113">
        <v>52</v>
      </c>
      <c r="G208" s="113">
        <v>69</v>
      </c>
      <c r="H208" s="4">
        <f t="shared" si="23"/>
        <v>42.51186666666667</v>
      </c>
      <c r="I208" s="4">
        <f t="shared" si="22"/>
        <v>10.627966666666667</v>
      </c>
      <c r="J208" s="137">
        <v>73</v>
      </c>
      <c r="K208" s="137">
        <v>52</v>
      </c>
      <c r="L208" s="137">
        <v>69</v>
      </c>
      <c r="M208" s="4">
        <f t="shared" si="24"/>
        <v>42.51186666666667</v>
      </c>
      <c r="N208" s="311">
        <f t="shared" si="21"/>
        <v>10.627966666666667</v>
      </c>
      <c r="O208" s="319"/>
    </row>
    <row r="209" spans="1:15" x14ac:dyDescent="0.25">
      <c r="A209" s="1" t="s">
        <v>2551</v>
      </c>
      <c r="B209" s="106">
        <v>400</v>
      </c>
      <c r="C209" s="133" t="s">
        <v>3901</v>
      </c>
      <c r="D209" s="12" t="s">
        <v>8</v>
      </c>
      <c r="E209" s="113">
        <v>143</v>
      </c>
      <c r="F209" s="113">
        <v>129</v>
      </c>
      <c r="G209" s="113">
        <v>109</v>
      </c>
      <c r="H209" s="20">
        <f t="shared" si="23"/>
        <v>83.489800000000002</v>
      </c>
      <c r="I209" s="4">
        <f t="shared" si="22"/>
        <v>20.872450000000001</v>
      </c>
      <c r="J209" s="137">
        <v>143</v>
      </c>
      <c r="K209" s="137">
        <v>129</v>
      </c>
      <c r="L209" s="137">
        <v>109</v>
      </c>
      <c r="M209" s="20">
        <f t="shared" si="24"/>
        <v>83.489800000000002</v>
      </c>
      <c r="N209" s="311">
        <f t="shared" si="21"/>
        <v>20.872450000000001</v>
      </c>
      <c r="O209" s="319"/>
    </row>
    <row r="210" spans="1:15" x14ac:dyDescent="0.25">
      <c r="A210" s="1" t="s">
        <v>2648</v>
      </c>
      <c r="B210" s="106">
        <v>400</v>
      </c>
      <c r="C210" s="133" t="s">
        <v>3901</v>
      </c>
      <c r="D210" s="28" t="s">
        <v>7</v>
      </c>
      <c r="E210" s="113">
        <v>22</v>
      </c>
      <c r="F210" s="113">
        <v>9</v>
      </c>
      <c r="G210" s="113">
        <v>39</v>
      </c>
      <c r="H210" s="20">
        <f t="shared" si="23"/>
        <v>15.339333333333334</v>
      </c>
      <c r="I210" s="4">
        <f t="shared" si="22"/>
        <v>3.834833333333334</v>
      </c>
      <c r="J210" s="137">
        <v>22</v>
      </c>
      <c r="K210" s="137">
        <v>9</v>
      </c>
      <c r="L210" s="137">
        <v>39</v>
      </c>
      <c r="M210" s="20">
        <f t="shared" si="24"/>
        <v>15.339333333333334</v>
      </c>
      <c r="N210" s="311">
        <f t="shared" si="21"/>
        <v>3.834833333333334</v>
      </c>
      <c r="O210" s="319"/>
    </row>
    <row r="211" spans="1:15" x14ac:dyDescent="0.25">
      <c r="A211" s="1" t="s">
        <v>2552</v>
      </c>
      <c r="B211" s="106">
        <v>400</v>
      </c>
      <c r="C211" s="133" t="s">
        <v>3901</v>
      </c>
      <c r="D211" s="12" t="s">
        <v>8</v>
      </c>
      <c r="E211" s="113">
        <v>53</v>
      </c>
      <c r="F211" s="113">
        <v>47</v>
      </c>
      <c r="G211" s="113">
        <v>42</v>
      </c>
      <c r="H211" s="4">
        <f t="shared" si="23"/>
        <v>31.116933333333336</v>
      </c>
      <c r="I211" s="4">
        <f t="shared" si="22"/>
        <v>7.7792333333333339</v>
      </c>
      <c r="J211" s="137">
        <v>53</v>
      </c>
      <c r="K211" s="137">
        <v>47</v>
      </c>
      <c r="L211" s="137">
        <v>42</v>
      </c>
      <c r="M211" s="4">
        <f t="shared" si="24"/>
        <v>31.116933333333336</v>
      </c>
      <c r="N211" s="311">
        <f t="shared" si="21"/>
        <v>7.7792333333333339</v>
      </c>
      <c r="O211" s="319"/>
    </row>
    <row r="212" spans="1:15" x14ac:dyDescent="0.25">
      <c r="A212" s="1" t="s">
        <v>2649</v>
      </c>
      <c r="B212" s="106">
        <v>400</v>
      </c>
      <c r="C212" s="133" t="s">
        <v>3901</v>
      </c>
      <c r="D212" s="28" t="s">
        <v>7</v>
      </c>
      <c r="E212" s="113">
        <v>35</v>
      </c>
      <c r="F212" s="113">
        <v>70</v>
      </c>
      <c r="G212" s="113">
        <v>36</v>
      </c>
      <c r="H212" s="4">
        <f t="shared" si="23"/>
        <v>30.8978</v>
      </c>
      <c r="I212" s="4">
        <f t="shared" si="22"/>
        <v>7.7244499999999992</v>
      </c>
      <c r="J212" s="137">
        <v>35</v>
      </c>
      <c r="K212" s="137">
        <v>70</v>
      </c>
      <c r="L212" s="137">
        <v>36</v>
      </c>
      <c r="M212" s="4">
        <f t="shared" si="24"/>
        <v>30.8978</v>
      </c>
      <c r="N212" s="311">
        <f t="shared" si="21"/>
        <v>7.7244499999999992</v>
      </c>
      <c r="O212" s="319"/>
    </row>
    <row r="213" spans="1:15" s="69" customFormat="1" ht="45" x14ac:dyDescent="0.25">
      <c r="A213" s="1" t="s">
        <v>3895</v>
      </c>
      <c r="B213" s="106">
        <v>630</v>
      </c>
      <c r="C213" s="134" t="s">
        <v>3905</v>
      </c>
      <c r="D213" s="12" t="s">
        <v>3896</v>
      </c>
      <c r="E213" s="113">
        <v>27</v>
      </c>
      <c r="F213" s="113">
        <v>14</v>
      </c>
      <c r="G213" s="113">
        <v>23</v>
      </c>
      <c r="H213" s="4"/>
      <c r="I213" s="4"/>
      <c r="J213" s="137">
        <v>27</v>
      </c>
      <c r="K213" s="137">
        <v>14</v>
      </c>
      <c r="L213" s="137">
        <v>23</v>
      </c>
      <c r="M213" s="4">
        <f t="shared" si="24"/>
        <v>14.024533333333331</v>
      </c>
      <c r="N213" s="311">
        <f t="shared" si="21"/>
        <v>2.2261164021164017</v>
      </c>
      <c r="O213" s="319"/>
    </row>
    <row r="214" spans="1:15" s="69" customFormat="1" x14ac:dyDescent="0.25">
      <c r="A214" s="1" t="s">
        <v>3897</v>
      </c>
      <c r="B214" s="106">
        <v>630</v>
      </c>
      <c r="C214" s="134" t="s">
        <v>3905</v>
      </c>
      <c r="D214" s="28" t="s">
        <v>7</v>
      </c>
      <c r="E214" s="113">
        <v>137</v>
      </c>
      <c r="F214" s="113">
        <v>81</v>
      </c>
      <c r="G214" s="113">
        <v>120</v>
      </c>
      <c r="H214" s="4"/>
      <c r="I214" s="4"/>
      <c r="J214" s="137">
        <v>137</v>
      </c>
      <c r="K214" s="137">
        <v>81</v>
      </c>
      <c r="L214" s="137">
        <v>120</v>
      </c>
      <c r="M214" s="4">
        <f t="shared" si="24"/>
        <v>74.067066666666662</v>
      </c>
      <c r="N214" s="311">
        <f t="shared" si="21"/>
        <v>11.756677248677248</v>
      </c>
      <c r="O214" s="319"/>
    </row>
    <row r="215" spans="1:15" x14ac:dyDescent="0.25">
      <c r="A215" s="1" t="s">
        <v>2553</v>
      </c>
      <c r="B215" s="106">
        <v>400</v>
      </c>
      <c r="C215" s="146" t="s">
        <v>3901</v>
      </c>
      <c r="D215" s="12" t="s">
        <v>705</v>
      </c>
      <c r="E215" s="113">
        <v>27</v>
      </c>
      <c r="F215" s="113">
        <v>14</v>
      </c>
      <c r="G215" s="113">
        <v>23</v>
      </c>
      <c r="H215" s="4">
        <f t="shared" si="23"/>
        <v>14.024533333333331</v>
      </c>
      <c r="I215" s="4">
        <f t="shared" si="22"/>
        <v>3.5061333333333327</v>
      </c>
      <c r="J215" s="149">
        <v>27</v>
      </c>
      <c r="K215" s="149">
        <v>14</v>
      </c>
      <c r="L215" s="149">
        <v>23</v>
      </c>
      <c r="M215" s="4">
        <f t="shared" ref="M215:M279" si="25">(J215+K215+L215)/3*0.38*1.73</f>
        <v>14.024533333333331</v>
      </c>
      <c r="N215" s="311">
        <f t="shared" si="21"/>
        <v>3.5061333333333327</v>
      </c>
      <c r="O215" s="319"/>
    </row>
    <row r="216" spans="1:15" x14ac:dyDescent="0.25">
      <c r="A216" s="1" t="s">
        <v>2650</v>
      </c>
      <c r="B216" s="106">
        <v>400</v>
      </c>
      <c r="C216" s="146" t="s">
        <v>3901</v>
      </c>
      <c r="D216" s="28" t="s">
        <v>7</v>
      </c>
      <c r="E216" s="113">
        <v>137</v>
      </c>
      <c r="F216" s="113">
        <v>81</v>
      </c>
      <c r="G216" s="113">
        <v>120</v>
      </c>
      <c r="H216" s="4">
        <f t="shared" si="23"/>
        <v>74.067066666666662</v>
      </c>
      <c r="I216" s="4">
        <f t="shared" si="22"/>
        <v>18.516766666666665</v>
      </c>
      <c r="J216" s="149">
        <v>137</v>
      </c>
      <c r="K216" s="149">
        <v>81</v>
      </c>
      <c r="L216" s="149">
        <v>120</v>
      </c>
      <c r="M216" s="4">
        <f t="shared" si="25"/>
        <v>74.067066666666662</v>
      </c>
      <c r="N216" s="311">
        <f t="shared" si="21"/>
        <v>18.516766666666665</v>
      </c>
      <c r="O216" s="319"/>
    </row>
    <row r="217" spans="1:15" x14ac:dyDescent="0.25">
      <c r="A217" s="1" t="s">
        <v>2554</v>
      </c>
      <c r="B217" s="106">
        <v>400</v>
      </c>
      <c r="C217" s="146" t="s">
        <v>3901</v>
      </c>
      <c r="D217" s="12" t="s">
        <v>8</v>
      </c>
      <c r="E217" s="113">
        <v>140</v>
      </c>
      <c r="F217" s="113">
        <v>112</v>
      </c>
      <c r="G217" s="113">
        <v>110</v>
      </c>
      <c r="H217" s="4">
        <f t="shared" si="23"/>
        <v>79.326266666666669</v>
      </c>
      <c r="I217" s="4">
        <f t="shared" si="22"/>
        <v>19.831566666666667</v>
      </c>
      <c r="J217" s="250">
        <v>140</v>
      </c>
      <c r="K217" s="250">
        <v>112</v>
      </c>
      <c r="L217" s="250">
        <v>110</v>
      </c>
      <c r="M217" s="227">
        <f t="shared" si="25"/>
        <v>79.326266666666669</v>
      </c>
      <c r="N217" s="311">
        <f t="shared" si="21"/>
        <v>19.831566666666667</v>
      </c>
      <c r="O217" s="319"/>
    </row>
    <row r="218" spans="1:15" x14ac:dyDescent="0.25">
      <c r="A218" s="1" t="s">
        <v>2651</v>
      </c>
      <c r="B218" s="106">
        <v>400</v>
      </c>
      <c r="C218" s="146" t="s">
        <v>3901</v>
      </c>
      <c r="D218" s="28" t="s">
        <v>7</v>
      </c>
      <c r="E218" s="113">
        <v>0</v>
      </c>
      <c r="F218" s="113">
        <v>0</v>
      </c>
      <c r="G218" s="113">
        <v>0</v>
      </c>
      <c r="H218" s="4">
        <f t="shared" si="23"/>
        <v>0</v>
      </c>
      <c r="I218" s="4">
        <f t="shared" si="22"/>
        <v>0</v>
      </c>
      <c r="J218" s="250">
        <v>0</v>
      </c>
      <c r="K218" s="250">
        <v>0</v>
      </c>
      <c r="L218" s="250">
        <v>0</v>
      </c>
      <c r="M218" s="227">
        <f t="shared" si="25"/>
        <v>0</v>
      </c>
      <c r="N218" s="311">
        <f t="shared" si="21"/>
        <v>0</v>
      </c>
      <c r="O218" s="319"/>
    </row>
    <row r="219" spans="1:15" x14ac:dyDescent="0.25">
      <c r="A219" s="1" t="s">
        <v>2716</v>
      </c>
      <c r="B219" s="106">
        <v>250</v>
      </c>
      <c r="C219" s="147" t="s">
        <v>3905</v>
      </c>
      <c r="D219" s="5" t="s">
        <v>8</v>
      </c>
      <c r="E219" s="113">
        <v>0</v>
      </c>
      <c r="F219" s="113">
        <v>0</v>
      </c>
      <c r="G219" s="113">
        <v>0</v>
      </c>
      <c r="H219" s="4">
        <f t="shared" si="23"/>
        <v>0</v>
      </c>
      <c r="I219" s="4">
        <f t="shared" si="22"/>
        <v>0</v>
      </c>
      <c r="J219" s="249">
        <v>201</v>
      </c>
      <c r="K219" s="249">
        <v>190</v>
      </c>
      <c r="L219" s="249">
        <v>155</v>
      </c>
      <c r="M219" s="227">
        <f t="shared" si="25"/>
        <v>119.6468</v>
      </c>
      <c r="N219" s="311">
        <f t="shared" si="21"/>
        <v>47.858719999999998</v>
      </c>
      <c r="O219" s="326"/>
    </row>
    <row r="220" spans="1:15" x14ac:dyDescent="0.25">
      <c r="A220" s="1" t="s">
        <v>2717</v>
      </c>
      <c r="B220" s="106">
        <v>250</v>
      </c>
      <c r="C220" s="147" t="s">
        <v>3905</v>
      </c>
      <c r="D220" s="5" t="s">
        <v>7</v>
      </c>
      <c r="E220" s="113">
        <v>215</v>
      </c>
      <c r="F220" s="113">
        <v>116</v>
      </c>
      <c r="G220" s="113">
        <v>125</v>
      </c>
      <c r="H220" s="4">
        <f t="shared" si="23"/>
        <v>99.924799999999991</v>
      </c>
      <c r="I220" s="4">
        <f t="shared" si="22"/>
        <v>39.969919999999995</v>
      </c>
      <c r="J220" s="249">
        <v>223</v>
      </c>
      <c r="K220" s="249">
        <v>158</v>
      </c>
      <c r="L220" s="249">
        <v>91</v>
      </c>
      <c r="M220" s="227">
        <f t="shared" si="25"/>
        <v>103.43093333333334</v>
      </c>
      <c r="N220" s="311">
        <f t="shared" si="21"/>
        <v>41.372373333333336</v>
      </c>
      <c r="O220" s="326"/>
    </row>
    <row r="221" spans="1:15" x14ac:dyDescent="0.25">
      <c r="A221" s="1" t="s">
        <v>2555</v>
      </c>
      <c r="B221" s="106">
        <v>250</v>
      </c>
      <c r="C221" s="147" t="s">
        <v>3905</v>
      </c>
      <c r="D221" s="12" t="s">
        <v>706</v>
      </c>
      <c r="E221" s="111">
        <v>10</v>
      </c>
      <c r="F221" s="111">
        <v>0</v>
      </c>
      <c r="G221" s="111">
        <v>0</v>
      </c>
      <c r="H221" s="20">
        <f t="shared" si="23"/>
        <v>2.1913333333333336</v>
      </c>
      <c r="I221" s="4">
        <f t="shared" si="22"/>
        <v>0.8765333333333335</v>
      </c>
      <c r="J221" s="250">
        <v>0</v>
      </c>
      <c r="K221" s="250">
        <v>0</v>
      </c>
      <c r="L221" s="250">
        <v>0</v>
      </c>
      <c r="M221" s="142">
        <f t="shared" si="25"/>
        <v>0</v>
      </c>
      <c r="N221" s="311">
        <f t="shared" si="21"/>
        <v>0</v>
      </c>
      <c r="O221" s="319"/>
    </row>
    <row r="222" spans="1:15" x14ac:dyDescent="0.25">
      <c r="A222" s="1" t="s">
        <v>2652</v>
      </c>
      <c r="B222" s="106">
        <v>250</v>
      </c>
      <c r="C222" s="147" t="s">
        <v>3905</v>
      </c>
      <c r="D222" s="28" t="s">
        <v>7</v>
      </c>
      <c r="E222" s="111">
        <v>74</v>
      </c>
      <c r="F222" s="111">
        <v>91</v>
      </c>
      <c r="G222" s="111">
        <v>70</v>
      </c>
      <c r="H222" s="20">
        <f t="shared" si="23"/>
        <v>51.496333333333332</v>
      </c>
      <c r="I222" s="4">
        <f t="shared" si="22"/>
        <v>20.598533333333332</v>
      </c>
      <c r="J222" s="149">
        <v>215</v>
      </c>
      <c r="K222" s="149">
        <v>116</v>
      </c>
      <c r="L222" s="149">
        <v>125</v>
      </c>
      <c r="M222" s="20">
        <f t="shared" si="25"/>
        <v>99.924799999999991</v>
      </c>
      <c r="N222" s="311">
        <f t="shared" si="21"/>
        <v>39.969919999999995</v>
      </c>
      <c r="O222" s="319"/>
    </row>
    <row r="223" spans="1:15" x14ac:dyDescent="0.25">
      <c r="A223" s="1" t="s">
        <v>2718</v>
      </c>
      <c r="B223" s="106">
        <v>250</v>
      </c>
      <c r="C223" s="147" t="s">
        <v>3905</v>
      </c>
      <c r="D223" s="5" t="s">
        <v>8</v>
      </c>
      <c r="E223" s="111">
        <v>33</v>
      </c>
      <c r="F223" s="111">
        <v>40</v>
      </c>
      <c r="G223" s="111">
        <v>29</v>
      </c>
      <c r="H223" s="4">
        <f t="shared" si="23"/>
        <v>22.351600000000001</v>
      </c>
      <c r="I223" s="4">
        <f t="shared" si="22"/>
        <v>8.9406400000000019</v>
      </c>
      <c r="J223" s="148">
        <v>10</v>
      </c>
      <c r="K223" s="148">
        <v>0</v>
      </c>
      <c r="L223" s="148">
        <v>0</v>
      </c>
      <c r="M223" s="4">
        <f t="shared" si="25"/>
        <v>2.1913333333333336</v>
      </c>
      <c r="N223" s="311">
        <f t="shared" si="21"/>
        <v>0.8765333333333335</v>
      </c>
      <c r="O223" s="326"/>
    </row>
    <row r="224" spans="1:15" x14ac:dyDescent="0.25">
      <c r="A224" s="1" t="s">
        <v>2719</v>
      </c>
      <c r="B224" s="106">
        <v>250</v>
      </c>
      <c r="C224" s="147" t="s">
        <v>3905</v>
      </c>
      <c r="D224" s="5" t="s">
        <v>7</v>
      </c>
      <c r="E224" s="111">
        <v>99</v>
      </c>
      <c r="F224" s="111">
        <v>82</v>
      </c>
      <c r="G224" s="111">
        <v>85</v>
      </c>
      <c r="H224" s="4">
        <f t="shared" si="23"/>
        <v>58.289466666666669</v>
      </c>
      <c r="I224" s="4">
        <f t="shared" si="22"/>
        <v>23.315786666666668</v>
      </c>
      <c r="J224" s="148">
        <v>74</v>
      </c>
      <c r="K224" s="148">
        <v>91</v>
      </c>
      <c r="L224" s="148">
        <v>70</v>
      </c>
      <c r="M224" s="4">
        <f t="shared" si="25"/>
        <v>51.496333333333332</v>
      </c>
      <c r="N224" s="311">
        <f t="shared" si="21"/>
        <v>20.598533333333332</v>
      </c>
      <c r="O224" s="326"/>
    </row>
    <row r="225" spans="1:15" s="140" customFormat="1" x14ac:dyDescent="0.25">
      <c r="A225" s="143">
        <v>6099</v>
      </c>
      <c r="B225" s="144">
        <v>400</v>
      </c>
      <c r="C225" s="147" t="s">
        <v>3905</v>
      </c>
      <c r="D225" s="5"/>
      <c r="E225" s="139"/>
      <c r="F225" s="139"/>
      <c r="G225" s="139"/>
      <c r="H225" s="142"/>
      <c r="I225" s="141"/>
      <c r="J225" s="148">
        <v>33</v>
      </c>
      <c r="K225" s="148">
        <v>40</v>
      </c>
      <c r="L225" s="148">
        <v>29</v>
      </c>
      <c r="M225" s="145">
        <f t="shared" ref="M225" si="26">(J225+K225+L225)/3*0.38*1.73</f>
        <v>22.351600000000001</v>
      </c>
      <c r="N225" s="311">
        <f t="shared" ref="N225" si="27">M225/B225*100</f>
        <v>5.5879000000000003</v>
      </c>
      <c r="O225" s="326"/>
    </row>
    <row r="226" spans="1:15" ht="45" x14ac:dyDescent="0.25">
      <c r="A226" s="1" t="s">
        <v>2556</v>
      </c>
      <c r="B226" s="106">
        <v>400</v>
      </c>
      <c r="C226" s="146" t="s">
        <v>3901</v>
      </c>
      <c r="D226" s="12" t="s">
        <v>707</v>
      </c>
      <c r="E226" s="111">
        <v>98</v>
      </c>
      <c r="F226" s="111">
        <v>80</v>
      </c>
      <c r="G226" s="111">
        <v>77</v>
      </c>
      <c r="H226" s="20">
        <f t="shared" si="23"/>
        <v>55.878999999999998</v>
      </c>
      <c r="I226" s="4">
        <f t="shared" si="22"/>
        <v>13.969749999999999</v>
      </c>
      <c r="J226" s="148">
        <v>99</v>
      </c>
      <c r="K226" s="148">
        <v>82</v>
      </c>
      <c r="L226" s="148">
        <v>85</v>
      </c>
      <c r="M226" s="20">
        <f t="shared" si="25"/>
        <v>58.289466666666669</v>
      </c>
      <c r="N226" s="311">
        <f t="shared" si="21"/>
        <v>14.572366666666667</v>
      </c>
      <c r="O226" s="319"/>
    </row>
    <row r="227" spans="1:15" x14ac:dyDescent="0.25">
      <c r="A227" s="1" t="s">
        <v>2653</v>
      </c>
      <c r="B227" s="106">
        <v>400</v>
      </c>
      <c r="C227" s="146" t="s">
        <v>3901</v>
      </c>
      <c r="D227" s="28" t="s">
        <v>7</v>
      </c>
      <c r="E227" s="111">
        <v>116</v>
      </c>
      <c r="F227" s="111">
        <v>84</v>
      </c>
      <c r="G227" s="111">
        <v>108</v>
      </c>
      <c r="H227" s="20">
        <f t="shared" si="23"/>
        <v>67.493066666666664</v>
      </c>
      <c r="I227" s="4">
        <f t="shared" si="22"/>
        <v>16.873266666666666</v>
      </c>
      <c r="J227" s="148">
        <v>98</v>
      </c>
      <c r="K227" s="148">
        <v>80</v>
      </c>
      <c r="L227" s="148">
        <v>77</v>
      </c>
      <c r="M227" s="20">
        <f t="shared" si="25"/>
        <v>55.878999999999998</v>
      </c>
      <c r="N227" s="311">
        <f t="shared" si="21"/>
        <v>13.969749999999999</v>
      </c>
      <c r="O227" s="319"/>
    </row>
    <row r="228" spans="1:15" ht="30" x14ac:dyDescent="0.25">
      <c r="A228" s="1" t="s">
        <v>2557</v>
      </c>
      <c r="B228" s="106">
        <v>400</v>
      </c>
      <c r="C228" s="150" t="s">
        <v>3901</v>
      </c>
      <c r="D228" s="12" t="s">
        <v>708</v>
      </c>
      <c r="E228" s="111">
        <v>85</v>
      </c>
      <c r="F228" s="111">
        <v>55</v>
      </c>
      <c r="G228" s="111">
        <v>79</v>
      </c>
      <c r="H228" s="20">
        <f t="shared" si="23"/>
        <v>47.990200000000002</v>
      </c>
      <c r="I228" s="4">
        <f t="shared" si="22"/>
        <v>11.99755</v>
      </c>
      <c r="J228" s="151">
        <v>116</v>
      </c>
      <c r="K228" s="151">
        <v>84</v>
      </c>
      <c r="L228" s="151">
        <v>108</v>
      </c>
      <c r="M228" s="20">
        <f t="shared" si="25"/>
        <v>67.493066666666664</v>
      </c>
      <c r="N228" s="311">
        <f t="shared" si="21"/>
        <v>16.873266666666666</v>
      </c>
      <c r="O228" s="319"/>
    </row>
    <row r="229" spans="1:15" x14ac:dyDescent="0.25">
      <c r="A229" s="1" t="s">
        <v>2654</v>
      </c>
      <c r="B229" s="106">
        <v>400</v>
      </c>
      <c r="C229" s="150" t="s">
        <v>3901</v>
      </c>
      <c r="D229" s="28" t="s">
        <v>7</v>
      </c>
      <c r="E229" s="111">
        <v>89</v>
      </c>
      <c r="F229" s="111">
        <v>72</v>
      </c>
      <c r="G229" s="111">
        <v>83</v>
      </c>
      <c r="H229" s="20">
        <f t="shared" si="23"/>
        <v>53.468533333333333</v>
      </c>
      <c r="I229" s="4">
        <f t="shared" si="22"/>
        <v>13.367133333333333</v>
      </c>
      <c r="J229" s="151">
        <v>85</v>
      </c>
      <c r="K229" s="151">
        <v>55</v>
      </c>
      <c r="L229" s="151">
        <v>79</v>
      </c>
      <c r="M229" s="20">
        <f t="shared" si="25"/>
        <v>47.990200000000002</v>
      </c>
      <c r="N229" s="311">
        <f t="shared" si="21"/>
        <v>11.99755</v>
      </c>
      <c r="O229" s="319"/>
    </row>
    <row r="230" spans="1:15" x14ac:dyDescent="0.25">
      <c r="A230" s="1" t="s">
        <v>2558</v>
      </c>
      <c r="B230" s="106">
        <v>400</v>
      </c>
      <c r="C230" s="150" t="s">
        <v>3901</v>
      </c>
      <c r="D230" s="12" t="s">
        <v>8</v>
      </c>
      <c r="E230" s="111">
        <v>70</v>
      </c>
      <c r="F230" s="111">
        <v>86</v>
      </c>
      <c r="G230" s="111">
        <v>64</v>
      </c>
      <c r="H230" s="20">
        <f t="shared" si="23"/>
        <v>48.209333333333326</v>
      </c>
      <c r="I230" s="4">
        <f t="shared" si="22"/>
        <v>12.052333333333332</v>
      </c>
      <c r="J230" s="151">
        <v>89</v>
      </c>
      <c r="K230" s="151">
        <v>72</v>
      </c>
      <c r="L230" s="151">
        <v>83</v>
      </c>
      <c r="M230" s="20">
        <f t="shared" si="25"/>
        <v>53.468533333333333</v>
      </c>
      <c r="N230" s="311">
        <f t="shared" si="21"/>
        <v>13.367133333333333</v>
      </c>
      <c r="O230" s="319"/>
    </row>
    <row r="231" spans="1:15" x14ac:dyDescent="0.25">
      <c r="A231" s="1" t="s">
        <v>2655</v>
      </c>
      <c r="B231" s="106">
        <v>400</v>
      </c>
      <c r="C231" s="150" t="s">
        <v>3901</v>
      </c>
      <c r="D231" s="28" t="s">
        <v>7</v>
      </c>
      <c r="E231" s="111">
        <v>189</v>
      </c>
      <c r="F231" s="111">
        <v>158</v>
      </c>
      <c r="G231" s="111">
        <v>240</v>
      </c>
      <c r="H231" s="20">
        <f t="shared" si="23"/>
        <v>128.63126666666665</v>
      </c>
      <c r="I231" s="4">
        <f t="shared" si="22"/>
        <v>32.157816666666662</v>
      </c>
      <c r="J231" s="151">
        <v>70</v>
      </c>
      <c r="K231" s="151">
        <v>86</v>
      </c>
      <c r="L231" s="151">
        <v>64</v>
      </c>
      <c r="M231" s="20">
        <f t="shared" si="25"/>
        <v>48.209333333333326</v>
      </c>
      <c r="N231" s="311">
        <f t="shared" si="21"/>
        <v>12.052333333333332</v>
      </c>
      <c r="O231" s="319"/>
    </row>
    <row r="232" spans="1:15" x14ac:dyDescent="0.25">
      <c r="A232" s="1" t="s">
        <v>2559</v>
      </c>
      <c r="B232" s="106">
        <v>400</v>
      </c>
      <c r="C232" s="150" t="s">
        <v>3901</v>
      </c>
      <c r="D232" s="12" t="s">
        <v>8</v>
      </c>
      <c r="E232" s="111">
        <v>61</v>
      </c>
      <c r="F232" s="111">
        <v>57</v>
      </c>
      <c r="G232" s="111">
        <v>50</v>
      </c>
      <c r="H232" s="20">
        <f t="shared" si="23"/>
        <v>36.814399999999999</v>
      </c>
      <c r="I232" s="4">
        <f t="shared" si="22"/>
        <v>9.2035999999999998</v>
      </c>
      <c r="J232" s="151">
        <v>189</v>
      </c>
      <c r="K232" s="151">
        <v>158</v>
      </c>
      <c r="L232" s="151">
        <v>240</v>
      </c>
      <c r="M232" s="20">
        <f t="shared" si="25"/>
        <v>128.63126666666665</v>
      </c>
      <c r="N232" s="311">
        <f t="shared" si="21"/>
        <v>32.157816666666662</v>
      </c>
      <c r="O232" s="319"/>
    </row>
    <row r="233" spans="1:15" x14ac:dyDescent="0.25">
      <c r="A233" s="1" t="s">
        <v>2656</v>
      </c>
      <c r="B233" s="106">
        <v>400</v>
      </c>
      <c r="C233" s="150" t="s">
        <v>3901</v>
      </c>
      <c r="D233" s="28" t="s">
        <v>7</v>
      </c>
      <c r="E233" s="111">
        <v>158</v>
      </c>
      <c r="F233" s="111">
        <v>139</v>
      </c>
      <c r="G233" s="111">
        <v>172</v>
      </c>
      <c r="H233" s="20">
        <f t="shared" si="23"/>
        <v>102.77353333333335</v>
      </c>
      <c r="I233" s="4">
        <f t="shared" si="22"/>
        <v>25.693383333333337</v>
      </c>
      <c r="J233" s="151">
        <v>61</v>
      </c>
      <c r="K233" s="151">
        <v>57</v>
      </c>
      <c r="L233" s="151">
        <v>50</v>
      </c>
      <c r="M233" s="20">
        <f t="shared" si="25"/>
        <v>36.814399999999999</v>
      </c>
      <c r="N233" s="311">
        <f t="shared" si="21"/>
        <v>9.2035999999999998</v>
      </c>
      <c r="O233" s="319"/>
    </row>
    <row r="234" spans="1:15" ht="52.5" customHeight="1" x14ac:dyDescent="0.25">
      <c r="A234" s="1" t="s">
        <v>2560</v>
      </c>
      <c r="B234" s="106">
        <v>400</v>
      </c>
      <c r="C234" s="150" t="s">
        <v>3901</v>
      </c>
      <c r="D234" s="12" t="s">
        <v>709</v>
      </c>
      <c r="E234" s="111">
        <v>26</v>
      </c>
      <c r="F234" s="111">
        <v>48</v>
      </c>
      <c r="G234" s="111">
        <v>21</v>
      </c>
      <c r="H234" s="20">
        <f t="shared" si="23"/>
        <v>20.817666666666668</v>
      </c>
      <c r="I234" s="4">
        <f t="shared" si="22"/>
        <v>5.2044166666666669</v>
      </c>
      <c r="J234" s="151">
        <v>158</v>
      </c>
      <c r="K234" s="151">
        <v>139</v>
      </c>
      <c r="L234" s="151">
        <v>172</v>
      </c>
      <c r="M234" s="20">
        <f t="shared" si="25"/>
        <v>102.77353333333335</v>
      </c>
      <c r="N234" s="311">
        <f t="shared" si="21"/>
        <v>25.693383333333337</v>
      </c>
      <c r="O234" s="319"/>
    </row>
    <row r="235" spans="1:15" x14ac:dyDescent="0.25">
      <c r="A235" s="1" t="s">
        <v>2657</v>
      </c>
      <c r="B235" s="106">
        <v>400</v>
      </c>
      <c r="C235" s="150" t="s">
        <v>3901</v>
      </c>
      <c r="D235" s="28" t="s">
        <v>7</v>
      </c>
      <c r="E235" s="111">
        <v>69</v>
      </c>
      <c r="F235" s="111">
        <v>91</v>
      </c>
      <c r="G235" s="111">
        <v>62</v>
      </c>
      <c r="H235" s="20">
        <f t="shared" si="23"/>
        <v>48.647600000000004</v>
      </c>
      <c r="I235" s="4">
        <f t="shared" si="22"/>
        <v>12.161900000000001</v>
      </c>
      <c r="J235" s="151">
        <v>26</v>
      </c>
      <c r="K235" s="151">
        <v>48</v>
      </c>
      <c r="L235" s="151">
        <v>21</v>
      </c>
      <c r="M235" s="20">
        <f t="shared" si="25"/>
        <v>20.817666666666668</v>
      </c>
      <c r="N235" s="311">
        <f t="shared" si="21"/>
        <v>5.2044166666666669</v>
      </c>
      <c r="O235" s="319"/>
    </row>
    <row r="236" spans="1:15" x14ac:dyDescent="0.25">
      <c r="A236" s="1" t="s">
        <v>2561</v>
      </c>
      <c r="B236" s="106">
        <v>630</v>
      </c>
      <c r="C236" s="150" t="s">
        <v>3901</v>
      </c>
      <c r="D236" s="12" t="s">
        <v>8</v>
      </c>
      <c r="E236" s="111">
        <v>118</v>
      </c>
      <c r="F236" s="111">
        <v>115</v>
      </c>
      <c r="G236" s="111">
        <v>140</v>
      </c>
      <c r="H236" s="20">
        <f t="shared" si="23"/>
        <v>81.736733333333319</v>
      </c>
      <c r="I236" s="4">
        <f t="shared" si="22"/>
        <v>12.974084656084653</v>
      </c>
      <c r="J236" s="151">
        <v>69</v>
      </c>
      <c r="K236" s="151">
        <v>91</v>
      </c>
      <c r="L236" s="151">
        <v>62</v>
      </c>
      <c r="M236" s="20">
        <f t="shared" si="25"/>
        <v>48.647600000000004</v>
      </c>
      <c r="N236" s="311">
        <f t="shared" si="21"/>
        <v>7.7218412698412706</v>
      </c>
      <c r="O236" s="319"/>
    </row>
    <row r="237" spans="1:15" x14ac:dyDescent="0.25">
      <c r="A237" s="1" t="s">
        <v>2658</v>
      </c>
      <c r="B237" s="106">
        <v>630</v>
      </c>
      <c r="C237" s="150" t="s">
        <v>3901</v>
      </c>
      <c r="D237" s="28" t="s">
        <v>7</v>
      </c>
      <c r="E237" s="111">
        <v>52</v>
      </c>
      <c r="F237" s="111">
        <v>44</v>
      </c>
      <c r="G237" s="111">
        <v>62</v>
      </c>
      <c r="H237" s="20">
        <f t="shared" si="23"/>
        <v>34.623066666666666</v>
      </c>
      <c r="I237" s="4">
        <f t="shared" si="22"/>
        <v>5.4957248677248671</v>
      </c>
      <c r="J237" s="151">
        <v>118</v>
      </c>
      <c r="K237" s="151">
        <v>115</v>
      </c>
      <c r="L237" s="151">
        <v>140</v>
      </c>
      <c r="M237" s="20">
        <f t="shared" si="25"/>
        <v>81.736733333333319</v>
      </c>
      <c r="N237" s="311">
        <f t="shared" si="21"/>
        <v>12.974084656084653</v>
      </c>
      <c r="O237" s="319"/>
    </row>
    <row r="238" spans="1:15" ht="66.75" customHeight="1" x14ac:dyDescent="0.25">
      <c r="A238" s="1" t="s">
        <v>3128</v>
      </c>
      <c r="B238" s="106">
        <v>400</v>
      </c>
      <c r="C238" s="150" t="s">
        <v>3901</v>
      </c>
      <c r="D238" s="12" t="s">
        <v>710</v>
      </c>
      <c r="E238" s="111">
        <v>122</v>
      </c>
      <c r="F238" s="111">
        <v>100</v>
      </c>
      <c r="G238" s="111">
        <v>88</v>
      </c>
      <c r="H238" s="20">
        <f t="shared" si="23"/>
        <v>67.931333333333328</v>
      </c>
      <c r="I238" s="4">
        <f t="shared" si="22"/>
        <v>16.982833333333332</v>
      </c>
      <c r="J238" s="151">
        <v>52</v>
      </c>
      <c r="K238" s="151">
        <v>44</v>
      </c>
      <c r="L238" s="151">
        <v>62</v>
      </c>
      <c r="M238" s="20">
        <f t="shared" si="25"/>
        <v>34.623066666666666</v>
      </c>
      <c r="N238" s="311">
        <f t="shared" si="21"/>
        <v>8.6557666666666666</v>
      </c>
      <c r="O238" s="319"/>
    </row>
    <row r="239" spans="1:15" x14ac:dyDescent="0.25">
      <c r="A239" s="1" t="s">
        <v>3129</v>
      </c>
      <c r="B239" s="106">
        <v>400</v>
      </c>
      <c r="C239" s="150" t="s">
        <v>3901</v>
      </c>
      <c r="D239" s="28" t="s">
        <v>7</v>
      </c>
      <c r="E239" s="111">
        <v>132</v>
      </c>
      <c r="F239" s="111">
        <v>163</v>
      </c>
      <c r="G239" s="111">
        <v>155</v>
      </c>
      <c r="H239" s="20">
        <f t="shared" si="23"/>
        <v>98.61</v>
      </c>
      <c r="I239" s="4">
        <f t="shared" si="22"/>
        <v>24.6525</v>
      </c>
      <c r="J239" s="151">
        <v>122</v>
      </c>
      <c r="K239" s="151">
        <v>100</v>
      </c>
      <c r="L239" s="151">
        <v>88</v>
      </c>
      <c r="M239" s="20">
        <f t="shared" si="25"/>
        <v>67.931333333333328</v>
      </c>
      <c r="N239" s="311">
        <f t="shared" si="21"/>
        <v>16.982833333333332</v>
      </c>
      <c r="O239" s="319"/>
    </row>
    <row r="240" spans="1:15" x14ac:dyDescent="0.25">
      <c r="A240" s="1" t="s">
        <v>2562</v>
      </c>
      <c r="B240" s="106">
        <v>400</v>
      </c>
      <c r="C240" s="150" t="s">
        <v>3901</v>
      </c>
      <c r="D240" s="12" t="s">
        <v>8</v>
      </c>
      <c r="E240" s="112">
        <v>136</v>
      </c>
      <c r="F240" s="112">
        <v>77</v>
      </c>
      <c r="G240" s="112">
        <v>138</v>
      </c>
      <c r="H240" s="20">
        <f t="shared" si="23"/>
        <v>76.915800000000004</v>
      </c>
      <c r="I240" s="4">
        <f t="shared" si="22"/>
        <v>19.228950000000001</v>
      </c>
      <c r="J240" s="151">
        <v>132</v>
      </c>
      <c r="K240" s="151">
        <v>163</v>
      </c>
      <c r="L240" s="151">
        <v>155</v>
      </c>
      <c r="M240" s="20">
        <f t="shared" si="25"/>
        <v>98.61</v>
      </c>
      <c r="N240" s="311">
        <f t="shared" si="21"/>
        <v>24.6525</v>
      </c>
      <c r="O240" s="319"/>
    </row>
    <row r="241" spans="1:15" x14ac:dyDescent="0.25">
      <c r="A241" s="1" t="s">
        <v>2659</v>
      </c>
      <c r="B241" s="106">
        <v>400</v>
      </c>
      <c r="C241" s="150" t="s">
        <v>3901</v>
      </c>
      <c r="D241" s="28" t="s">
        <v>7</v>
      </c>
      <c r="E241" s="117">
        <v>123</v>
      </c>
      <c r="F241" s="117">
        <v>148</v>
      </c>
      <c r="G241" s="117">
        <v>130</v>
      </c>
      <c r="H241" s="20">
        <f t="shared" si="23"/>
        <v>87.872466666666654</v>
      </c>
      <c r="I241" s="4">
        <f t="shared" si="22"/>
        <v>21.968116666666663</v>
      </c>
      <c r="J241" s="152">
        <v>136</v>
      </c>
      <c r="K241" s="152">
        <v>77</v>
      </c>
      <c r="L241" s="152">
        <v>138</v>
      </c>
      <c r="M241" s="20">
        <f t="shared" si="25"/>
        <v>76.915800000000004</v>
      </c>
      <c r="N241" s="311">
        <f t="shared" si="21"/>
        <v>19.228950000000001</v>
      </c>
      <c r="O241" s="319"/>
    </row>
    <row r="242" spans="1:15" s="34" customFormat="1" x14ac:dyDescent="0.25">
      <c r="A242" s="1" t="s">
        <v>3194</v>
      </c>
      <c r="B242" s="107">
        <v>1250</v>
      </c>
      <c r="C242" s="150" t="s">
        <v>3901</v>
      </c>
      <c r="D242" s="75" t="s">
        <v>49</v>
      </c>
      <c r="E242" s="112">
        <v>16</v>
      </c>
      <c r="F242" s="112">
        <v>90</v>
      </c>
      <c r="G242" s="112">
        <v>153</v>
      </c>
      <c r="H242" s="32">
        <f>(E242+F242+G242)/3*0.38*1.73</f>
        <v>56.755533333333332</v>
      </c>
      <c r="I242" s="4">
        <f t="shared" si="22"/>
        <v>4.5404426666666664</v>
      </c>
      <c r="J242" s="153">
        <v>123</v>
      </c>
      <c r="K242" s="153">
        <v>148</v>
      </c>
      <c r="L242" s="153">
        <v>130</v>
      </c>
      <c r="M242" s="32">
        <f t="shared" si="25"/>
        <v>87.872466666666654</v>
      </c>
      <c r="N242" s="311">
        <f t="shared" si="21"/>
        <v>7.0297973333333319</v>
      </c>
      <c r="O242" s="335"/>
    </row>
    <row r="243" spans="1:15" s="34" customFormat="1" ht="15" customHeight="1" x14ac:dyDescent="0.25">
      <c r="A243" s="1" t="s">
        <v>3226</v>
      </c>
      <c r="B243" s="107">
        <v>1250</v>
      </c>
      <c r="C243" s="150" t="s">
        <v>3901</v>
      </c>
      <c r="D243" s="33" t="s">
        <v>215</v>
      </c>
      <c r="E243" s="111">
        <v>50</v>
      </c>
      <c r="F243" s="111">
        <v>45</v>
      </c>
      <c r="G243" s="111">
        <v>45</v>
      </c>
      <c r="H243" s="24">
        <f>(E243+F243+G243)/3*0.38*1.73</f>
        <v>30.678666666666668</v>
      </c>
      <c r="I243" s="4">
        <f t="shared" si="22"/>
        <v>2.4542933333333337</v>
      </c>
      <c r="J243" s="152">
        <v>16</v>
      </c>
      <c r="K243" s="152">
        <v>90</v>
      </c>
      <c r="L243" s="152">
        <v>153</v>
      </c>
      <c r="M243" s="24">
        <f t="shared" si="25"/>
        <v>56.755533333333332</v>
      </c>
      <c r="N243" s="311">
        <f t="shared" si="21"/>
        <v>4.5404426666666664</v>
      </c>
      <c r="O243" s="335"/>
    </row>
    <row r="244" spans="1:15" ht="60" x14ac:dyDescent="0.25">
      <c r="A244" s="1" t="s">
        <v>2417</v>
      </c>
      <c r="B244" s="106">
        <v>400</v>
      </c>
      <c r="C244" s="154" t="s">
        <v>3901</v>
      </c>
      <c r="D244" s="22" t="s">
        <v>191</v>
      </c>
      <c r="E244" s="111">
        <v>32</v>
      </c>
      <c r="F244" s="111">
        <v>40</v>
      </c>
      <c r="G244" s="111">
        <v>48</v>
      </c>
      <c r="H244" s="20">
        <f t="shared" ref="H244:H255" si="28">(E244+F244+G244)/3*0.38*1.73</f>
        <v>26.295999999999999</v>
      </c>
      <c r="I244" s="4">
        <f t="shared" si="22"/>
        <v>6.573999999999999</v>
      </c>
      <c r="J244" s="155">
        <v>50</v>
      </c>
      <c r="K244" s="155">
        <v>45</v>
      </c>
      <c r="L244" s="155">
        <v>45</v>
      </c>
      <c r="M244" s="20">
        <f t="shared" si="25"/>
        <v>30.678666666666668</v>
      </c>
      <c r="N244" s="311">
        <f t="shared" si="21"/>
        <v>7.669666666666668</v>
      </c>
      <c r="O244" s="319"/>
    </row>
    <row r="245" spans="1:15" x14ac:dyDescent="0.25">
      <c r="A245" s="1" t="s">
        <v>2467</v>
      </c>
      <c r="B245" s="106">
        <v>400</v>
      </c>
      <c r="C245" s="154" t="s">
        <v>3901</v>
      </c>
      <c r="D245" s="28" t="s">
        <v>7</v>
      </c>
      <c r="E245" s="111">
        <v>114</v>
      </c>
      <c r="F245" s="111">
        <v>111</v>
      </c>
      <c r="G245" s="111">
        <v>51</v>
      </c>
      <c r="H245" s="20">
        <f t="shared" si="28"/>
        <v>60.480800000000002</v>
      </c>
      <c r="I245" s="4">
        <f t="shared" si="22"/>
        <v>15.120200000000001</v>
      </c>
      <c r="J245" s="155">
        <v>32</v>
      </c>
      <c r="K245" s="155">
        <v>40</v>
      </c>
      <c r="L245" s="155">
        <v>48</v>
      </c>
      <c r="M245" s="20">
        <f t="shared" si="25"/>
        <v>26.295999999999999</v>
      </c>
      <c r="N245" s="311">
        <f t="shared" si="21"/>
        <v>6.573999999999999</v>
      </c>
      <c r="O245" s="319"/>
    </row>
    <row r="246" spans="1:15" x14ac:dyDescent="0.25">
      <c r="A246" s="1" t="s">
        <v>2563</v>
      </c>
      <c r="B246" s="106">
        <v>400</v>
      </c>
      <c r="C246" s="154" t="s">
        <v>3901</v>
      </c>
      <c r="D246" s="12" t="s">
        <v>711</v>
      </c>
      <c r="E246" s="111">
        <v>0</v>
      </c>
      <c r="F246" s="111">
        <v>0</v>
      </c>
      <c r="G246" s="111">
        <v>0</v>
      </c>
      <c r="H246" s="20">
        <f t="shared" si="28"/>
        <v>0</v>
      </c>
      <c r="I246" s="4">
        <f t="shared" si="22"/>
        <v>0</v>
      </c>
      <c r="J246" s="155">
        <v>114</v>
      </c>
      <c r="K246" s="155">
        <v>111</v>
      </c>
      <c r="L246" s="155">
        <v>51</v>
      </c>
      <c r="M246" s="20">
        <f t="shared" si="25"/>
        <v>60.480800000000002</v>
      </c>
      <c r="N246" s="311">
        <f t="shared" si="21"/>
        <v>15.120200000000001</v>
      </c>
      <c r="O246" s="319"/>
    </row>
    <row r="247" spans="1:15" x14ac:dyDescent="0.25">
      <c r="A247" s="1" t="s">
        <v>2660</v>
      </c>
      <c r="B247" s="106">
        <v>400</v>
      </c>
      <c r="C247" s="154" t="s">
        <v>3901</v>
      </c>
      <c r="D247" s="28" t="s">
        <v>7</v>
      </c>
      <c r="E247" s="111">
        <v>82</v>
      </c>
      <c r="F247" s="111">
        <v>73</v>
      </c>
      <c r="G247" s="111">
        <v>96</v>
      </c>
      <c r="H247" s="20">
        <f t="shared" si="28"/>
        <v>55.00246666666667</v>
      </c>
      <c r="I247" s="4">
        <f t="shared" si="22"/>
        <v>13.750616666666668</v>
      </c>
      <c r="J247" s="155">
        <v>0</v>
      </c>
      <c r="K247" s="155">
        <v>0</v>
      </c>
      <c r="L247" s="155">
        <v>0</v>
      </c>
      <c r="M247" s="20">
        <f t="shared" si="25"/>
        <v>0</v>
      </c>
      <c r="N247" s="311">
        <f t="shared" si="21"/>
        <v>0</v>
      </c>
      <c r="O247" s="319"/>
    </row>
    <row r="248" spans="1:15" ht="30" x14ac:dyDescent="0.25">
      <c r="A248" s="1" t="s">
        <v>2564</v>
      </c>
      <c r="B248" s="106">
        <v>400</v>
      </c>
      <c r="C248" s="154" t="s">
        <v>3901</v>
      </c>
      <c r="D248" s="12" t="s">
        <v>712</v>
      </c>
      <c r="E248" s="111">
        <v>28</v>
      </c>
      <c r="F248" s="111">
        <v>20</v>
      </c>
      <c r="G248" s="111">
        <v>8</v>
      </c>
      <c r="H248" s="20">
        <f t="shared" si="28"/>
        <v>12.271466666666667</v>
      </c>
      <c r="I248" s="4">
        <f t="shared" si="22"/>
        <v>3.0678666666666667</v>
      </c>
      <c r="J248" s="155">
        <v>82</v>
      </c>
      <c r="K248" s="155">
        <v>73</v>
      </c>
      <c r="L248" s="155">
        <v>96</v>
      </c>
      <c r="M248" s="20">
        <f t="shared" si="25"/>
        <v>55.00246666666667</v>
      </c>
      <c r="N248" s="311">
        <f t="shared" si="21"/>
        <v>13.750616666666668</v>
      </c>
      <c r="O248" s="319"/>
    </row>
    <row r="249" spans="1:15" x14ac:dyDescent="0.25">
      <c r="A249" s="1" t="s">
        <v>2661</v>
      </c>
      <c r="B249" s="106">
        <v>400</v>
      </c>
      <c r="C249" s="154" t="s">
        <v>3901</v>
      </c>
      <c r="D249" s="28" t="s">
        <v>7</v>
      </c>
      <c r="E249" s="111">
        <v>78</v>
      </c>
      <c r="F249" s="111">
        <v>104</v>
      </c>
      <c r="G249" s="111">
        <v>78</v>
      </c>
      <c r="H249" s="20">
        <f t="shared" si="28"/>
        <v>56.974666666666671</v>
      </c>
      <c r="I249" s="4">
        <f t="shared" si="22"/>
        <v>14.243666666666668</v>
      </c>
      <c r="J249" s="155">
        <v>28</v>
      </c>
      <c r="K249" s="155">
        <v>20</v>
      </c>
      <c r="L249" s="155">
        <v>8</v>
      </c>
      <c r="M249" s="20">
        <f t="shared" si="25"/>
        <v>12.271466666666667</v>
      </c>
      <c r="N249" s="311">
        <f t="shared" si="21"/>
        <v>3.0678666666666667</v>
      </c>
      <c r="O249" s="319"/>
    </row>
    <row r="250" spans="1:15" x14ac:dyDescent="0.25">
      <c r="A250" s="1" t="s">
        <v>2418</v>
      </c>
      <c r="B250" s="106">
        <v>400</v>
      </c>
      <c r="C250" s="154" t="s">
        <v>3901</v>
      </c>
      <c r="D250" s="30" t="s">
        <v>8</v>
      </c>
      <c r="E250" s="111">
        <v>166</v>
      </c>
      <c r="F250" s="111">
        <v>101</v>
      </c>
      <c r="G250" s="111">
        <v>134</v>
      </c>
      <c r="H250" s="20">
        <f t="shared" si="28"/>
        <v>87.872466666666654</v>
      </c>
      <c r="I250" s="4">
        <f t="shared" si="22"/>
        <v>21.968116666666663</v>
      </c>
      <c r="J250" s="155">
        <v>78</v>
      </c>
      <c r="K250" s="155">
        <v>104</v>
      </c>
      <c r="L250" s="155">
        <v>78</v>
      </c>
      <c r="M250" s="20">
        <f t="shared" si="25"/>
        <v>56.974666666666671</v>
      </c>
      <c r="N250" s="311">
        <f t="shared" si="21"/>
        <v>14.243666666666668</v>
      </c>
      <c r="O250" s="319"/>
    </row>
    <row r="251" spans="1:15" x14ac:dyDescent="0.25">
      <c r="A251" s="1" t="s">
        <v>2468</v>
      </c>
      <c r="B251" s="106">
        <v>400</v>
      </c>
      <c r="C251" s="154" t="s">
        <v>3901</v>
      </c>
      <c r="D251" s="28" t="s">
        <v>7</v>
      </c>
      <c r="E251" s="111">
        <v>266</v>
      </c>
      <c r="F251" s="111">
        <v>294</v>
      </c>
      <c r="G251" s="111">
        <v>259</v>
      </c>
      <c r="H251" s="20">
        <f t="shared" si="28"/>
        <v>179.47019999999998</v>
      </c>
      <c r="I251" s="4">
        <f t="shared" si="22"/>
        <v>44.867549999999994</v>
      </c>
      <c r="J251" s="155">
        <v>166</v>
      </c>
      <c r="K251" s="155">
        <v>101</v>
      </c>
      <c r="L251" s="155">
        <v>134</v>
      </c>
      <c r="M251" s="20">
        <f t="shared" si="25"/>
        <v>87.872466666666654</v>
      </c>
      <c r="N251" s="311">
        <f t="shared" si="21"/>
        <v>21.968116666666663</v>
      </c>
      <c r="O251" s="319"/>
    </row>
    <row r="252" spans="1:15" x14ac:dyDescent="0.25">
      <c r="A252" s="1" t="s">
        <v>2419</v>
      </c>
      <c r="B252" s="106">
        <v>630</v>
      </c>
      <c r="C252" s="154" t="s">
        <v>3901</v>
      </c>
      <c r="D252" s="30" t="s">
        <v>8</v>
      </c>
      <c r="E252" s="111">
        <v>66</v>
      </c>
      <c r="F252" s="111">
        <v>112</v>
      </c>
      <c r="G252" s="111">
        <v>76</v>
      </c>
      <c r="H252" s="20">
        <f t="shared" si="28"/>
        <v>55.659866666666666</v>
      </c>
      <c r="I252" s="4">
        <f t="shared" si="22"/>
        <v>8.8348994708994706</v>
      </c>
      <c r="J252" s="155">
        <v>266</v>
      </c>
      <c r="K252" s="155">
        <v>294</v>
      </c>
      <c r="L252" s="155">
        <v>259</v>
      </c>
      <c r="M252" s="20">
        <f t="shared" si="25"/>
        <v>179.47019999999998</v>
      </c>
      <c r="N252" s="311">
        <f t="shared" ref="N252:N315" si="29">M252/B252*100</f>
        <v>28.487333333333332</v>
      </c>
      <c r="O252" s="319"/>
    </row>
    <row r="253" spans="1:15" x14ac:dyDescent="0.25">
      <c r="A253" s="1" t="s">
        <v>2469</v>
      </c>
      <c r="B253" s="106">
        <v>630</v>
      </c>
      <c r="C253" s="154" t="s">
        <v>3901</v>
      </c>
      <c r="D253" s="28" t="s">
        <v>7</v>
      </c>
      <c r="E253" s="111">
        <v>221</v>
      </c>
      <c r="F253" s="111">
        <v>191</v>
      </c>
      <c r="G253" s="111">
        <v>245</v>
      </c>
      <c r="H253" s="20">
        <f t="shared" si="28"/>
        <v>143.97059999999999</v>
      </c>
      <c r="I253" s="4">
        <f t="shared" si="22"/>
        <v>22.852476190476189</v>
      </c>
      <c r="J253" s="155">
        <v>66</v>
      </c>
      <c r="K253" s="155">
        <v>112</v>
      </c>
      <c r="L253" s="155">
        <v>76</v>
      </c>
      <c r="M253" s="20">
        <f t="shared" si="25"/>
        <v>55.659866666666666</v>
      </c>
      <c r="N253" s="311">
        <f t="shared" si="29"/>
        <v>8.8348994708994706</v>
      </c>
      <c r="O253" s="319"/>
    </row>
    <row r="254" spans="1:15" ht="30" x14ac:dyDescent="0.25">
      <c r="A254" s="1" t="s">
        <v>2420</v>
      </c>
      <c r="B254" s="106">
        <v>630</v>
      </c>
      <c r="C254" s="154" t="s">
        <v>3901</v>
      </c>
      <c r="D254" s="22" t="s">
        <v>192</v>
      </c>
      <c r="E254" s="111">
        <v>121</v>
      </c>
      <c r="F254" s="111">
        <v>103</v>
      </c>
      <c r="G254" s="111">
        <v>98</v>
      </c>
      <c r="H254" s="20">
        <f t="shared" si="28"/>
        <v>70.560933333333338</v>
      </c>
      <c r="I254" s="4">
        <f t="shared" si="22"/>
        <v>11.20014814814815</v>
      </c>
      <c r="J254" s="155">
        <v>221</v>
      </c>
      <c r="K254" s="155">
        <v>191</v>
      </c>
      <c r="L254" s="155">
        <v>245</v>
      </c>
      <c r="M254" s="20">
        <f t="shared" si="25"/>
        <v>143.97059999999999</v>
      </c>
      <c r="N254" s="311">
        <f t="shared" si="29"/>
        <v>22.852476190476189</v>
      </c>
      <c r="O254" s="319"/>
    </row>
    <row r="255" spans="1:15" x14ac:dyDescent="0.25">
      <c r="A255" s="1" t="s">
        <v>2470</v>
      </c>
      <c r="B255" s="106">
        <v>630</v>
      </c>
      <c r="C255" s="154" t="s">
        <v>3901</v>
      </c>
      <c r="D255" s="28" t="s">
        <v>7</v>
      </c>
      <c r="E255" s="113">
        <v>25</v>
      </c>
      <c r="F255" s="113">
        <v>49</v>
      </c>
      <c r="G255" s="113">
        <v>55</v>
      </c>
      <c r="H255" s="20">
        <f t="shared" si="28"/>
        <v>28.2682</v>
      </c>
      <c r="I255" s="4">
        <f t="shared" si="22"/>
        <v>4.4870158730158733</v>
      </c>
      <c r="J255" s="155">
        <v>121</v>
      </c>
      <c r="K255" s="155">
        <v>103</v>
      </c>
      <c r="L255" s="155">
        <v>98</v>
      </c>
      <c r="M255" s="20">
        <f t="shared" si="25"/>
        <v>70.560933333333338</v>
      </c>
      <c r="N255" s="311">
        <f t="shared" si="29"/>
        <v>11.20014814814815</v>
      </c>
      <c r="O255" s="319"/>
    </row>
    <row r="256" spans="1:15" x14ac:dyDescent="0.25">
      <c r="A256" s="71" t="s">
        <v>2768</v>
      </c>
      <c r="B256" s="106">
        <v>250</v>
      </c>
      <c r="C256" s="154" t="s">
        <v>3901</v>
      </c>
      <c r="D256" s="3" t="s">
        <v>8</v>
      </c>
      <c r="E256" s="113">
        <v>91</v>
      </c>
      <c r="F256" s="113">
        <v>66</v>
      </c>
      <c r="G256" s="113">
        <v>60</v>
      </c>
      <c r="H256" s="4">
        <f>(E256+F256+G256)/3*0.38*1.73</f>
        <v>47.551933333333331</v>
      </c>
      <c r="I256" s="4">
        <f t="shared" si="22"/>
        <v>19.020773333333331</v>
      </c>
      <c r="J256" s="156">
        <v>25</v>
      </c>
      <c r="K256" s="156">
        <v>49</v>
      </c>
      <c r="L256" s="156">
        <v>55</v>
      </c>
      <c r="M256" s="4">
        <f t="shared" si="25"/>
        <v>28.2682</v>
      </c>
      <c r="N256" s="311">
        <f t="shared" si="29"/>
        <v>11.30728</v>
      </c>
      <c r="O256" s="326"/>
    </row>
    <row r="257" spans="1:15" x14ac:dyDescent="0.25">
      <c r="A257" s="71" t="s">
        <v>2865</v>
      </c>
      <c r="B257" s="106">
        <v>250</v>
      </c>
      <c r="C257" s="154" t="s">
        <v>3901</v>
      </c>
      <c r="D257" s="3" t="s">
        <v>8</v>
      </c>
      <c r="E257" s="113">
        <v>109</v>
      </c>
      <c r="F257" s="113">
        <v>105</v>
      </c>
      <c r="G257" s="113">
        <v>121</v>
      </c>
      <c r="H257" s="4">
        <f>(E257+F257+G257)/3*0.38*1.73</f>
        <v>73.409666666666666</v>
      </c>
      <c r="I257" s="4">
        <f t="shared" si="22"/>
        <v>29.363866666666667</v>
      </c>
      <c r="J257" s="156">
        <v>91</v>
      </c>
      <c r="K257" s="156">
        <v>66</v>
      </c>
      <c r="L257" s="156">
        <v>60</v>
      </c>
      <c r="M257" s="4">
        <f t="shared" si="25"/>
        <v>47.551933333333331</v>
      </c>
      <c r="N257" s="311">
        <f t="shared" si="29"/>
        <v>19.020773333333331</v>
      </c>
      <c r="O257" s="326"/>
    </row>
    <row r="258" spans="1:15" x14ac:dyDescent="0.25">
      <c r="A258" s="1" t="s">
        <v>3130</v>
      </c>
      <c r="B258" s="106">
        <v>400</v>
      </c>
      <c r="C258" s="154" t="s">
        <v>3901</v>
      </c>
      <c r="D258" s="12" t="s">
        <v>8</v>
      </c>
      <c r="E258" s="113">
        <v>115</v>
      </c>
      <c r="F258" s="113">
        <v>95</v>
      </c>
      <c r="G258" s="113">
        <v>98</v>
      </c>
      <c r="H258" s="20">
        <f t="shared" ref="H258:H316" si="30">(E258+F258+G258)/3*0.38*1.73</f>
        <v>67.493066666666664</v>
      </c>
      <c r="I258" s="4">
        <f t="shared" si="22"/>
        <v>16.873266666666666</v>
      </c>
      <c r="J258" s="156">
        <v>109</v>
      </c>
      <c r="K258" s="156">
        <v>105</v>
      </c>
      <c r="L258" s="156">
        <v>121</v>
      </c>
      <c r="M258" s="20">
        <f t="shared" si="25"/>
        <v>73.409666666666666</v>
      </c>
      <c r="N258" s="311">
        <f t="shared" si="29"/>
        <v>18.352416666666667</v>
      </c>
      <c r="O258" s="319"/>
    </row>
    <row r="259" spans="1:15" x14ac:dyDescent="0.25">
      <c r="A259" s="1" t="s">
        <v>3131</v>
      </c>
      <c r="B259" s="106">
        <v>400</v>
      </c>
      <c r="C259" s="154" t="s">
        <v>3901</v>
      </c>
      <c r="D259" s="28" t="s">
        <v>7</v>
      </c>
      <c r="E259" s="113">
        <v>123</v>
      </c>
      <c r="F259" s="113">
        <v>97</v>
      </c>
      <c r="G259" s="113">
        <v>136</v>
      </c>
      <c r="H259" s="20">
        <f t="shared" si="30"/>
        <v>78.011466666666664</v>
      </c>
      <c r="I259" s="4">
        <f t="shared" si="22"/>
        <v>19.502866666666666</v>
      </c>
      <c r="J259" s="156">
        <v>115</v>
      </c>
      <c r="K259" s="156">
        <v>95</v>
      </c>
      <c r="L259" s="156">
        <v>98</v>
      </c>
      <c r="M259" s="20">
        <f t="shared" si="25"/>
        <v>67.493066666666664</v>
      </c>
      <c r="N259" s="311">
        <f t="shared" si="29"/>
        <v>16.873266666666666</v>
      </c>
      <c r="O259" s="319"/>
    </row>
    <row r="260" spans="1:15" x14ac:dyDescent="0.25">
      <c r="A260" s="1" t="s">
        <v>2565</v>
      </c>
      <c r="B260" s="106">
        <v>400</v>
      </c>
      <c r="C260" s="154" t="s">
        <v>3901</v>
      </c>
      <c r="D260" s="22" t="s">
        <v>193</v>
      </c>
      <c r="E260" s="113">
        <v>51</v>
      </c>
      <c r="F260" s="113">
        <v>48</v>
      </c>
      <c r="G260" s="113">
        <v>33</v>
      </c>
      <c r="H260" s="142">
        <f t="shared" si="30"/>
        <v>28.925599999999999</v>
      </c>
      <c r="I260" s="227">
        <f t="shared" si="22"/>
        <v>7.2314000000000007</v>
      </c>
      <c r="J260" s="250">
        <v>123</v>
      </c>
      <c r="K260" s="250">
        <v>97</v>
      </c>
      <c r="L260" s="250">
        <v>136</v>
      </c>
      <c r="M260" s="142">
        <f t="shared" si="25"/>
        <v>78.011466666666664</v>
      </c>
      <c r="N260" s="311">
        <f t="shared" si="29"/>
        <v>19.502866666666666</v>
      </c>
      <c r="O260" s="319"/>
    </row>
    <row r="261" spans="1:15" x14ac:dyDescent="0.25">
      <c r="A261" s="1" t="s">
        <v>2662</v>
      </c>
      <c r="B261" s="106">
        <v>400</v>
      </c>
      <c r="C261" s="154" t="s">
        <v>3901</v>
      </c>
      <c r="D261" s="28" t="s">
        <v>7</v>
      </c>
      <c r="E261" s="112">
        <v>27</v>
      </c>
      <c r="F261" s="113">
        <v>40</v>
      </c>
      <c r="G261" s="113">
        <v>23</v>
      </c>
      <c r="H261" s="142">
        <f t="shared" si="30"/>
        <v>19.722000000000001</v>
      </c>
      <c r="I261" s="227">
        <f t="shared" si="22"/>
        <v>4.9305000000000003</v>
      </c>
      <c r="J261" s="250">
        <v>51</v>
      </c>
      <c r="K261" s="250">
        <v>48</v>
      </c>
      <c r="L261" s="250">
        <v>33</v>
      </c>
      <c r="M261" s="142">
        <f t="shared" si="25"/>
        <v>28.925599999999999</v>
      </c>
      <c r="N261" s="311">
        <f t="shared" si="29"/>
        <v>7.2314000000000007</v>
      </c>
      <c r="O261" s="319"/>
    </row>
    <row r="262" spans="1:15" x14ac:dyDescent="0.25">
      <c r="A262" s="1" t="s">
        <v>2566</v>
      </c>
      <c r="B262" s="106">
        <v>400</v>
      </c>
      <c r="C262" s="154" t="s">
        <v>3901</v>
      </c>
      <c r="D262" s="30" t="s">
        <v>8</v>
      </c>
      <c r="E262" s="113">
        <v>140</v>
      </c>
      <c r="F262" s="113">
        <v>150</v>
      </c>
      <c r="G262" s="113">
        <v>203</v>
      </c>
      <c r="H262" s="142">
        <f t="shared" si="30"/>
        <v>108.03273333333334</v>
      </c>
      <c r="I262" s="227">
        <f t="shared" si="22"/>
        <v>27.008183333333335</v>
      </c>
      <c r="J262" s="250">
        <v>124</v>
      </c>
      <c r="K262" s="250">
        <v>98</v>
      </c>
      <c r="L262" s="250">
        <v>129</v>
      </c>
      <c r="M262" s="142">
        <f t="shared" si="25"/>
        <v>76.915800000000004</v>
      </c>
      <c r="N262" s="311">
        <f t="shared" si="29"/>
        <v>19.228950000000001</v>
      </c>
      <c r="O262" s="319"/>
    </row>
    <row r="263" spans="1:15" x14ac:dyDescent="0.25">
      <c r="A263" s="1" t="s">
        <v>2663</v>
      </c>
      <c r="B263" s="106">
        <v>400</v>
      </c>
      <c r="C263" s="154" t="s">
        <v>3901</v>
      </c>
      <c r="D263" s="28" t="s">
        <v>7</v>
      </c>
      <c r="E263" s="112">
        <v>79</v>
      </c>
      <c r="F263" s="113">
        <v>78</v>
      </c>
      <c r="G263" s="113">
        <v>95</v>
      </c>
      <c r="H263" s="142">
        <f t="shared" si="30"/>
        <v>55.221600000000002</v>
      </c>
      <c r="I263" s="227">
        <f t="shared" si="22"/>
        <v>13.805400000000001</v>
      </c>
      <c r="J263" s="250">
        <v>98</v>
      </c>
      <c r="K263" s="250">
        <v>75</v>
      </c>
      <c r="L263" s="250">
        <v>78</v>
      </c>
      <c r="M263" s="142">
        <f t="shared" si="25"/>
        <v>55.00246666666667</v>
      </c>
      <c r="N263" s="311">
        <f t="shared" si="29"/>
        <v>13.750616666666668</v>
      </c>
      <c r="O263" s="319"/>
    </row>
    <row r="264" spans="1:15" x14ac:dyDescent="0.25">
      <c r="A264" s="1" t="s">
        <v>2567</v>
      </c>
      <c r="B264" s="106">
        <v>400</v>
      </c>
      <c r="C264" s="154" t="s">
        <v>3901</v>
      </c>
      <c r="D264" s="12" t="s">
        <v>713</v>
      </c>
      <c r="E264" s="111">
        <v>37</v>
      </c>
      <c r="F264" s="111">
        <v>48</v>
      </c>
      <c r="G264" s="111">
        <v>30</v>
      </c>
      <c r="H264" s="142">
        <f t="shared" si="30"/>
        <v>25.200333333333337</v>
      </c>
      <c r="I264" s="227">
        <f t="shared" si="22"/>
        <v>6.3000833333333341</v>
      </c>
      <c r="J264" s="249">
        <v>42</v>
      </c>
      <c r="K264" s="249">
        <v>33</v>
      </c>
      <c r="L264" s="249">
        <v>25</v>
      </c>
      <c r="M264" s="142">
        <f t="shared" si="25"/>
        <v>21.913333333333334</v>
      </c>
      <c r="N264" s="311">
        <f t="shared" si="29"/>
        <v>5.4783333333333335</v>
      </c>
      <c r="O264" s="319"/>
    </row>
    <row r="265" spans="1:15" x14ac:dyDescent="0.25">
      <c r="A265" s="1" t="s">
        <v>2664</v>
      </c>
      <c r="B265" s="106">
        <v>400</v>
      </c>
      <c r="C265" s="154" t="s">
        <v>3901</v>
      </c>
      <c r="D265" s="28" t="s">
        <v>7</v>
      </c>
      <c r="E265" s="111">
        <v>601</v>
      </c>
      <c r="F265" s="111">
        <v>107</v>
      </c>
      <c r="G265" s="111">
        <v>76</v>
      </c>
      <c r="H265" s="142">
        <f t="shared" si="30"/>
        <v>171.80053333333331</v>
      </c>
      <c r="I265" s="227">
        <f t="shared" si="22"/>
        <v>42.950133333333326</v>
      </c>
      <c r="J265" s="249">
        <v>59</v>
      </c>
      <c r="K265" s="249">
        <v>77</v>
      </c>
      <c r="L265" s="249">
        <v>61</v>
      </c>
      <c r="M265" s="142">
        <f t="shared" si="25"/>
        <v>43.169266666666672</v>
      </c>
      <c r="N265" s="311">
        <f t="shared" si="29"/>
        <v>10.792316666666668</v>
      </c>
      <c r="O265" s="319"/>
    </row>
    <row r="266" spans="1:15" x14ac:dyDescent="0.25">
      <c r="A266" s="1" t="s">
        <v>2568</v>
      </c>
      <c r="B266" s="106">
        <v>400</v>
      </c>
      <c r="C266" s="157" t="s">
        <v>3901</v>
      </c>
      <c r="D266" s="30" t="s">
        <v>8</v>
      </c>
      <c r="E266" s="111">
        <v>44</v>
      </c>
      <c r="F266" s="111">
        <v>65</v>
      </c>
      <c r="G266" s="111">
        <v>76</v>
      </c>
      <c r="H266" s="142">
        <f t="shared" si="30"/>
        <v>40.539666666666669</v>
      </c>
      <c r="I266" s="227">
        <f t="shared" si="22"/>
        <v>10.134916666666667</v>
      </c>
      <c r="J266" s="249">
        <v>93</v>
      </c>
      <c r="K266" s="249">
        <v>127</v>
      </c>
      <c r="L266" s="249">
        <v>85</v>
      </c>
      <c r="M266" s="142">
        <v>66.835666666666668</v>
      </c>
      <c r="N266" s="311">
        <f t="shared" si="29"/>
        <v>16.708916666666667</v>
      </c>
      <c r="O266" s="319"/>
    </row>
    <row r="267" spans="1:15" x14ac:dyDescent="0.25">
      <c r="A267" s="1" t="s">
        <v>2665</v>
      </c>
      <c r="B267" s="106">
        <v>400</v>
      </c>
      <c r="C267" s="157" t="s">
        <v>3901</v>
      </c>
      <c r="D267" s="28" t="s">
        <v>7</v>
      </c>
      <c r="E267" s="113">
        <v>177</v>
      </c>
      <c r="F267" s="113">
        <v>172</v>
      </c>
      <c r="G267" s="113">
        <v>132</v>
      </c>
      <c r="H267" s="142">
        <f t="shared" si="30"/>
        <v>105.40313333333334</v>
      </c>
      <c r="I267" s="227">
        <f t="shared" ref="I267:I330" si="31">H267/B267*100</f>
        <v>26.350783333333339</v>
      </c>
      <c r="J267" s="250">
        <v>73</v>
      </c>
      <c r="K267" s="250">
        <v>57</v>
      </c>
      <c r="L267" s="250">
        <v>43</v>
      </c>
      <c r="M267" s="142">
        <v>37.910066666666665</v>
      </c>
      <c r="N267" s="311">
        <f t="shared" si="29"/>
        <v>9.4775166666666664</v>
      </c>
      <c r="O267" s="319"/>
    </row>
    <row r="268" spans="1:15" ht="45" x14ac:dyDescent="0.25">
      <c r="A268" s="1" t="s">
        <v>2569</v>
      </c>
      <c r="B268" s="106">
        <v>630</v>
      </c>
      <c r="C268" s="157" t="s">
        <v>3901</v>
      </c>
      <c r="D268" s="22" t="s">
        <v>194</v>
      </c>
      <c r="E268" s="111">
        <v>77</v>
      </c>
      <c r="F268" s="111">
        <v>52</v>
      </c>
      <c r="G268" s="111">
        <v>56</v>
      </c>
      <c r="H268" s="142">
        <f t="shared" si="30"/>
        <v>40.539666666666669</v>
      </c>
      <c r="I268" s="227">
        <f t="shared" si="31"/>
        <v>6.4348677248677255</v>
      </c>
      <c r="J268" s="249">
        <v>59</v>
      </c>
      <c r="K268" s="249">
        <v>48</v>
      </c>
      <c r="L268" s="249">
        <v>39</v>
      </c>
      <c r="M268" s="142">
        <v>31.993466666666663</v>
      </c>
      <c r="N268" s="311">
        <f t="shared" si="29"/>
        <v>5.0783280423280415</v>
      </c>
      <c r="O268" s="319"/>
    </row>
    <row r="269" spans="1:15" x14ac:dyDescent="0.25">
      <c r="A269" s="1" t="s">
        <v>2666</v>
      </c>
      <c r="B269" s="106">
        <v>630</v>
      </c>
      <c r="C269" s="157" t="s">
        <v>3901</v>
      </c>
      <c r="D269" s="28" t="s">
        <v>7</v>
      </c>
      <c r="E269" s="111">
        <v>42</v>
      </c>
      <c r="F269" s="111">
        <v>23</v>
      </c>
      <c r="G269" s="111">
        <v>43</v>
      </c>
      <c r="H269" s="142">
        <f t="shared" si="30"/>
        <v>23.666399999999999</v>
      </c>
      <c r="I269" s="227">
        <f t="shared" si="31"/>
        <v>3.7565714285714287</v>
      </c>
      <c r="J269" s="249">
        <v>43</v>
      </c>
      <c r="K269" s="249">
        <v>30</v>
      </c>
      <c r="L269" s="249">
        <v>23</v>
      </c>
      <c r="M269" s="142">
        <v>21.036799999999999</v>
      </c>
      <c r="N269" s="311">
        <f t="shared" si="29"/>
        <v>3.339174603174603</v>
      </c>
      <c r="O269" s="319"/>
    </row>
    <row r="270" spans="1:15" ht="30" x14ac:dyDescent="0.25">
      <c r="A270" s="1" t="s">
        <v>2421</v>
      </c>
      <c r="B270" s="106">
        <v>630</v>
      </c>
      <c r="C270" s="157" t="s">
        <v>3901</v>
      </c>
      <c r="D270" s="22" t="s">
        <v>195</v>
      </c>
      <c r="E270" s="113">
        <v>88</v>
      </c>
      <c r="F270" s="113">
        <v>92</v>
      </c>
      <c r="G270" s="113">
        <v>103</v>
      </c>
      <c r="H270" s="142">
        <f t="shared" si="30"/>
        <v>62.014733333333325</v>
      </c>
      <c r="I270" s="227">
        <f t="shared" si="31"/>
        <v>9.8436084656084635</v>
      </c>
      <c r="J270" s="250">
        <v>126</v>
      </c>
      <c r="K270" s="250">
        <v>125</v>
      </c>
      <c r="L270" s="250">
        <v>128</v>
      </c>
      <c r="M270" s="142">
        <v>83.051533333333339</v>
      </c>
      <c r="N270" s="311">
        <f t="shared" si="29"/>
        <v>13.182783068783069</v>
      </c>
      <c r="O270" s="319"/>
    </row>
    <row r="271" spans="1:15" x14ac:dyDescent="0.25">
      <c r="A271" s="1" t="s">
        <v>2471</v>
      </c>
      <c r="B271" s="106">
        <v>630</v>
      </c>
      <c r="C271" s="157" t="s">
        <v>3901</v>
      </c>
      <c r="D271" s="28" t="s">
        <v>7</v>
      </c>
      <c r="E271" s="112">
        <v>52</v>
      </c>
      <c r="F271" s="113">
        <v>121</v>
      </c>
      <c r="G271" s="113">
        <v>72</v>
      </c>
      <c r="H271" s="142">
        <f t="shared" si="30"/>
        <v>53.687666666666672</v>
      </c>
      <c r="I271" s="227">
        <f t="shared" si="31"/>
        <v>8.5218518518518529</v>
      </c>
      <c r="J271" s="217">
        <v>29</v>
      </c>
      <c r="K271" s="250">
        <v>45</v>
      </c>
      <c r="L271" s="250">
        <v>30</v>
      </c>
      <c r="M271" s="142">
        <v>22.789866666666665</v>
      </c>
      <c r="N271" s="311">
        <f t="shared" si="29"/>
        <v>3.617439153439153</v>
      </c>
      <c r="O271" s="319"/>
    </row>
    <row r="272" spans="1:15" ht="60" x14ac:dyDescent="0.25">
      <c r="A272" s="1" t="s">
        <v>2422</v>
      </c>
      <c r="B272" s="106">
        <v>630</v>
      </c>
      <c r="C272" s="157" t="s">
        <v>3901</v>
      </c>
      <c r="D272" s="22" t="s">
        <v>196</v>
      </c>
      <c r="E272" s="111">
        <v>85</v>
      </c>
      <c r="F272" s="111">
        <v>66</v>
      </c>
      <c r="G272" s="111">
        <v>77</v>
      </c>
      <c r="H272" s="142">
        <f t="shared" si="30"/>
        <v>49.962399999999995</v>
      </c>
      <c r="I272" s="227">
        <f t="shared" si="31"/>
        <v>7.9305396825396821</v>
      </c>
      <c r="J272" s="249">
        <v>65</v>
      </c>
      <c r="K272" s="249">
        <v>36</v>
      </c>
      <c r="L272" s="249">
        <v>60</v>
      </c>
      <c r="M272" s="142">
        <v>35.280466666666669</v>
      </c>
      <c r="N272" s="311">
        <f t="shared" si="29"/>
        <v>5.6000740740740751</v>
      </c>
      <c r="O272" s="319"/>
    </row>
    <row r="273" spans="1:15" x14ac:dyDescent="0.25">
      <c r="A273" s="1" t="s">
        <v>2472</v>
      </c>
      <c r="B273" s="106">
        <v>630</v>
      </c>
      <c r="C273" s="157" t="s">
        <v>3901</v>
      </c>
      <c r="D273" s="28" t="s">
        <v>7</v>
      </c>
      <c r="E273" s="111">
        <v>82</v>
      </c>
      <c r="F273" s="111">
        <v>66</v>
      </c>
      <c r="G273" s="111">
        <v>56</v>
      </c>
      <c r="H273" s="142">
        <f t="shared" si="30"/>
        <v>44.703200000000002</v>
      </c>
      <c r="I273" s="227">
        <f t="shared" si="31"/>
        <v>7.0957460317460326</v>
      </c>
      <c r="J273" s="249">
        <v>72</v>
      </c>
      <c r="K273" s="249">
        <v>62</v>
      </c>
      <c r="L273" s="249">
        <v>55</v>
      </c>
      <c r="M273" s="142">
        <v>41.416200000000003</v>
      </c>
      <c r="N273" s="311">
        <f t="shared" si="29"/>
        <v>6.5740000000000007</v>
      </c>
      <c r="O273" s="319"/>
    </row>
    <row r="274" spans="1:15" x14ac:dyDescent="0.25">
      <c r="A274" s="1" t="s">
        <v>2423</v>
      </c>
      <c r="B274" s="106">
        <v>630</v>
      </c>
      <c r="C274" s="158" t="s">
        <v>3901</v>
      </c>
      <c r="D274" s="30" t="s">
        <v>8</v>
      </c>
      <c r="E274" s="113">
        <v>44</v>
      </c>
      <c r="F274" s="113">
        <v>81</v>
      </c>
      <c r="G274" s="113">
        <v>57</v>
      </c>
      <c r="H274" s="142">
        <f t="shared" si="30"/>
        <v>39.882266666666659</v>
      </c>
      <c r="I274" s="227">
        <f t="shared" si="31"/>
        <v>6.3305185185185175</v>
      </c>
      <c r="J274" s="250">
        <v>44</v>
      </c>
      <c r="K274" s="250">
        <v>81</v>
      </c>
      <c r="L274" s="250">
        <v>57</v>
      </c>
      <c r="M274" s="142">
        <f t="shared" si="25"/>
        <v>39.882266666666659</v>
      </c>
      <c r="N274" s="311">
        <f t="shared" si="29"/>
        <v>6.3305185185185175</v>
      </c>
      <c r="O274" s="319"/>
    </row>
    <row r="275" spans="1:15" x14ac:dyDescent="0.25">
      <c r="A275" s="1" t="s">
        <v>2473</v>
      </c>
      <c r="B275" s="106">
        <v>630</v>
      </c>
      <c r="C275" s="158" t="s">
        <v>3901</v>
      </c>
      <c r="D275" s="28" t="s">
        <v>7</v>
      </c>
      <c r="E275" s="113">
        <v>95</v>
      </c>
      <c r="F275" s="113">
        <v>65</v>
      </c>
      <c r="G275" s="113">
        <v>95</v>
      </c>
      <c r="H275" s="20">
        <f t="shared" si="30"/>
        <v>55.878999999999998</v>
      </c>
      <c r="I275" s="4">
        <f t="shared" si="31"/>
        <v>8.8696825396825396</v>
      </c>
      <c r="J275" s="159">
        <v>95</v>
      </c>
      <c r="K275" s="159">
        <v>65</v>
      </c>
      <c r="L275" s="159">
        <v>95</v>
      </c>
      <c r="M275" s="20">
        <f t="shared" si="25"/>
        <v>55.878999999999998</v>
      </c>
      <c r="N275" s="311">
        <f t="shared" si="29"/>
        <v>8.8696825396825396</v>
      </c>
      <c r="O275" s="319"/>
    </row>
    <row r="276" spans="1:15" x14ac:dyDescent="0.25">
      <c r="A276" s="1" t="s">
        <v>2424</v>
      </c>
      <c r="B276" s="106">
        <v>250</v>
      </c>
      <c r="C276" s="160" t="s">
        <v>3901</v>
      </c>
      <c r="D276" s="12" t="s">
        <v>714</v>
      </c>
      <c r="E276" s="114">
        <v>132</v>
      </c>
      <c r="F276" s="113">
        <v>105</v>
      </c>
      <c r="G276" s="113">
        <v>99</v>
      </c>
      <c r="H276" s="31">
        <f t="shared" si="30"/>
        <v>73.628799999999998</v>
      </c>
      <c r="I276" s="4">
        <f t="shared" si="31"/>
        <v>29.451519999999999</v>
      </c>
      <c r="J276" s="74">
        <v>132</v>
      </c>
      <c r="K276" s="73">
        <v>105</v>
      </c>
      <c r="L276" s="73">
        <v>99</v>
      </c>
      <c r="M276" s="31">
        <f t="shared" si="25"/>
        <v>73.628799999999998</v>
      </c>
      <c r="N276" s="311">
        <f t="shared" si="29"/>
        <v>29.451519999999999</v>
      </c>
      <c r="O276" s="319"/>
    </row>
    <row r="277" spans="1:15" x14ac:dyDescent="0.25">
      <c r="A277" s="1" t="s">
        <v>2474</v>
      </c>
      <c r="B277" s="106">
        <v>250</v>
      </c>
      <c r="C277" s="160" t="s">
        <v>3901</v>
      </c>
      <c r="D277" s="28" t="s">
        <v>7</v>
      </c>
      <c r="E277" s="114">
        <v>145</v>
      </c>
      <c r="F277" s="113">
        <v>70</v>
      </c>
      <c r="G277" s="113">
        <v>177</v>
      </c>
      <c r="H277" s="31">
        <f t="shared" si="30"/>
        <v>85.900266666666653</v>
      </c>
      <c r="I277" s="4">
        <f t="shared" si="31"/>
        <v>34.36010666666666</v>
      </c>
      <c r="J277" s="74">
        <v>145</v>
      </c>
      <c r="K277" s="73">
        <v>70</v>
      </c>
      <c r="L277" s="73">
        <v>177</v>
      </c>
      <c r="M277" s="31">
        <f t="shared" si="25"/>
        <v>85.900266666666653</v>
      </c>
      <c r="N277" s="311">
        <f t="shared" si="29"/>
        <v>34.36010666666666</v>
      </c>
      <c r="O277" s="319"/>
    </row>
    <row r="278" spans="1:15" x14ac:dyDescent="0.25">
      <c r="A278" s="1" t="s">
        <v>2425</v>
      </c>
      <c r="B278" s="106">
        <v>630</v>
      </c>
      <c r="C278" s="160" t="s">
        <v>3901</v>
      </c>
      <c r="D278" s="12" t="s">
        <v>714</v>
      </c>
      <c r="E278" s="114">
        <v>184</v>
      </c>
      <c r="F278" s="113">
        <v>166</v>
      </c>
      <c r="G278" s="113">
        <v>230</v>
      </c>
      <c r="H278" s="20">
        <f t="shared" si="30"/>
        <v>127.09733333333334</v>
      </c>
      <c r="I278" s="4">
        <f t="shared" si="31"/>
        <v>20.174179894179893</v>
      </c>
      <c r="J278" s="74">
        <v>184</v>
      </c>
      <c r="K278" s="73">
        <v>166</v>
      </c>
      <c r="L278" s="73">
        <v>230</v>
      </c>
      <c r="M278" s="20">
        <f t="shared" si="25"/>
        <v>127.09733333333334</v>
      </c>
      <c r="N278" s="311">
        <f t="shared" si="29"/>
        <v>20.174179894179893</v>
      </c>
      <c r="O278" s="319"/>
    </row>
    <row r="279" spans="1:15" x14ac:dyDescent="0.25">
      <c r="A279" s="1" t="s">
        <v>2475</v>
      </c>
      <c r="B279" s="106">
        <v>630</v>
      </c>
      <c r="C279" s="160" t="s">
        <v>3901</v>
      </c>
      <c r="D279" s="28" t="s">
        <v>7</v>
      </c>
      <c r="E279" s="114">
        <v>210</v>
      </c>
      <c r="F279" s="113">
        <v>142</v>
      </c>
      <c r="G279" s="113">
        <v>116</v>
      </c>
      <c r="H279" s="20">
        <f t="shared" si="30"/>
        <v>102.5544</v>
      </c>
      <c r="I279" s="4">
        <f t="shared" si="31"/>
        <v>16.278476190476191</v>
      </c>
      <c r="J279" s="74">
        <v>210</v>
      </c>
      <c r="K279" s="73">
        <v>142</v>
      </c>
      <c r="L279" s="73">
        <v>116</v>
      </c>
      <c r="M279" s="20">
        <f t="shared" si="25"/>
        <v>102.5544</v>
      </c>
      <c r="N279" s="311">
        <f t="shared" si="29"/>
        <v>16.278476190476191</v>
      </c>
      <c r="O279" s="319"/>
    </row>
    <row r="280" spans="1:15" x14ac:dyDescent="0.25">
      <c r="A280" s="1" t="s">
        <v>2426</v>
      </c>
      <c r="B280" s="106">
        <v>400</v>
      </c>
      <c r="C280" s="161" t="s">
        <v>3901</v>
      </c>
      <c r="D280" s="30" t="s">
        <v>8</v>
      </c>
      <c r="E280" s="114">
        <v>49</v>
      </c>
      <c r="F280" s="113">
        <v>41</v>
      </c>
      <c r="G280" s="114">
        <v>30</v>
      </c>
      <c r="H280" s="4">
        <f t="shared" si="30"/>
        <v>26.295999999999999</v>
      </c>
      <c r="I280" s="4">
        <f t="shared" si="31"/>
        <v>6.573999999999999</v>
      </c>
      <c r="J280" s="164">
        <v>49</v>
      </c>
      <c r="K280" s="163">
        <v>41</v>
      </c>
      <c r="L280" s="164">
        <v>30</v>
      </c>
      <c r="M280" s="4">
        <f t="shared" ref="M280:M343" si="32">(J280+K280+L280)/3*0.38*1.73</f>
        <v>26.295999999999999</v>
      </c>
      <c r="N280" s="311">
        <f t="shared" si="29"/>
        <v>6.573999999999999</v>
      </c>
      <c r="O280" s="319"/>
    </row>
    <row r="281" spans="1:15" x14ac:dyDescent="0.25">
      <c r="A281" s="1" t="s">
        <v>2476</v>
      </c>
      <c r="B281" s="106">
        <v>400</v>
      </c>
      <c r="C281" s="161" t="s">
        <v>3901</v>
      </c>
      <c r="D281" s="28" t="s">
        <v>7</v>
      </c>
      <c r="E281" s="114">
        <v>87</v>
      </c>
      <c r="F281" s="113">
        <v>75</v>
      </c>
      <c r="G281" s="114">
        <v>78</v>
      </c>
      <c r="H281" s="4">
        <f t="shared" si="30"/>
        <v>52.591999999999999</v>
      </c>
      <c r="I281" s="4">
        <f t="shared" si="31"/>
        <v>13.147999999999998</v>
      </c>
      <c r="J281" s="164">
        <v>87</v>
      </c>
      <c r="K281" s="163">
        <v>75</v>
      </c>
      <c r="L281" s="164">
        <v>78</v>
      </c>
      <c r="M281" s="4">
        <f t="shared" si="32"/>
        <v>52.591999999999999</v>
      </c>
      <c r="N281" s="311">
        <f t="shared" si="29"/>
        <v>13.147999999999998</v>
      </c>
      <c r="O281" s="319"/>
    </row>
    <row r="282" spans="1:15" x14ac:dyDescent="0.25">
      <c r="A282" s="1" t="s">
        <v>2570</v>
      </c>
      <c r="B282" s="106">
        <v>400</v>
      </c>
      <c r="C282" s="161" t="s">
        <v>3901</v>
      </c>
      <c r="D282" s="12" t="s">
        <v>715</v>
      </c>
      <c r="E282" s="114">
        <v>107</v>
      </c>
      <c r="F282" s="113">
        <v>81</v>
      </c>
      <c r="G282" s="114">
        <v>112</v>
      </c>
      <c r="H282" s="4">
        <f t="shared" si="30"/>
        <v>65.739999999999995</v>
      </c>
      <c r="I282" s="4">
        <f t="shared" si="31"/>
        <v>16.434999999999999</v>
      </c>
      <c r="J282" s="164">
        <v>107</v>
      </c>
      <c r="K282" s="163">
        <v>81</v>
      </c>
      <c r="L282" s="164">
        <v>112</v>
      </c>
      <c r="M282" s="4">
        <f t="shared" si="32"/>
        <v>65.739999999999995</v>
      </c>
      <c r="N282" s="311">
        <f t="shared" si="29"/>
        <v>16.434999999999999</v>
      </c>
      <c r="O282" s="319"/>
    </row>
    <row r="283" spans="1:15" x14ac:dyDescent="0.25">
      <c r="A283" s="1" t="s">
        <v>2667</v>
      </c>
      <c r="B283" s="106">
        <v>400</v>
      </c>
      <c r="C283" s="161" t="s">
        <v>3901</v>
      </c>
      <c r="D283" s="28" t="s">
        <v>7</v>
      </c>
      <c r="E283" s="114">
        <v>67</v>
      </c>
      <c r="F283" s="113">
        <v>48</v>
      </c>
      <c r="G283" s="114">
        <v>38</v>
      </c>
      <c r="H283" s="4">
        <f t="shared" si="30"/>
        <v>33.5274</v>
      </c>
      <c r="I283" s="4">
        <f t="shared" si="31"/>
        <v>8.38185</v>
      </c>
      <c r="J283" s="164">
        <v>67</v>
      </c>
      <c r="K283" s="163">
        <v>48</v>
      </c>
      <c r="L283" s="164">
        <v>38</v>
      </c>
      <c r="M283" s="4">
        <f t="shared" si="32"/>
        <v>33.5274</v>
      </c>
      <c r="N283" s="311">
        <f t="shared" si="29"/>
        <v>8.38185</v>
      </c>
      <c r="O283" s="319"/>
    </row>
    <row r="284" spans="1:15" ht="30" x14ac:dyDescent="0.25">
      <c r="A284" s="1" t="s">
        <v>2571</v>
      </c>
      <c r="B284" s="106">
        <v>400</v>
      </c>
      <c r="C284" s="161" t="s">
        <v>3901</v>
      </c>
      <c r="D284" s="12" t="s">
        <v>716</v>
      </c>
      <c r="E284" s="114">
        <v>62</v>
      </c>
      <c r="F284" s="113">
        <v>114</v>
      </c>
      <c r="G284" s="114">
        <v>108</v>
      </c>
      <c r="H284" s="4">
        <f t="shared" si="30"/>
        <v>62.233866666666671</v>
      </c>
      <c r="I284" s="4">
        <f t="shared" si="31"/>
        <v>15.558466666666668</v>
      </c>
      <c r="J284" s="164">
        <v>62</v>
      </c>
      <c r="K284" s="163">
        <v>114</v>
      </c>
      <c r="L284" s="164">
        <v>108</v>
      </c>
      <c r="M284" s="4">
        <f t="shared" si="32"/>
        <v>62.233866666666671</v>
      </c>
      <c r="N284" s="311">
        <f t="shared" si="29"/>
        <v>15.558466666666668</v>
      </c>
      <c r="O284" s="319"/>
    </row>
    <row r="285" spans="1:15" x14ac:dyDescent="0.25">
      <c r="A285" s="1" t="s">
        <v>2668</v>
      </c>
      <c r="B285" s="106">
        <v>400</v>
      </c>
      <c r="C285" s="161" t="s">
        <v>3901</v>
      </c>
      <c r="D285" s="28" t="s">
        <v>7</v>
      </c>
      <c r="E285" s="114">
        <v>197</v>
      </c>
      <c r="F285" s="113">
        <v>148</v>
      </c>
      <c r="G285" s="114">
        <v>157</v>
      </c>
      <c r="H285" s="4">
        <f t="shared" si="30"/>
        <v>110.00493333333334</v>
      </c>
      <c r="I285" s="4">
        <f t="shared" si="31"/>
        <v>27.501233333333335</v>
      </c>
      <c r="J285" s="164">
        <v>197</v>
      </c>
      <c r="K285" s="163">
        <v>148</v>
      </c>
      <c r="L285" s="164">
        <v>157</v>
      </c>
      <c r="M285" s="4">
        <f t="shared" si="32"/>
        <v>110.00493333333334</v>
      </c>
      <c r="N285" s="311">
        <f t="shared" si="29"/>
        <v>27.501233333333335</v>
      </c>
      <c r="O285" s="319"/>
    </row>
    <row r="286" spans="1:15" x14ac:dyDescent="0.25">
      <c r="A286" s="1" t="s">
        <v>2572</v>
      </c>
      <c r="B286" s="106">
        <v>400</v>
      </c>
      <c r="C286" s="161" t="s">
        <v>3901</v>
      </c>
      <c r="D286" s="12" t="s">
        <v>8</v>
      </c>
      <c r="E286" s="114">
        <v>38</v>
      </c>
      <c r="F286" s="113">
        <v>70</v>
      </c>
      <c r="G286" s="114">
        <v>64</v>
      </c>
      <c r="H286" s="4">
        <f t="shared" si="30"/>
        <v>37.690933333333334</v>
      </c>
      <c r="I286" s="4">
        <f t="shared" si="31"/>
        <v>9.4227333333333334</v>
      </c>
      <c r="J286" s="164">
        <v>38</v>
      </c>
      <c r="K286" s="163">
        <v>70</v>
      </c>
      <c r="L286" s="164">
        <v>64</v>
      </c>
      <c r="M286" s="4">
        <f t="shared" si="32"/>
        <v>37.690933333333334</v>
      </c>
      <c r="N286" s="311">
        <f t="shared" si="29"/>
        <v>9.4227333333333334</v>
      </c>
      <c r="O286" s="319"/>
    </row>
    <row r="287" spans="1:15" x14ac:dyDescent="0.25">
      <c r="A287" s="1" t="s">
        <v>2669</v>
      </c>
      <c r="B287" s="106">
        <v>400</v>
      </c>
      <c r="C287" s="161" t="s">
        <v>3901</v>
      </c>
      <c r="D287" s="28" t="s">
        <v>7</v>
      </c>
      <c r="E287" s="114">
        <v>52</v>
      </c>
      <c r="F287" s="113">
        <v>47</v>
      </c>
      <c r="G287" s="114">
        <v>73</v>
      </c>
      <c r="H287" s="4">
        <f t="shared" si="30"/>
        <v>37.690933333333334</v>
      </c>
      <c r="I287" s="4">
        <f t="shared" si="31"/>
        <v>9.4227333333333334</v>
      </c>
      <c r="J287" s="164">
        <v>52</v>
      </c>
      <c r="K287" s="163">
        <v>47</v>
      </c>
      <c r="L287" s="164">
        <v>73</v>
      </c>
      <c r="M287" s="4">
        <f t="shared" si="32"/>
        <v>37.690933333333334</v>
      </c>
      <c r="N287" s="311">
        <f t="shared" si="29"/>
        <v>9.4227333333333334</v>
      </c>
      <c r="O287" s="319"/>
    </row>
    <row r="288" spans="1:15" ht="30" x14ac:dyDescent="0.25">
      <c r="A288" s="1" t="s">
        <v>2573</v>
      </c>
      <c r="B288" s="106">
        <v>400</v>
      </c>
      <c r="C288" s="161" t="s">
        <v>3901</v>
      </c>
      <c r="D288" s="12" t="s">
        <v>717</v>
      </c>
      <c r="E288" s="114">
        <v>158</v>
      </c>
      <c r="F288" s="113">
        <v>103</v>
      </c>
      <c r="G288" s="114">
        <v>102</v>
      </c>
      <c r="H288" s="4">
        <f t="shared" si="30"/>
        <v>79.545400000000001</v>
      </c>
      <c r="I288" s="4">
        <f t="shared" si="31"/>
        <v>19.88635</v>
      </c>
      <c r="J288" s="164">
        <v>158</v>
      </c>
      <c r="K288" s="163">
        <v>103</v>
      </c>
      <c r="L288" s="164">
        <v>102</v>
      </c>
      <c r="M288" s="4">
        <f t="shared" si="32"/>
        <v>79.545400000000001</v>
      </c>
      <c r="N288" s="311">
        <f t="shared" si="29"/>
        <v>19.88635</v>
      </c>
      <c r="O288" s="319"/>
    </row>
    <row r="289" spans="1:15" x14ac:dyDescent="0.25">
      <c r="A289" s="1" t="s">
        <v>2670</v>
      </c>
      <c r="B289" s="106">
        <v>400</v>
      </c>
      <c r="C289" s="161" t="s">
        <v>3901</v>
      </c>
      <c r="D289" s="28" t="s">
        <v>7</v>
      </c>
      <c r="E289" s="114">
        <v>121</v>
      </c>
      <c r="F289" s="113">
        <v>115</v>
      </c>
      <c r="G289" s="114">
        <v>162</v>
      </c>
      <c r="H289" s="4">
        <f t="shared" si="30"/>
        <v>87.215066666666658</v>
      </c>
      <c r="I289" s="4">
        <f t="shared" si="31"/>
        <v>21.803766666666665</v>
      </c>
      <c r="J289" s="164">
        <v>121</v>
      </c>
      <c r="K289" s="163">
        <v>115</v>
      </c>
      <c r="L289" s="164">
        <v>162</v>
      </c>
      <c r="M289" s="4">
        <f t="shared" si="32"/>
        <v>87.215066666666658</v>
      </c>
      <c r="N289" s="311">
        <f t="shared" si="29"/>
        <v>21.803766666666665</v>
      </c>
      <c r="O289" s="319"/>
    </row>
    <row r="290" spans="1:15" x14ac:dyDescent="0.25">
      <c r="A290" s="1" t="s">
        <v>2574</v>
      </c>
      <c r="B290" s="106">
        <v>400</v>
      </c>
      <c r="C290" s="161" t="s">
        <v>3901</v>
      </c>
      <c r="D290" s="12" t="s">
        <v>8</v>
      </c>
      <c r="E290" s="114">
        <v>72</v>
      </c>
      <c r="F290" s="113">
        <v>76</v>
      </c>
      <c r="G290" s="114">
        <v>81</v>
      </c>
      <c r="H290" s="4">
        <f t="shared" si="30"/>
        <v>50.181533333333327</v>
      </c>
      <c r="I290" s="4">
        <f t="shared" si="31"/>
        <v>12.545383333333332</v>
      </c>
      <c r="J290" s="164">
        <v>72</v>
      </c>
      <c r="K290" s="163">
        <v>76</v>
      </c>
      <c r="L290" s="164">
        <v>81</v>
      </c>
      <c r="M290" s="4">
        <f t="shared" si="32"/>
        <v>50.181533333333327</v>
      </c>
      <c r="N290" s="311">
        <f t="shared" si="29"/>
        <v>12.545383333333332</v>
      </c>
      <c r="O290" s="319"/>
    </row>
    <row r="291" spans="1:15" x14ac:dyDescent="0.25">
      <c r="A291" s="1" t="s">
        <v>2671</v>
      </c>
      <c r="B291" s="106">
        <v>400</v>
      </c>
      <c r="C291" s="161" t="s">
        <v>3901</v>
      </c>
      <c r="D291" s="28" t="s">
        <v>7</v>
      </c>
      <c r="E291" s="114">
        <v>90</v>
      </c>
      <c r="F291" s="113">
        <v>89</v>
      </c>
      <c r="G291" s="114">
        <v>95</v>
      </c>
      <c r="H291" s="4">
        <f t="shared" si="30"/>
        <v>60.042533333333324</v>
      </c>
      <c r="I291" s="4">
        <f t="shared" si="31"/>
        <v>15.010633333333331</v>
      </c>
      <c r="J291" s="164">
        <v>90</v>
      </c>
      <c r="K291" s="163">
        <v>89</v>
      </c>
      <c r="L291" s="164">
        <v>95</v>
      </c>
      <c r="M291" s="4">
        <f t="shared" si="32"/>
        <v>60.042533333333324</v>
      </c>
      <c r="N291" s="311">
        <f t="shared" si="29"/>
        <v>15.010633333333331</v>
      </c>
      <c r="O291" s="319"/>
    </row>
    <row r="292" spans="1:15" x14ac:dyDescent="0.25">
      <c r="A292" s="1" t="s">
        <v>2575</v>
      </c>
      <c r="B292" s="106">
        <v>400</v>
      </c>
      <c r="C292" s="161" t="s">
        <v>3901</v>
      </c>
      <c r="D292" s="12" t="s">
        <v>718</v>
      </c>
      <c r="E292" s="111">
        <v>182</v>
      </c>
      <c r="F292" s="111">
        <v>136</v>
      </c>
      <c r="G292" s="111">
        <v>236</v>
      </c>
      <c r="H292" s="4">
        <f t="shared" si="30"/>
        <v>121.39986666666667</v>
      </c>
      <c r="I292" s="4">
        <f t="shared" si="31"/>
        <v>30.349966666666667</v>
      </c>
      <c r="J292" s="162">
        <v>182</v>
      </c>
      <c r="K292" s="162">
        <v>136</v>
      </c>
      <c r="L292" s="162">
        <v>236</v>
      </c>
      <c r="M292" s="4">
        <f t="shared" si="32"/>
        <v>121.39986666666667</v>
      </c>
      <c r="N292" s="311">
        <f t="shared" si="29"/>
        <v>30.349966666666667</v>
      </c>
      <c r="O292" s="319"/>
    </row>
    <row r="293" spans="1:15" x14ac:dyDescent="0.25">
      <c r="A293" s="1" t="s">
        <v>2672</v>
      </c>
      <c r="B293" s="106">
        <v>400</v>
      </c>
      <c r="C293" s="161" t="s">
        <v>3901</v>
      </c>
      <c r="D293" s="28" t="s">
        <v>7</v>
      </c>
      <c r="E293" s="111">
        <v>60</v>
      </c>
      <c r="F293" s="111">
        <v>52</v>
      </c>
      <c r="G293" s="111">
        <v>63</v>
      </c>
      <c r="H293" s="4">
        <f t="shared" si="30"/>
        <v>38.348333333333336</v>
      </c>
      <c r="I293" s="4">
        <f t="shared" si="31"/>
        <v>9.5870833333333341</v>
      </c>
      <c r="J293" s="162">
        <v>60</v>
      </c>
      <c r="K293" s="162">
        <v>52</v>
      </c>
      <c r="L293" s="162">
        <v>63</v>
      </c>
      <c r="M293" s="4">
        <f t="shared" si="32"/>
        <v>38.348333333333336</v>
      </c>
      <c r="N293" s="311">
        <f t="shared" si="29"/>
        <v>9.5870833333333341</v>
      </c>
      <c r="O293" s="319"/>
    </row>
    <row r="294" spans="1:15" x14ac:dyDescent="0.25">
      <c r="A294" s="1" t="s">
        <v>2576</v>
      </c>
      <c r="B294" s="106">
        <v>630</v>
      </c>
      <c r="C294" s="161" t="s">
        <v>3901</v>
      </c>
      <c r="D294" s="12" t="s">
        <v>8</v>
      </c>
      <c r="E294" s="111">
        <v>112</v>
      </c>
      <c r="F294" s="111">
        <v>56</v>
      </c>
      <c r="G294" s="111">
        <v>68</v>
      </c>
      <c r="H294" s="4">
        <f t="shared" si="30"/>
        <v>51.715466666666671</v>
      </c>
      <c r="I294" s="4">
        <f t="shared" si="31"/>
        <v>8.2088042328042334</v>
      </c>
      <c r="J294" s="162">
        <v>112</v>
      </c>
      <c r="K294" s="162">
        <v>56</v>
      </c>
      <c r="L294" s="162">
        <v>68</v>
      </c>
      <c r="M294" s="4">
        <f t="shared" si="32"/>
        <v>51.715466666666671</v>
      </c>
      <c r="N294" s="311">
        <f t="shared" si="29"/>
        <v>8.2088042328042334</v>
      </c>
      <c r="O294" s="319"/>
    </row>
    <row r="295" spans="1:15" x14ac:dyDescent="0.25">
      <c r="A295" s="1" t="s">
        <v>2673</v>
      </c>
      <c r="B295" s="106">
        <v>630</v>
      </c>
      <c r="C295" s="161" t="s">
        <v>3901</v>
      </c>
      <c r="D295" s="28" t="s">
        <v>7</v>
      </c>
      <c r="E295" s="111">
        <v>71</v>
      </c>
      <c r="F295" s="111">
        <v>60</v>
      </c>
      <c r="G295" s="111">
        <v>55</v>
      </c>
      <c r="H295" s="4">
        <f t="shared" si="30"/>
        <v>40.758800000000001</v>
      </c>
      <c r="I295" s="4">
        <f t="shared" si="31"/>
        <v>6.4696507936507945</v>
      </c>
      <c r="J295" s="162">
        <v>71</v>
      </c>
      <c r="K295" s="162">
        <v>60</v>
      </c>
      <c r="L295" s="162">
        <v>55</v>
      </c>
      <c r="M295" s="4">
        <f t="shared" si="32"/>
        <v>40.758800000000001</v>
      </c>
      <c r="N295" s="311">
        <f t="shared" si="29"/>
        <v>6.4696507936507945</v>
      </c>
      <c r="O295" s="319"/>
    </row>
    <row r="296" spans="1:15" ht="45" customHeight="1" x14ac:dyDescent="0.25">
      <c r="A296" s="1">
        <v>6138</v>
      </c>
      <c r="B296" s="106">
        <v>630</v>
      </c>
      <c r="C296" s="161" t="s">
        <v>3901</v>
      </c>
      <c r="D296" s="12" t="s">
        <v>719</v>
      </c>
      <c r="E296" s="111">
        <v>217</v>
      </c>
      <c r="F296" s="111">
        <v>248</v>
      </c>
      <c r="G296" s="111">
        <v>192</v>
      </c>
      <c r="H296" s="4">
        <f t="shared" si="30"/>
        <v>143.97059999999999</v>
      </c>
      <c r="I296" s="4">
        <f t="shared" si="31"/>
        <v>22.852476190476189</v>
      </c>
      <c r="J296" s="162">
        <v>217</v>
      </c>
      <c r="K296" s="162">
        <v>248</v>
      </c>
      <c r="L296" s="162">
        <v>192</v>
      </c>
      <c r="M296" s="4">
        <f t="shared" si="32"/>
        <v>143.97059999999999</v>
      </c>
      <c r="N296" s="311">
        <f t="shared" si="29"/>
        <v>22.852476190476189</v>
      </c>
      <c r="O296" s="319"/>
    </row>
    <row r="297" spans="1:15" ht="45" x14ac:dyDescent="0.25">
      <c r="A297" s="1" t="s">
        <v>2577</v>
      </c>
      <c r="B297" s="106">
        <v>630</v>
      </c>
      <c r="C297" s="161" t="s">
        <v>3901</v>
      </c>
      <c r="D297" s="22" t="s">
        <v>197</v>
      </c>
      <c r="E297" s="111">
        <v>125</v>
      </c>
      <c r="F297" s="111">
        <v>120</v>
      </c>
      <c r="G297" s="111">
        <v>111</v>
      </c>
      <c r="H297" s="20">
        <f t="shared" si="30"/>
        <v>78.011466666666664</v>
      </c>
      <c r="I297" s="4">
        <f t="shared" si="31"/>
        <v>12.382772486772486</v>
      </c>
      <c r="J297" s="162">
        <v>125</v>
      </c>
      <c r="K297" s="162">
        <v>120</v>
      </c>
      <c r="L297" s="162">
        <v>111</v>
      </c>
      <c r="M297" s="20">
        <f t="shared" si="32"/>
        <v>78.011466666666664</v>
      </c>
      <c r="N297" s="311">
        <f t="shared" si="29"/>
        <v>12.382772486772486</v>
      </c>
      <c r="O297" s="319"/>
    </row>
    <row r="298" spans="1:15" ht="30" x14ac:dyDescent="0.25">
      <c r="A298" s="1" t="s">
        <v>2674</v>
      </c>
      <c r="B298" s="106">
        <v>400</v>
      </c>
      <c r="C298" s="161" t="s">
        <v>3901</v>
      </c>
      <c r="D298" s="22" t="s">
        <v>198</v>
      </c>
      <c r="E298" s="111">
        <v>115</v>
      </c>
      <c r="F298" s="111">
        <v>127</v>
      </c>
      <c r="G298" s="111">
        <v>120</v>
      </c>
      <c r="H298" s="20">
        <f t="shared" si="30"/>
        <v>79.326266666666669</v>
      </c>
      <c r="I298" s="4">
        <f t="shared" si="31"/>
        <v>19.831566666666667</v>
      </c>
      <c r="J298" s="162">
        <v>115</v>
      </c>
      <c r="K298" s="162">
        <v>127</v>
      </c>
      <c r="L298" s="162">
        <v>120</v>
      </c>
      <c r="M298" s="20">
        <f t="shared" si="32"/>
        <v>79.326266666666669</v>
      </c>
      <c r="N298" s="311">
        <f t="shared" si="29"/>
        <v>19.831566666666667</v>
      </c>
      <c r="O298" s="319"/>
    </row>
    <row r="299" spans="1:15" x14ac:dyDescent="0.25">
      <c r="A299" s="1" t="s">
        <v>2578</v>
      </c>
      <c r="B299" s="106">
        <v>400</v>
      </c>
      <c r="C299" s="161" t="s">
        <v>3901</v>
      </c>
      <c r="D299" s="12" t="s">
        <v>8</v>
      </c>
      <c r="E299" s="111">
        <v>180</v>
      </c>
      <c r="F299" s="111">
        <v>162</v>
      </c>
      <c r="G299" s="111">
        <v>143</v>
      </c>
      <c r="H299" s="20">
        <f t="shared" si="30"/>
        <v>106.27966666666666</v>
      </c>
      <c r="I299" s="4">
        <f t="shared" si="31"/>
        <v>26.569916666666664</v>
      </c>
      <c r="J299" s="162">
        <v>180</v>
      </c>
      <c r="K299" s="162">
        <v>162</v>
      </c>
      <c r="L299" s="162">
        <v>143</v>
      </c>
      <c r="M299" s="20">
        <f t="shared" si="32"/>
        <v>106.27966666666666</v>
      </c>
      <c r="N299" s="311">
        <f t="shared" si="29"/>
        <v>26.569916666666664</v>
      </c>
      <c r="O299" s="319"/>
    </row>
    <row r="300" spans="1:15" x14ac:dyDescent="0.25">
      <c r="A300" s="1" t="s">
        <v>2675</v>
      </c>
      <c r="B300" s="106">
        <v>400</v>
      </c>
      <c r="C300" s="161" t="s">
        <v>3901</v>
      </c>
      <c r="D300" s="28" t="s">
        <v>7</v>
      </c>
      <c r="E300" s="111">
        <v>72</v>
      </c>
      <c r="F300" s="111">
        <v>55</v>
      </c>
      <c r="G300" s="111">
        <v>57</v>
      </c>
      <c r="H300" s="20">
        <f t="shared" si="30"/>
        <v>40.320533333333337</v>
      </c>
      <c r="I300" s="4">
        <f t="shared" si="31"/>
        <v>10.080133333333334</v>
      </c>
      <c r="J300" s="162">
        <v>72</v>
      </c>
      <c r="K300" s="162">
        <v>55</v>
      </c>
      <c r="L300" s="162">
        <v>57</v>
      </c>
      <c r="M300" s="20">
        <f t="shared" si="32"/>
        <v>40.320533333333337</v>
      </c>
      <c r="N300" s="311">
        <f t="shared" si="29"/>
        <v>10.080133333333334</v>
      </c>
      <c r="O300" s="319"/>
    </row>
    <row r="301" spans="1:15" ht="45" x14ac:dyDescent="0.25">
      <c r="A301" s="1" t="s">
        <v>2579</v>
      </c>
      <c r="B301" s="106">
        <v>400</v>
      </c>
      <c r="C301" s="161" t="s">
        <v>3901</v>
      </c>
      <c r="D301" s="22" t="s">
        <v>199</v>
      </c>
      <c r="E301" s="111">
        <v>160</v>
      </c>
      <c r="F301" s="111">
        <v>129</v>
      </c>
      <c r="G301" s="111">
        <v>156</v>
      </c>
      <c r="H301" s="20">
        <f t="shared" si="30"/>
        <v>97.51433333333334</v>
      </c>
      <c r="I301" s="4">
        <f t="shared" si="31"/>
        <v>24.378583333333335</v>
      </c>
      <c r="J301" s="162">
        <v>160</v>
      </c>
      <c r="K301" s="162">
        <v>129</v>
      </c>
      <c r="L301" s="162">
        <v>156</v>
      </c>
      <c r="M301" s="20">
        <f t="shared" si="32"/>
        <v>97.51433333333334</v>
      </c>
      <c r="N301" s="311">
        <f t="shared" si="29"/>
        <v>24.378583333333335</v>
      </c>
      <c r="O301" s="319"/>
    </row>
    <row r="302" spans="1:15" x14ac:dyDescent="0.25">
      <c r="A302" s="1" t="s">
        <v>2676</v>
      </c>
      <c r="B302" s="106">
        <v>400</v>
      </c>
      <c r="C302" s="161" t="s">
        <v>3901</v>
      </c>
      <c r="D302" s="28" t="s">
        <v>7</v>
      </c>
      <c r="E302" s="111">
        <v>85</v>
      </c>
      <c r="F302" s="111">
        <v>105</v>
      </c>
      <c r="G302" s="111">
        <v>99</v>
      </c>
      <c r="H302" s="20">
        <f t="shared" si="30"/>
        <v>63.329533333333323</v>
      </c>
      <c r="I302" s="4">
        <f t="shared" si="31"/>
        <v>15.832383333333331</v>
      </c>
      <c r="J302" s="162">
        <v>85</v>
      </c>
      <c r="K302" s="162">
        <v>105</v>
      </c>
      <c r="L302" s="162">
        <v>99</v>
      </c>
      <c r="M302" s="20">
        <f t="shared" si="32"/>
        <v>63.329533333333323</v>
      </c>
      <c r="N302" s="311">
        <f t="shared" si="29"/>
        <v>15.832383333333331</v>
      </c>
      <c r="O302" s="319"/>
    </row>
    <row r="303" spans="1:15" x14ac:dyDescent="0.25">
      <c r="A303" s="1" t="s">
        <v>2580</v>
      </c>
      <c r="B303" s="106">
        <v>400</v>
      </c>
      <c r="C303" s="161" t="s">
        <v>3901</v>
      </c>
      <c r="D303" s="30" t="s">
        <v>8</v>
      </c>
      <c r="E303" s="111">
        <v>121</v>
      </c>
      <c r="F303" s="111">
        <v>115</v>
      </c>
      <c r="G303" s="111">
        <v>118</v>
      </c>
      <c r="H303" s="20">
        <f t="shared" si="30"/>
        <v>77.5732</v>
      </c>
      <c r="I303" s="4">
        <f t="shared" si="31"/>
        <v>19.3933</v>
      </c>
      <c r="J303" s="162">
        <v>121</v>
      </c>
      <c r="K303" s="162">
        <v>115</v>
      </c>
      <c r="L303" s="162">
        <v>118</v>
      </c>
      <c r="M303" s="20">
        <f t="shared" si="32"/>
        <v>77.5732</v>
      </c>
      <c r="N303" s="311">
        <f t="shared" si="29"/>
        <v>19.3933</v>
      </c>
      <c r="O303" s="319"/>
    </row>
    <row r="304" spans="1:15" x14ac:dyDescent="0.25">
      <c r="A304" s="1" t="s">
        <v>2677</v>
      </c>
      <c r="B304" s="106">
        <v>400</v>
      </c>
      <c r="C304" s="161" t="s">
        <v>3901</v>
      </c>
      <c r="D304" s="28" t="s">
        <v>7</v>
      </c>
      <c r="E304" s="111">
        <v>96</v>
      </c>
      <c r="F304" s="111">
        <v>138</v>
      </c>
      <c r="G304" s="111">
        <v>46</v>
      </c>
      <c r="H304" s="20">
        <f t="shared" si="30"/>
        <v>61.357333333333337</v>
      </c>
      <c r="I304" s="4">
        <f t="shared" si="31"/>
        <v>15.339333333333336</v>
      </c>
      <c r="J304" s="162">
        <v>96</v>
      </c>
      <c r="K304" s="162">
        <v>138</v>
      </c>
      <c r="L304" s="162">
        <v>46</v>
      </c>
      <c r="M304" s="20">
        <f t="shared" si="32"/>
        <v>61.357333333333337</v>
      </c>
      <c r="N304" s="311">
        <f t="shared" si="29"/>
        <v>15.339333333333336</v>
      </c>
      <c r="O304" s="319"/>
    </row>
    <row r="305" spans="1:15" x14ac:dyDescent="0.25">
      <c r="A305" s="1" t="s">
        <v>2427</v>
      </c>
      <c r="B305" s="106">
        <v>400</v>
      </c>
      <c r="C305" s="161" t="s">
        <v>3901</v>
      </c>
      <c r="D305" s="30" t="s">
        <v>8</v>
      </c>
      <c r="E305" s="111">
        <v>57</v>
      </c>
      <c r="F305" s="111">
        <v>58</v>
      </c>
      <c r="G305" s="111">
        <v>39</v>
      </c>
      <c r="H305" s="20">
        <f t="shared" si="30"/>
        <v>33.746533333333332</v>
      </c>
      <c r="I305" s="4">
        <f t="shared" si="31"/>
        <v>8.436633333333333</v>
      </c>
      <c r="J305" s="162">
        <v>57</v>
      </c>
      <c r="K305" s="162">
        <v>58</v>
      </c>
      <c r="L305" s="162">
        <v>39</v>
      </c>
      <c r="M305" s="20">
        <f t="shared" si="32"/>
        <v>33.746533333333332</v>
      </c>
      <c r="N305" s="311">
        <f t="shared" si="29"/>
        <v>8.436633333333333</v>
      </c>
      <c r="O305" s="319"/>
    </row>
    <row r="306" spans="1:15" x14ac:dyDescent="0.25">
      <c r="A306" s="1" t="s">
        <v>2477</v>
      </c>
      <c r="B306" s="106">
        <v>400</v>
      </c>
      <c r="C306" s="161" t="s">
        <v>3901</v>
      </c>
      <c r="D306" s="28" t="s">
        <v>7</v>
      </c>
      <c r="E306" s="111">
        <v>78</v>
      </c>
      <c r="F306" s="111">
        <v>74</v>
      </c>
      <c r="G306" s="111">
        <v>55</v>
      </c>
      <c r="H306" s="20">
        <f t="shared" si="30"/>
        <v>45.360599999999998</v>
      </c>
      <c r="I306" s="4">
        <f t="shared" si="31"/>
        <v>11.34015</v>
      </c>
      <c r="J306" s="162">
        <v>78</v>
      </c>
      <c r="K306" s="162">
        <v>74</v>
      </c>
      <c r="L306" s="162">
        <v>55</v>
      </c>
      <c r="M306" s="20">
        <f t="shared" si="32"/>
        <v>45.360599999999998</v>
      </c>
      <c r="N306" s="311">
        <f t="shared" si="29"/>
        <v>11.34015</v>
      </c>
      <c r="O306" s="319"/>
    </row>
    <row r="307" spans="1:15" ht="30" x14ac:dyDescent="0.25">
      <c r="A307" s="71" t="s">
        <v>2769</v>
      </c>
      <c r="B307" s="106">
        <v>400</v>
      </c>
      <c r="C307" s="161" t="s">
        <v>3901</v>
      </c>
      <c r="D307" s="3" t="s">
        <v>463</v>
      </c>
      <c r="E307" s="111">
        <v>76</v>
      </c>
      <c r="F307" s="111">
        <v>114</v>
      </c>
      <c r="G307" s="111">
        <v>110</v>
      </c>
      <c r="H307" s="4">
        <f t="shared" si="30"/>
        <v>65.739999999999995</v>
      </c>
      <c r="I307" s="4">
        <f t="shared" si="31"/>
        <v>16.434999999999999</v>
      </c>
      <c r="J307" s="162">
        <v>76</v>
      </c>
      <c r="K307" s="162">
        <v>114</v>
      </c>
      <c r="L307" s="162">
        <v>110</v>
      </c>
      <c r="M307" s="4">
        <f t="shared" si="32"/>
        <v>65.739999999999995</v>
      </c>
      <c r="N307" s="311">
        <f t="shared" si="29"/>
        <v>16.434999999999999</v>
      </c>
      <c r="O307" s="326"/>
    </row>
    <row r="308" spans="1:15" x14ac:dyDescent="0.25">
      <c r="A308" s="71" t="s">
        <v>2867</v>
      </c>
      <c r="B308" s="106">
        <v>400</v>
      </c>
      <c r="C308" s="161" t="s">
        <v>3901</v>
      </c>
      <c r="D308" s="5" t="s">
        <v>7</v>
      </c>
      <c r="E308" s="111">
        <v>154</v>
      </c>
      <c r="F308" s="111">
        <v>188</v>
      </c>
      <c r="G308" s="111">
        <v>156</v>
      </c>
      <c r="H308" s="4">
        <f t="shared" si="30"/>
        <v>109.1284</v>
      </c>
      <c r="I308" s="4">
        <f t="shared" si="31"/>
        <v>27.2821</v>
      </c>
      <c r="J308" s="162">
        <v>154</v>
      </c>
      <c r="K308" s="162">
        <v>188</v>
      </c>
      <c r="L308" s="162">
        <v>156</v>
      </c>
      <c r="M308" s="4">
        <f t="shared" si="32"/>
        <v>109.1284</v>
      </c>
      <c r="N308" s="311">
        <f t="shared" si="29"/>
        <v>27.2821</v>
      </c>
      <c r="O308" s="326"/>
    </row>
    <row r="309" spans="1:15" x14ac:dyDescent="0.25">
      <c r="A309" s="1" t="s">
        <v>2581</v>
      </c>
      <c r="B309" s="106">
        <v>400</v>
      </c>
      <c r="C309" s="161" t="s">
        <v>3901</v>
      </c>
      <c r="D309" s="22" t="s">
        <v>200</v>
      </c>
      <c r="E309" s="111">
        <v>67</v>
      </c>
      <c r="F309" s="111">
        <v>60</v>
      </c>
      <c r="G309" s="111">
        <v>88</v>
      </c>
      <c r="H309" s="20">
        <f t="shared" si="30"/>
        <v>47.113666666666667</v>
      </c>
      <c r="I309" s="4">
        <f t="shared" si="31"/>
        <v>11.778416666666667</v>
      </c>
      <c r="J309" s="162">
        <v>67</v>
      </c>
      <c r="K309" s="162">
        <v>60</v>
      </c>
      <c r="L309" s="162">
        <v>88</v>
      </c>
      <c r="M309" s="20">
        <f t="shared" si="32"/>
        <v>47.113666666666667</v>
      </c>
      <c r="N309" s="311">
        <f t="shared" si="29"/>
        <v>11.778416666666667</v>
      </c>
      <c r="O309" s="319"/>
    </row>
    <row r="310" spans="1:15" x14ac:dyDescent="0.25">
      <c r="A310" s="1" t="s">
        <v>2678</v>
      </c>
      <c r="B310" s="106">
        <v>400</v>
      </c>
      <c r="C310" s="161" t="s">
        <v>3901</v>
      </c>
      <c r="D310" s="28" t="s">
        <v>7</v>
      </c>
      <c r="E310" s="111">
        <v>65</v>
      </c>
      <c r="F310" s="111">
        <v>63</v>
      </c>
      <c r="G310" s="111">
        <v>80</v>
      </c>
      <c r="H310" s="20">
        <f t="shared" si="30"/>
        <v>45.57973333333333</v>
      </c>
      <c r="I310" s="4">
        <f t="shared" si="31"/>
        <v>11.394933333333332</v>
      </c>
      <c r="J310" s="162">
        <v>65</v>
      </c>
      <c r="K310" s="162">
        <v>63</v>
      </c>
      <c r="L310" s="162">
        <v>80</v>
      </c>
      <c r="M310" s="20">
        <f t="shared" si="32"/>
        <v>45.57973333333333</v>
      </c>
      <c r="N310" s="311">
        <f t="shared" si="29"/>
        <v>11.394933333333332</v>
      </c>
      <c r="O310" s="319"/>
    </row>
    <row r="311" spans="1:15" x14ac:dyDescent="0.25">
      <c r="A311" s="1" t="s">
        <v>2582</v>
      </c>
      <c r="B311" s="106">
        <v>400</v>
      </c>
      <c r="C311" s="161" t="s">
        <v>3901</v>
      </c>
      <c r="D311" s="30" t="s">
        <v>8</v>
      </c>
      <c r="E311" s="111">
        <v>13</v>
      </c>
      <c r="F311" s="111">
        <v>23</v>
      </c>
      <c r="G311" s="111">
        <v>46</v>
      </c>
      <c r="H311" s="20">
        <f t="shared" si="30"/>
        <v>17.968933333333332</v>
      </c>
      <c r="I311" s="4">
        <f t="shared" si="31"/>
        <v>4.4922333333333331</v>
      </c>
      <c r="J311" s="162">
        <v>13</v>
      </c>
      <c r="K311" s="162">
        <v>23</v>
      </c>
      <c r="L311" s="162">
        <v>46</v>
      </c>
      <c r="M311" s="20">
        <f t="shared" si="32"/>
        <v>17.968933333333332</v>
      </c>
      <c r="N311" s="311">
        <f t="shared" si="29"/>
        <v>4.4922333333333331</v>
      </c>
      <c r="O311" s="319"/>
    </row>
    <row r="312" spans="1:15" x14ac:dyDescent="0.25">
      <c r="A312" s="1" t="s">
        <v>2679</v>
      </c>
      <c r="B312" s="106">
        <v>400</v>
      </c>
      <c r="C312" s="161" t="s">
        <v>3901</v>
      </c>
      <c r="D312" s="28" t="s">
        <v>7</v>
      </c>
      <c r="E312" s="111">
        <v>42</v>
      </c>
      <c r="F312" s="111">
        <v>40</v>
      </c>
      <c r="G312" s="111">
        <v>52</v>
      </c>
      <c r="H312" s="20">
        <f t="shared" si="30"/>
        <v>29.363866666666667</v>
      </c>
      <c r="I312" s="4">
        <f t="shared" si="31"/>
        <v>7.3409666666666666</v>
      </c>
      <c r="J312" s="162">
        <v>42</v>
      </c>
      <c r="K312" s="162">
        <v>40</v>
      </c>
      <c r="L312" s="162">
        <v>52</v>
      </c>
      <c r="M312" s="20">
        <f t="shared" si="32"/>
        <v>29.363866666666667</v>
      </c>
      <c r="N312" s="311">
        <f t="shared" si="29"/>
        <v>7.3409666666666666</v>
      </c>
      <c r="O312" s="319"/>
    </row>
    <row r="313" spans="1:15" ht="45" x14ac:dyDescent="0.25">
      <c r="A313" s="1" t="s">
        <v>2583</v>
      </c>
      <c r="B313" s="106">
        <v>400</v>
      </c>
      <c r="C313" s="161" t="s">
        <v>3901</v>
      </c>
      <c r="D313" s="22" t="s">
        <v>201</v>
      </c>
      <c r="E313" s="111">
        <v>58</v>
      </c>
      <c r="F313" s="111">
        <v>70</v>
      </c>
      <c r="G313" s="111">
        <v>42</v>
      </c>
      <c r="H313" s="20">
        <f t="shared" si="30"/>
        <v>37.252666666666663</v>
      </c>
      <c r="I313" s="4">
        <f t="shared" si="31"/>
        <v>9.3131666666666657</v>
      </c>
      <c r="J313" s="162">
        <v>58</v>
      </c>
      <c r="K313" s="162">
        <v>70</v>
      </c>
      <c r="L313" s="162">
        <v>42</v>
      </c>
      <c r="M313" s="20">
        <f t="shared" si="32"/>
        <v>37.252666666666663</v>
      </c>
      <c r="N313" s="311">
        <f t="shared" si="29"/>
        <v>9.3131666666666657</v>
      </c>
      <c r="O313" s="319"/>
    </row>
    <row r="314" spans="1:15" x14ac:dyDescent="0.25">
      <c r="A314" s="1" t="s">
        <v>2680</v>
      </c>
      <c r="B314" s="106">
        <v>630</v>
      </c>
      <c r="C314" s="161" t="s">
        <v>3901</v>
      </c>
      <c r="D314" s="28" t="s">
        <v>7</v>
      </c>
      <c r="E314" s="111">
        <v>18</v>
      </c>
      <c r="F314" s="111">
        <v>21</v>
      </c>
      <c r="G314" s="111">
        <v>37</v>
      </c>
      <c r="H314" s="20">
        <f t="shared" si="30"/>
        <v>16.654133333333334</v>
      </c>
      <c r="I314" s="4">
        <f t="shared" si="31"/>
        <v>2.6435132275132274</v>
      </c>
      <c r="J314" s="162">
        <v>18</v>
      </c>
      <c r="K314" s="162">
        <v>21</v>
      </c>
      <c r="L314" s="162">
        <v>37</v>
      </c>
      <c r="M314" s="20">
        <f t="shared" si="32"/>
        <v>16.654133333333334</v>
      </c>
      <c r="N314" s="311">
        <f t="shared" si="29"/>
        <v>2.6435132275132274</v>
      </c>
      <c r="O314" s="319"/>
    </row>
    <row r="315" spans="1:15" x14ac:dyDescent="0.25">
      <c r="A315" s="1" t="s">
        <v>2584</v>
      </c>
      <c r="B315" s="106">
        <v>250</v>
      </c>
      <c r="C315" s="161" t="s">
        <v>3901</v>
      </c>
      <c r="D315" s="22" t="s">
        <v>202</v>
      </c>
      <c r="E315" s="111">
        <v>50</v>
      </c>
      <c r="F315" s="111">
        <v>53</v>
      </c>
      <c r="G315" s="111">
        <v>60</v>
      </c>
      <c r="H315" s="20">
        <f t="shared" si="30"/>
        <v>35.718733333333333</v>
      </c>
      <c r="I315" s="4">
        <f t="shared" si="31"/>
        <v>14.287493333333334</v>
      </c>
      <c r="J315" s="162">
        <v>50</v>
      </c>
      <c r="K315" s="162">
        <v>53</v>
      </c>
      <c r="L315" s="162">
        <v>60</v>
      </c>
      <c r="M315" s="20">
        <f t="shared" si="32"/>
        <v>35.718733333333333</v>
      </c>
      <c r="N315" s="311">
        <f t="shared" si="29"/>
        <v>14.287493333333334</v>
      </c>
      <c r="O315" s="319"/>
    </row>
    <row r="316" spans="1:15" x14ac:dyDescent="0.25">
      <c r="A316" s="1" t="s">
        <v>2681</v>
      </c>
      <c r="B316" s="106">
        <v>250</v>
      </c>
      <c r="C316" s="161" t="s">
        <v>3901</v>
      </c>
      <c r="D316" s="28" t="s">
        <v>7</v>
      </c>
      <c r="E316" s="111">
        <v>146</v>
      </c>
      <c r="F316" s="111">
        <v>128</v>
      </c>
      <c r="G316" s="111">
        <v>186</v>
      </c>
      <c r="H316" s="20">
        <f t="shared" si="30"/>
        <v>100.80133333333335</v>
      </c>
      <c r="I316" s="4">
        <f t="shared" si="31"/>
        <v>40.320533333333337</v>
      </c>
      <c r="J316" s="162">
        <v>146</v>
      </c>
      <c r="K316" s="162">
        <v>128</v>
      </c>
      <c r="L316" s="162">
        <v>186</v>
      </c>
      <c r="M316" s="20">
        <f t="shared" si="32"/>
        <v>100.80133333333335</v>
      </c>
      <c r="N316" s="311">
        <f t="shared" ref="N316:N379" si="33">M316/B316*100</f>
        <v>40.320533333333337</v>
      </c>
      <c r="O316" s="319"/>
    </row>
    <row r="317" spans="1:15" ht="30" x14ac:dyDescent="0.25">
      <c r="A317" s="71" t="s">
        <v>2702</v>
      </c>
      <c r="B317" s="106">
        <v>630</v>
      </c>
      <c r="C317" s="161" t="s">
        <v>3905</v>
      </c>
      <c r="D317" s="3" t="s">
        <v>464</v>
      </c>
      <c r="E317" s="113"/>
      <c r="F317" s="113"/>
      <c r="G317" s="113"/>
      <c r="H317" s="4">
        <f>(E317+F317+G317)/3*0.38*1.73</f>
        <v>0</v>
      </c>
      <c r="I317" s="4">
        <f t="shared" si="31"/>
        <v>0</v>
      </c>
      <c r="J317" s="163"/>
      <c r="K317" s="163"/>
      <c r="L317" s="163"/>
      <c r="M317" s="4">
        <f t="shared" si="32"/>
        <v>0</v>
      </c>
      <c r="N317" s="311">
        <f t="shared" si="33"/>
        <v>0</v>
      </c>
      <c r="O317" s="326"/>
    </row>
    <row r="318" spans="1:15" x14ac:dyDescent="0.25">
      <c r="A318" s="71" t="s">
        <v>2703</v>
      </c>
      <c r="B318" s="106">
        <v>630</v>
      </c>
      <c r="C318" s="161" t="s">
        <v>3905</v>
      </c>
      <c r="D318" s="5" t="s">
        <v>7</v>
      </c>
      <c r="E318" s="113"/>
      <c r="F318" s="113"/>
      <c r="G318" s="113"/>
      <c r="H318" s="4">
        <f>(E318+F318+G318)/3*0.38*1.73</f>
        <v>0</v>
      </c>
      <c r="I318" s="4">
        <f t="shared" si="31"/>
        <v>0</v>
      </c>
      <c r="J318" s="163"/>
      <c r="K318" s="163"/>
      <c r="L318" s="163"/>
      <c r="M318" s="4">
        <f t="shared" si="32"/>
        <v>0</v>
      </c>
      <c r="N318" s="311">
        <f t="shared" si="33"/>
        <v>0</v>
      </c>
      <c r="O318" s="326"/>
    </row>
    <row r="319" spans="1:15" ht="45" x14ac:dyDescent="0.25">
      <c r="A319" s="1" t="s">
        <v>3120</v>
      </c>
      <c r="B319" s="106">
        <v>630</v>
      </c>
      <c r="C319" s="161" t="s">
        <v>3901</v>
      </c>
      <c r="D319" s="12" t="s">
        <v>720</v>
      </c>
      <c r="E319" s="113">
        <v>71</v>
      </c>
      <c r="F319" s="113">
        <v>58</v>
      </c>
      <c r="G319" s="113">
        <v>52</v>
      </c>
      <c r="H319" s="20">
        <f t="shared" ref="H319:H382" si="34">(E319+F319+G319)/3*0.38*1.73</f>
        <v>39.663133333333334</v>
      </c>
      <c r="I319" s="4">
        <f t="shared" si="31"/>
        <v>6.2957354497354494</v>
      </c>
      <c r="J319" s="163">
        <v>71</v>
      </c>
      <c r="K319" s="163">
        <v>58</v>
      </c>
      <c r="L319" s="163">
        <v>52</v>
      </c>
      <c r="M319" s="20">
        <f t="shared" si="32"/>
        <v>39.663133333333334</v>
      </c>
      <c r="N319" s="311">
        <f t="shared" si="33"/>
        <v>6.2957354497354494</v>
      </c>
      <c r="O319" s="319"/>
    </row>
    <row r="320" spans="1:15" x14ac:dyDescent="0.25">
      <c r="A320" s="1" t="s">
        <v>3121</v>
      </c>
      <c r="B320" s="106">
        <v>630</v>
      </c>
      <c r="C320" s="161" t="s">
        <v>3901</v>
      </c>
      <c r="D320" s="28" t="s">
        <v>7</v>
      </c>
      <c r="E320" s="113">
        <v>43</v>
      </c>
      <c r="F320" s="113">
        <v>32</v>
      </c>
      <c r="G320" s="113">
        <v>46</v>
      </c>
      <c r="H320" s="20">
        <f t="shared" si="34"/>
        <v>26.515133333333335</v>
      </c>
      <c r="I320" s="4">
        <f t="shared" si="31"/>
        <v>4.2087513227513229</v>
      </c>
      <c r="J320" s="163">
        <v>43</v>
      </c>
      <c r="K320" s="163">
        <v>32</v>
      </c>
      <c r="L320" s="163">
        <v>46</v>
      </c>
      <c r="M320" s="20">
        <f t="shared" si="32"/>
        <v>26.515133333333335</v>
      </c>
      <c r="N320" s="311">
        <f t="shared" si="33"/>
        <v>4.2087513227513229</v>
      </c>
      <c r="O320" s="319"/>
    </row>
    <row r="321" spans="1:15" ht="15.75" customHeight="1" x14ac:dyDescent="0.25">
      <c r="A321" s="1" t="s">
        <v>2585</v>
      </c>
      <c r="B321" s="106">
        <v>400</v>
      </c>
      <c r="C321" s="161" t="s">
        <v>3901</v>
      </c>
      <c r="D321" s="30" t="s">
        <v>8</v>
      </c>
      <c r="E321" s="113">
        <v>48</v>
      </c>
      <c r="F321" s="113">
        <v>51</v>
      </c>
      <c r="G321" s="113">
        <v>46</v>
      </c>
      <c r="H321" s="20">
        <f t="shared" si="34"/>
        <v>31.774333333333335</v>
      </c>
      <c r="I321" s="4">
        <f t="shared" si="31"/>
        <v>7.9435833333333328</v>
      </c>
      <c r="J321" s="163">
        <v>48</v>
      </c>
      <c r="K321" s="163">
        <v>51</v>
      </c>
      <c r="L321" s="163">
        <v>46</v>
      </c>
      <c r="M321" s="20">
        <f t="shared" si="32"/>
        <v>31.774333333333335</v>
      </c>
      <c r="N321" s="311">
        <f t="shared" si="33"/>
        <v>7.9435833333333328</v>
      </c>
      <c r="O321" s="319"/>
    </row>
    <row r="322" spans="1:15" x14ac:dyDescent="0.25">
      <c r="A322" s="1" t="s">
        <v>2682</v>
      </c>
      <c r="B322" s="106">
        <v>250</v>
      </c>
      <c r="C322" s="161" t="s">
        <v>3901</v>
      </c>
      <c r="D322" s="28" t="s">
        <v>7</v>
      </c>
      <c r="E322" s="113">
        <v>59</v>
      </c>
      <c r="F322" s="113">
        <v>36</v>
      </c>
      <c r="G322" s="113">
        <v>60</v>
      </c>
      <c r="H322" s="20">
        <f t="shared" si="34"/>
        <v>33.965666666666664</v>
      </c>
      <c r="I322" s="4">
        <f t="shared" si="31"/>
        <v>13.586266666666665</v>
      </c>
      <c r="J322" s="163">
        <v>59</v>
      </c>
      <c r="K322" s="163">
        <v>36</v>
      </c>
      <c r="L322" s="163">
        <v>60</v>
      </c>
      <c r="M322" s="20">
        <f t="shared" si="32"/>
        <v>33.965666666666664</v>
      </c>
      <c r="N322" s="311">
        <f t="shared" si="33"/>
        <v>13.586266666666665</v>
      </c>
      <c r="O322" s="319"/>
    </row>
    <row r="323" spans="1:15" x14ac:dyDescent="0.25">
      <c r="A323" s="1" t="s">
        <v>2586</v>
      </c>
      <c r="B323" s="106">
        <v>250</v>
      </c>
      <c r="C323" s="161" t="s">
        <v>3901</v>
      </c>
      <c r="D323" s="30" t="s">
        <v>8</v>
      </c>
      <c r="E323" s="113">
        <v>115</v>
      </c>
      <c r="F323" s="113">
        <v>138</v>
      </c>
      <c r="G323" s="113">
        <v>114</v>
      </c>
      <c r="H323" s="20">
        <f t="shared" si="34"/>
        <v>80.421933333333328</v>
      </c>
      <c r="I323" s="4">
        <f t="shared" si="31"/>
        <v>32.168773333333334</v>
      </c>
      <c r="J323" s="163">
        <v>115</v>
      </c>
      <c r="K323" s="163">
        <v>138</v>
      </c>
      <c r="L323" s="163">
        <v>114</v>
      </c>
      <c r="M323" s="20">
        <f t="shared" si="32"/>
        <v>80.421933333333328</v>
      </c>
      <c r="N323" s="311">
        <f t="shared" si="33"/>
        <v>32.168773333333334</v>
      </c>
      <c r="O323" s="319"/>
    </row>
    <row r="324" spans="1:15" x14ac:dyDescent="0.25">
      <c r="A324" s="1" t="s">
        <v>2683</v>
      </c>
      <c r="B324" s="106">
        <v>400</v>
      </c>
      <c r="C324" s="161" t="s">
        <v>3901</v>
      </c>
      <c r="D324" s="28" t="s">
        <v>7</v>
      </c>
      <c r="E324" s="113">
        <v>79</v>
      </c>
      <c r="F324" s="113">
        <v>63</v>
      </c>
      <c r="G324" s="113">
        <v>105</v>
      </c>
      <c r="H324" s="20">
        <f t="shared" si="34"/>
        <v>54.125933333333329</v>
      </c>
      <c r="I324" s="4">
        <f t="shared" si="31"/>
        <v>13.531483333333332</v>
      </c>
      <c r="J324" s="163">
        <v>79</v>
      </c>
      <c r="K324" s="163">
        <v>63</v>
      </c>
      <c r="L324" s="163">
        <v>105</v>
      </c>
      <c r="M324" s="20">
        <f t="shared" si="32"/>
        <v>54.125933333333329</v>
      </c>
      <c r="N324" s="311">
        <f t="shared" si="33"/>
        <v>13.531483333333332</v>
      </c>
      <c r="O324" s="319"/>
    </row>
    <row r="325" spans="1:15" x14ac:dyDescent="0.25">
      <c r="A325" s="1" t="s">
        <v>2587</v>
      </c>
      <c r="B325" s="106">
        <v>400</v>
      </c>
      <c r="C325" s="161" t="s">
        <v>3901</v>
      </c>
      <c r="D325" s="30" t="s">
        <v>8</v>
      </c>
      <c r="E325" s="113">
        <v>9</v>
      </c>
      <c r="F325" s="113">
        <v>26</v>
      </c>
      <c r="G325" s="113">
        <v>14</v>
      </c>
      <c r="H325" s="20">
        <f t="shared" si="34"/>
        <v>10.737533333333332</v>
      </c>
      <c r="I325" s="4">
        <f t="shared" si="31"/>
        <v>2.6843833333333329</v>
      </c>
      <c r="J325" s="163">
        <v>9</v>
      </c>
      <c r="K325" s="163">
        <v>26</v>
      </c>
      <c r="L325" s="163">
        <v>14</v>
      </c>
      <c r="M325" s="20">
        <f t="shared" si="32"/>
        <v>10.737533333333332</v>
      </c>
      <c r="N325" s="311">
        <f t="shared" si="33"/>
        <v>2.6843833333333329</v>
      </c>
      <c r="O325" s="319"/>
    </row>
    <row r="326" spans="1:15" x14ac:dyDescent="0.25">
      <c r="A326" s="1" t="s">
        <v>2684</v>
      </c>
      <c r="B326" s="106">
        <v>250</v>
      </c>
      <c r="C326" s="161" t="s">
        <v>3901</v>
      </c>
      <c r="D326" s="28" t="s">
        <v>7</v>
      </c>
      <c r="E326" s="113">
        <v>108</v>
      </c>
      <c r="F326" s="113">
        <v>81</v>
      </c>
      <c r="G326" s="113">
        <v>90</v>
      </c>
      <c r="H326" s="20">
        <f t="shared" si="34"/>
        <v>61.138200000000005</v>
      </c>
      <c r="I326" s="4">
        <f t="shared" si="31"/>
        <v>24.455280000000002</v>
      </c>
      <c r="J326" s="163">
        <v>108</v>
      </c>
      <c r="K326" s="163">
        <v>81</v>
      </c>
      <c r="L326" s="163">
        <v>90</v>
      </c>
      <c r="M326" s="20">
        <f t="shared" si="32"/>
        <v>61.138200000000005</v>
      </c>
      <c r="N326" s="311">
        <f t="shared" si="33"/>
        <v>24.455280000000002</v>
      </c>
      <c r="O326" s="319"/>
    </row>
    <row r="327" spans="1:15" ht="30" x14ac:dyDescent="0.25">
      <c r="A327" s="1" t="s">
        <v>2428</v>
      </c>
      <c r="B327" s="106">
        <v>250</v>
      </c>
      <c r="C327" s="161" t="s">
        <v>3901</v>
      </c>
      <c r="D327" s="22" t="s">
        <v>721</v>
      </c>
      <c r="E327" s="113">
        <v>129</v>
      </c>
      <c r="F327" s="113">
        <v>142</v>
      </c>
      <c r="G327" s="113">
        <v>145</v>
      </c>
      <c r="H327" s="20">
        <f t="shared" si="34"/>
        <v>91.15946666666666</v>
      </c>
      <c r="I327" s="4">
        <f t="shared" si="31"/>
        <v>36.463786666666664</v>
      </c>
      <c r="J327" s="163">
        <v>129</v>
      </c>
      <c r="K327" s="163">
        <v>142</v>
      </c>
      <c r="L327" s="163">
        <v>145</v>
      </c>
      <c r="M327" s="20">
        <f t="shared" si="32"/>
        <v>91.15946666666666</v>
      </c>
      <c r="N327" s="311">
        <f t="shared" si="33"/>
        <v>36.463786666666664</v>
      </c>
      <c r="O327" s="319"/>
    </row>
    <row r="328" spans="1:15" x14ac:dyDescent="0.25">
      <c r="A328" s="1" t="s">
        <v>2429</v>
      </c>
      <c r="B328" s="106">
        <v>400</v>
      </c>
      <c r="C328" s="161" t="s">
        <v>3901</v>
      </c>
      <c r="D328" s="28" t="s">
        <v>7</v>
      </c>
      <c r="E328" s="113">
        <v>63</v>
      </c>
      <c r="F328" s="113">
        <v>36</v>
      </c>
      <c r="G328" s="113">
        <v>60</v>
      </c>
      <c r="H328" s="20">
        <f t="shared" si="34"/>
        <v>34.842199999999998</v>
      </c>
      <c r="I328" s="4">
        <f t="shared" si="31"/>
        <v>8.7105499999999996</v>
      </c>
      <c r="J328" s="163">
        <v>63</v>
      </c>
      <c r="K328" s="163">
        <v>36</v>
      </c>
      <c r="L328" s="163">
        <v>60</v>
      </c>
      <c r="M328" s="20">
        <f t="shared" si="32"/>
        <v>34.842199999999998</v>
      </c>
      <c r="N328" s="311">
        <f t="shared" si="33"/>
        <v>8.7105499999999996</v>
      </c>
      <c r="O328" s="319"/>
    </row>
    <row r="329" spans="1:15" ht="30" x14ac:dyDescent="0.25">
      <c r="A329" s="1" t="s">
        <v>2478</v>
      </c>
      <c r="B329" s="106">
        <v>1000</v>
      </c>
      <c r="C329" s="161" t="s">
        <v>3901</v>
      </c>
      <c r="D329" s="22" t="s">
        <v>721</v>
      </c>
      <c r="E329" s="113">
        <v>86</v>
      </c>
      <c r="F329" s="113">
        <v>117</v>
      </c>
      <c r="G329" s="113">
        <v>137</v>
      </c>
      <c r="H329" s="20">
        <f t="shared" si="34"/>
        <v>74.505333333333326</v>
      </c>
      <c r="I329" s="4">
        <f t="shared" si="31"/>
        <v>7.4505333333333326</v>
      </c>
      <c r="J329" s="163">
        <v>86</v>
      </c>
      <c r="K329" s="163">
        <v>117</v>
      </c>
      <c r="L329" s="163">
        <v>137</v>
      </c>
      <c r="M329" s="20">
        <f t="shared" si="32"/>
        <v>74.505333333333326</v>
      </c>
      <c r="N329" s="311">
        <f t="shared" si="33"/>
        <v>7.4505333333333326</v>
      </c>
      <c r="O329" s="319"/>
    </row>
    <row r="330" spans="1:15" x14ac:dyDescent="0.25">
      <c r="A330" s="1" t="s">
        <v>2479</v>
      </c>
      <c r="B330" s="106">
        <v>400</v>
      </c>
      <c r="C330" s="161" t="s">
        <v>3901</v>
      </c>
      <c r="D330" s="28" t="s">
        <v>7</v>
      </c>
      <c r="E330" s="113">
        <v>125</v>
      </c>
      <c r="F330" s="113">
        <v>154</v>
      </c>
      <c r="G330" s="113">
        <v>76</v>
      </c>
      <c r="H330" s="20">
        <f t="shared" si="34"/>
        <v>77.792333333333332</v>
      </c>
      <c r="I330" s="4">
        <f t="shared" si="31"/>
        <v>19.448083333333333</v>
      </c>
      <c r="J330" s="163">
        <v>125</v>
      </c>
      <c r="K330" s="163">
        <v>154</v>
      </c>
      <c r="L330" s="163">
        <v>76</v>
      </c>
      <c r="M330" s="20">
        <f t="shared" si="32"/>
        <v>77.792333333333332</v>
      </c>
      <c r="N330" s="311">
        <f t="shared" si="33"/>
        <v>19.448083333333333</v>
      </c>
      <c r="O330" s="319"/>
    </row>
    <row r="331" spans="1:15" x14ac:dyDescent="0.25">
      <c r="A331" s="1" t="s">
        <v>2588</v>
      </c>
      <c r="B331" s="106">
        <v>1000</v>
      </c>
      <c r="C331" s="161" t="s">
        <v>3901</v>
      </c>
      <c r="D331" s="22" t="s">
        <v>203</v>
      </c>
      <c r="E331" s="113">
        <v>45</v>
      </c>
      <c r="F331" s="113">
        <v>31</v>
      </c>
      <c r="G331" s="113">
        <v>46</v>
      </c>
      <c r="H331" s="20">
        <f t="shared" si="34"/>
        <v>26.734266666666667</v>
      </c>
      <c r="I331" s="4">
        <f t="shared" ref="I331:I394" si="35">H331/B331*100</f>
        <v>2.6734266666666664</v>
      </c>
      <c r="J331" s="163">
        <v>45</v>
      </c>
      <c r="K331" s="163">
        <v>31</v>
      </c>
      <c r="L331" s="163">
        <v>46</v>
      </c>
      <c r="M331" s="20">
        <f t="shared" si="32"/>
        <v>26.734266666666667</v>
      </c>
      <c r="N331" s="311">
        <f t="shared" si="33"/>
        <v>2.6734266666666664</v>
      </c>
      <c r="O331" s="319"/>
    </row>
    <row r="332" spans="1:15" x14ac:dyDescent="0.25">
      <c r="A332" s="1" t="s">
        <v>2685</v>
      </c>
      <c r="B332" s="106">
        <v>250</v>
      </c>
      <c r="C332" s="161" t="s">
        <v>3901</v>
      </c>
      <c r="D332" s="28" t="s">
        <v>7</v>
      </c>
      <c r="E332" s="113">
        <v>57</v>
      </c>
      <c r="F332" s="113">
        <v>60</v>
      </c>
      <c r="G332" s="113">
        <v>31</v>
      </c>
      <c r="H332" s="20">
        <f t="shared" si="34"/>
        <v>32.431733333333334</v>
      </c>
      <c r="I332" s="4">
        <f t="shared" si="35"/>
        <v>12.972693333333332</v>
      </c>
      <c r="J332" s="163">
        <v>57</v>
      </c>
      <c r="K332" s="163">
        <v>60</v>
      </c>
      <c r="L332" s="163">
        <v>31</v>
      </c>
      <c r="M332" s="20">
        <f t="shared" si="32"/>
        <v>32.431733333333334</v>
      </c>
      <c r="N332" s="311">
        <f t="shared" si="33"/>
        <v>12.972693333333332</v>
      </c>
      <c r="O332" s="319"/>
    </row>
    <row r="333" spans="1:15" x14ac:dyDescent="0.25">
      <c r="A333" s="1" t="s">
        <v>2430</v>
      </c>
      <c r="B333" s="106">
        <v>400</v>
      </c>
      <c r="C333" s="161" t="s">
        <v>3901</v>
      </c>
      <c r="D333" s="30" t="s">
        <v>8</v>
      </c>
      <c r="E333" s="113">
        <v>124</v>
      </c>
      <c r="F333" s="113">
        <v>126</v>
      </c>
      <c r="G333" s="113">
        <v>139</v>
      </c>
      <c r="H333" s="20">
        <f t="shared" si="34"/>
        <v>85.242866666666671</v>
      </c>
      <c r="I333" s="4">
        <f t="shared" si="35"/>
        <v>21.310716666666668</v>
      </c>
      <c r="J333" s="163">
        <v>124</v>
      </c>
      <c r="K333" s="163">
        <v>126</v>
      </c>
      <c r="L333" s="163">
        <v>139</v>
      </c>
      <c r="M333" s="20">
        <f t="shared" si="32"/>
        <v>85.242866666666671</v>
      </c>
      <c r="N333" s="311">
        <f t="shared" si="33"/>
        <v>21.310716666666668</v>
      </c>
      <c r="O333" s="319"/>
    </row>
    <row r="334" spans="1:15" x14ac:dyDescent="0.25">
      <c r="A334" s="1" t="s">
        <v>2480</v>
      </c>
      <c r="B334" s="106">
        <v>400</v>
      </c>
      <c r="C334" s="161" t="s">
        <v>3901</v>
      </c>
      <c r="D334" s="28" t="s">
        <v>7</v>
      </c>
      <c r="E334" s="113">
        <v>0</v>
      </c>
      <c r="F334" s="113">
        <v>0</v>
      </c>
      <c r="G334" s="113">
        <v>12</v>
      </c>
      <c r="H334" s="20">
        <f t="shared" si="34"/>
        <v>2.6295999999999999</v>
      </c>
      <c r="I334" s="4">
        <f t="shared" si="35"/>
        <v>0.65739999999999998</v>
      </c>
      <c r="J334" s="163">
        <v>0</v>
      </c>
      <c r="K334" s="163">
        <v>0</v>
      </c>
      <c r="L334" s="163">
        <v>12</v>
      </c>
      <c r="M334" s="20">
        <f t="shared" si="32"/>
        <v>2.6295999999999999</v>
      </c>
      <c r="N334" s="311">
        <f t="shared" si="33"/>
        <v>0.65739999999999998</v>
      </c>
      <c r="O334" s="319"/>
    </row>
    <row r="335" spans="1:15" x14ac:dyDescent="0.25">
      <c r="A335" s="1" t="s">
        <v>2431</v>
      </c>
      <c r="B335" s="106">
        <v>400</v>
      </c>
      <c r="C335" s="161" t="s">
        <v>3905</v>
      </c>
      <c r="D335" s="30" t="s">
        <v>8</v>
      </c>
      <c r="E335" s="111">
        <v>90</v>
      </c>
      <c r="F335" s="111">
        <v>91</v>
      </c>
      <c r="G335" s="111">
        <v>72</v>
      </c>
      <c r="H335" s="20">
        <f t="shared" si="34"/>
        <v>55.440733333333334</v>
      </c>
      <c r="I335" s="4">
        <f t="shared" si="35"/>
        <v>13.860183333333334</v>
      </c>
      <c r="J335" s="162">
        <v>90</v>
      </c>
      <c r="K335" s="162">
        <v>91</v>
      </c>
      <c r="L335" s="162">
        <v>72</v>
      </c>
      <c r="M335" s="20">
        <f t="shared" si="32"/>
        <v>55.440733333333334</v>
      </c>
      <c r="N335" s="311">
        <f t="shared" si="33"/>
        <v>13.860183333333334</v>
      </c>
      <c r="O335" s="319"/>
    </row>
    <row r="336" spans="1:15" x14ac:dyDescent="0.25">
      <c r="A336" s="1" t="s">
        <v>2481</v>
      </c>
      <c r="B336" s="106">
        <v>400</v>
      </c>
      <c r="C336" s="161" t="s">
        <v>3905</v>
      </c>
      <c r="D336" s="28" t="s">
        <v>7</v>
      </c>
      <c r="E336" s="113">
        <v>38</v>
      </c>
      <c r="F336" s="113">
        <v>50</v>
      </c>
      <c r="G336" s="113">
        <v>71</v>
      </c>
      <c r="H336" s="20">
        <f t="shared" si="34"/>
        <v>34.842199999999998</v>
      </c>
      <c r="I336" s="4">
        <f t="shared" si="35"/>
        <v>8.7105499999999996</v>
      </c>
      <c r="J336" s="163">
        <v>38</v>
      </c>
      <c r="K336" s="163">
        <v>50</v>
      </c>
      <c r="L336" s="163">
        <v>71</v>
      </c>
      <c r="M336" s="20">
        <f t="shared" si="32"/>
        <v>34.842199999999998</v>
      </c>
      <c r="N336" s="311">
        <f t="shared" si="33"/>
        <v>8.7105499999999996</v>
      </c>
      <c r="O336" s="319"/>
    </row>
    <row r="337" spans="1:15" ht="60" x14ac:dyDescent="0.25">
      <c r="A337" s="1" t="s">
        <v>2432</v>
      </c>
      <c r="B337" s="106">
        <v>400</v>
      </c>
      <c r="C337" s="161" t="s">
        <v>3905</v>
      </c>
      <c r="D337" s="22" t="s">
        <v>204</v>
      </c>
      <c r="E337" s="113">
        <v>0</v>
      </c>
      <c r="F337" s="113">
        <v>14</v>
      </c>
      <c r="G337" s="113">
        <v>46</v>
      </c>
      <c r="H337" s="20">
        <f t="shared" si="34"/>
        <v>13.148</v>
      </c>
      <c r="I337" s="4">
        <f t="shared" si="35"/>
        <v>3.2869999999999995</v>
      </c>
      <c r="J337" s="163">
        <v>0</v>
      </c>
      <c r="K337" s="163">
        <v>14</v>
      </c>
      <c r="L337" s="163">
        <v>46</v>
      </c>
      <c r="M337" s="20">
        <f t="shared" si="32"/>
        <v>13.148</v>
      </c>
      <c r="N337" s="311">
        <f t="shared" si="33"/>
        <v>3.2869999999999995</v>
      </c>
      <c r="O337" s="319"/>
    </row>
    <row r="338" spans="1:15" x14ac:dyDescent="0.25">
      <c r="A338" s="1" t="s">
        <v>2482</v>
      </c>
      <c r="B338" s="106">
        <v>630</v>
      </c>
      <c r="C338" s="161" t="s">
        <v>3905</v>
      </c>
      <c r="D338" s="28" t="s">
        <v>7</v>
      </c>
      <c r="E338" s="111">
        <v>64</v>
      </c>
      <c r="F338" s="111">
        <v>73</v>
      </c>
      <c r="G338" s="111">
        <v>64</v>
      </c>
      <c r="H338" s="20">
        <f t="shared" si="34"/>
        <v>44.0458</v>
      </c>
      <c r="I338" s="4">
        <f t="shared" si="35"/>
        <v>6.9913968253968255</v>
      </c>
      <c r="J338" s="162">
        <v>64</v>
      </c>
      <c r="K338" s="162">
        <v>73</v>
      </c>
      <c r="L338" s="162">
        <v>64</v>
      </c>
      <c r="M338" s="20">
        <f t="shared" si="32"/>
        <v>44.0458</v>
      </c>
      <c r="N338" s="311">
        <f t="shared" si="33"/>
        <v>6.9913968253968255</v>
      </c>
      <c r="O338" s="319"/>
    </row>
    <row r="339" spans="1:15" ht="60" x14ac:dyDescent="0.25">
      <c r="A339" s="1" t="s">
        <v>2589</v>
      </c>
      <c r="B339" s="106">
        <v>630</v>
      </c>
      <c r="C339" s="165" t="s">
        <v>3905</v>
      </c>
      <c r="D339" s="22" t="s">
        <v>205</v>
      </c>
      <c r="E339" s="111">
        <v>57</v>
      </c>
      <c r="F339" s="111">
        <v>52</v>
      </c>
      <c r="G339" s="111">
        <v>46</v>
      </c>
      <c r="H339" s="20">
        <f t="shared" si="34"/>
        <v>33.965666666666664</v>
      </c>
      <c r="I339" s="4">
        <f t="shared" si="35"/>
        <v>5.3913756613756609</v>
      </c>
      <c r="J339" s="166">
        <v>57</v>
      </c>
      <c r="K339" s="166">
        <v>52</v>
      </c>
      <c r="L339" s="166">
        <v>46</v>
      </c>
      <c r="M339" s="20">
        <f t="shared" si="32"/>
        <v>33.965666666666664</v>
      </c>
      <c r="N339" s="311">
        <f t="shared" si="33"/>
        <v>5.3913756613756609</v>
      </c>
      <c r="O339" s="319"/>
    </row>
    <row r="340" spans="1:15" x14ac:dyDescent="0.25">
      <c r="A340" s="1" t="s">
        <v>2686</v>
      </c>
      <c r="B340" s="106">
        <v>400</v>
      </c>
      <c r="C340" s="165" t="s">
        <v>3905</v>
      </c>
      <c r="D340" s="28" t="s">
        <v>7</v>
      </c>
      <c r="E340" s="111">
        <v>195</v>
      </c>
      <c r="F340" s="111">
        <v>156</v>
      </c>
      <c r="G340" s="111">
        <v>110</v>
      </c>
      <c r="H340" s="20">
        <f t="shared" si="34"/>
        <v>101.02046666666666</v>
      </c>
      <c r="I340" s="4">
        <f t="shared" si="35"/>
        <v>25.255116666666666</v>
      </c>
      <c r="J340" s="166">
        <v>195</v>
      </c>
      <c r="K340" s="166">
        <v>156</v>
      </c>
      <c r="L340" s="166">
        <v>110</v>
      </c>
      <c r="M340" s="20">
        <f t="shared" si="32"/>
        <v>101.02046666666666</v>
      </c>
      <c r="N340" s="311">
        <f t="shared" si="33"/>
        <v>25.255116666666666</v>
      </c>
      <c r="O340" s="319"/>
    </row>
    <row r="341" spans="1:15" x14ac:dyDescent="0.25">
      <c r="A341" s="1" t="s">
        <v>2590</v>
      </c>
      <c r="B341" s="106">
        <v>400</v>
      </c>
      <c r="C341" s="165" t="s">
        <v>3905</v>
      </c>
      <c r="D341" s="22" t="s">
        <v>206</v>
      </c>
      <c r="E341" s="111">
        <v>98</v>
      </c>
      <c r="F341" s="111">
        <v>61</v>
      </c>
      <c r="G341" s="111">
        <v>66</v>
      </c>
      <c r="H341" s="20">
        <f t="shared" si="34"/>
        <v>49.305</v>
      </c>
      <c r="I341" s="4">
        <f t="shared" si="35"/>
        <v>12.32625</v>
      </c>
      <c r="J341" s="166">
        <v>98</v>
      </c>
      <c r="K341" s="166">
        <v>61</v>
      </c>
      <c r="L341" s="166">
        <v>66</v>
      </c>
      <c r="M341" s="20">
        <f t="shared" si="32"/>
        <v>49.305</v>
      </c>
      <c r="N341" s="311">
        <f t="shared" si="33"/>
        <v>12.32625</v>
      </c>
      <c r="O341" s="319"/>
    </row>
    <row r="342" spans="1:15" x14ac:dyDescent="0.25">
      <c r="A342" s="1" t="s">
        <v>2687</v>
      </c>
      <c r="B342" s="106">
        <v>400</v>
      </c>
      <c r="C342" s="165" t="s">
        <v>3905</v>
      </c>
      <c r="D342" s="28" t="s">
        <v>7</v>
      </c>
      <c r="E342" s="113">
        <v>46</v>
      </c>
      <c r="F342" s="113">
        <v>54</v>
      </c>
      <c r="G342" s="113">
        <v>74</v>
      </c>
      <c r="H342" s="20">
        <f t="shared" si="34"/>
        <v>38.129199999999997</v>
      </c>
      <c r="I342" s="4">
        <f t="shared" si="35"/>
        <v>9.5322999999999993</v>
      </c>
      <c r="J342" s="168">
        <v>46</v>
      </c>
      <c r="K342" s="168">
        <v>54</v>
      </c>
      <c r="L342" s="168">
        <v>74</v>
      </c>
      <c r="M342" s="20">
        <f t="shared" si="32"/>
        <v>38.129199999999997</v>
      </c>
      <c r="N342" s="311">
        <f t="shared" si="33"/>
        <v>9.5322999999999993</v>
      </c>
      <c r="O342" s="319"/>
    </row>
    <row r="343" spans="1:15" x14ac:dyDescent="0.25">
      <c r="A343" s="1" t="s">
        <v>2433</v>
      </c>
      <c r="B343" s="106">
        <v>400</v>
      </c>
      <c r="C343" s="165" t="s">
        <v>3905</v>
      </c>
      <c r="D343" s="30" t="s">
        <v>8</v>
      </c>
      <c r="E343" s="112">
        <v>146</v>
      </c>
      <c r="F343" s="113">
        <v>171</v>
      </c>
      <c r="G343" s="113">
        <v>205</v>
      </c>
      <c r="H343" s="20">
        <f t="shared" si="34"/>
        <v>114.38760000000001</v>
      </c>
      <c r="I343" s="4">
        <f t="shared" si="35"/>
        <v>28.596900000000002</v>
      </c>
      <c r="J343" s="167">
        <v>146</v>
      </c>
      <c r="K343" s="168">
        <v>171</v>
      </c>
      <c r="L343" s="168">
        <v>205</v>
      </c>
      <c r="M343" s="20">
        <f t="shared" si="32"/>
        <v>114.38760000000001</v>
      </c>
      <c r="N343" s="311">
        <f t="shared" si="33"/>
        <v>28.596900000000002</v>
      </c>
      <c r="O343" s="319"/>
    </row>
    <row r="344" spans="1:15" x14ac:dyDescent="0.25">
      <c r="A344" s="1" t="s">
        <v>2483</v>
      </c>
      <c r="B344" s="106">
        <v>1000</v>
      </c>
      <c r="C344" s="165" t="s">
        <v>3905</v>
      </c>
      <c r="D344" s="28" t="s">
        <v>7</v>
      </c>
      <c r="E344" s="112">
        <v>115</v>
      </c>
      <c r="F344" s="113">
        <v>165</v>
      </c>
      <c r="G344" s="113">
        <v>95</v>
      </c>
      <c r="H344" s="20">
        <f t="shared" si="34"/>
        <v>82.174999999999997</v>
      </c>
      <c r="I344" s="4">
        <f t="shared" si="35"/>
        <v>8.2174999999999994</v>
      </c>
      <c r="J344" s="167">
        <v>115</v>
      </c>
      <c r="K344" s="168">
        <v>165</v>
      </c>
      <c r="L344" s="168">
        <v>95</v>
      </c>
      <c r="M344" s="20">
        <f t="shared" ref="M344:M407" si="36">(J344+K344+L344)/3*0.38*1.73</f>
        <v>82.174999999999997</v>
      </c>
      <c r="N344" s="311">
        <f t="shared" si="33"/>
        <v>8.2174999999999994</v>
      </c>
      <c r="O344" s="319"/>
    </row>
    <row r="345" spans="1:15" x14ac:dyDescent="0.25">
      <c r="A345" s="1" t="s">
        <v>2434</v>
      </c>
      <c r="B345" s="106">
        <v>630</v>
      </c>
      <c r="C345" s="165" t="s">
        <v>3905</v>
      </c>
      <c r="D345" s="22" t="s">
        <v>722</v>
      </c>
      <c r="E345" s="111">
        <v>235</v>
      </c>
      <c r="F345" s="111">
        <v>218</v>
      </c>
      <c r="G345" s="111">
        <v>191</v>
      </c>
      <c r="H345" s="4">
        <f t="shared" si="34"/>
        <v>141.12186666666668</v>
      </c>
      <c r="I345" s="4">
        <f t="shared" si="35"/>
        <v>22.4002962962963</v>
      </c>
      <c r="J345" s="166">
        <v>235</v>
      </c>
      <c r="K345" s="166">
        <v>218</v>
      </c>
      <c r="L345" s="166">
        <v>191</v>
      </c>
      <c r="M345" s="4">
        <f t="shared" si="36"/>
        <v>141.12186666666668</v>
      </c>
      <c r="N345" s="311">
        <f t="shared" si="33"/>
        <v>22.4002962962963</v>
      </c>
      <c r="O345" s="319"/>
    </row>
    <row r="346" spans="1:15" x14ac:dyDescent="0.25">
      <c r="A346" s="1" t="s">
        <v>2484</v>
      </c>
      <c r="B346" s="106">
        <v>630</v>
      </c>
      <c r="C346" s="165" t="s">
        <v>3905</v>
      </c>
      <c r="D346" s="28" t="s">
        <v>7</v>
      </c>
      <c r="E346" s="111">
        <v>21</v>
      </c>
      <c r="F346" s="111">
        <v>49</v>
      </c>
      <c r="G346" s="111">
        <v>35</v>
      </c>
      <c r="H346" s="4">
        <f t="shared" si="34"/>
        <v>23.009</v>
      </c>
      <c r="I346" s="4">
        <f t="shared" si="35"/>
        <v>3.652222222222222</v>
      </c>
      <c r="J346" s="166">
        <v>21</v>
      </c>
      <c r="K346" s="166">
        <v>49</v>
      </c>
      <c r="L346" s="166">
        <v>35</v>
      </c>
      <c r="M346" s="4">
        <f t="shared" si="36"/>
        <v>23.009</v>
      </c>
      <c r="N346" s="311">
        <f t="shared" si="33"/>
        <v>3.652222222222222</v>
      </c>
      <c r="O346" s="319"/>
    </row>
    <row r="347" spans="1:15" x14ac:dyDescent="0.25">
      <c r="A347" s="1" t="s">
        <v>2435</v>
      </c>
      <c r="B347" s="106">
        <v>400</v>
      </c>
      <c r="C347" s="165" t="s">
        <v>3901</v>
      </c>
      <c r="D347" s="30" t="s">
        <v>8</v>
      </c>
      <c r="E347" s="113">
        <v>100</v>
      </c>
      <c r="F347" s="113">
        <v>99</v>
      </c>
      <c r="G347" s="113">
        <v>102</v>
      </c>
      <c r="H347" s="20">
        <f t="shared" si="34"/>
        <v>65.959133333333327</v>
      </c>
      <c r="I347" s="4">
        <f t="shared" si="35"/>
        <v>16.489783333333332</v>
      </c>
      <c r="J347" s="168">
        <v>100</v>
      </c>
      <c r="K347" s="168">
        <v>99</v>
      </c>
      <c r="L347" s="168">
        <v>102</v>
      </c>
      <c r="M347" s="20">
        <f t="shared" si="36"/>
        <v>65.959133333333327</v>
      </c>
      <c r="N347" s="311">
        <f t="shared" si="33"/>
        <v>16.489783333333332</v>
      </c>
      <c r="O347" s="319"/>
    </row>
    <row r="348" spans="1:15" x14ac:dyDescent="0.25">
      <c r="A348" s="1" t="s">
        <v>2485</v>
      </c>
      <c r="B348" s="106">
        <v>400</v>
      </c>
      <c r="C348" s="165" t="s">
        <v>3901</v>
      </c>
      <c r="D348" s="28" t="s">
        <v>7</v>
      </c>
      <c r="E348" s="113">
        <v>15</v>
      </c>
      <c r="F348" s="113">
        <v>17</v>
      </c>
      <c r="G348" s="113">
        <v>21</v>
      </c>
      <c r="H348" s="20">
        <f t="shared" si="34"/>
        <v>11.614066666666668</v>
      </c>
      <c r="I348" s="4">
        <f t="shared" si="35"/>
        <v>2.903516666666667</v>
      </c>
      <c r="J348" s="168">
        <v>15</v>
      </c>
      <c r="K348" s="168">
        <v>17</v>
      </c>
      <c r="L348" s="168">
        <v>21</v>
      </c>
      <c r="M348" s="20">
        <f t="shared" si="36"/>
        <v>11.614066666666668</v>
      </c>
      <c r="N348" s="311">
        <f t="shared" si="33"/>
        <v>2.903516666666667</v>
      </c>
      <c r="O348" s="319"/>
    </row>
    <row r="349" spans="1:15" ht="45" x14ac:dyDescent="0.25">
      <c r="A349" s="1" t="s">
        <v>2436</v>
      </c>
      <c r="B349" s="106">
        <v>400</v>
      </c>
      <c r="C349" s="165" t="s">
        <v>3901</v>
      </c>
      <c r="D349" s="22" t="s">
        <v>723</v>
      </c>
      <c r="E349" s="113">
        <v>125</v>
      </c>
      <c r="F349" s="113">
        <v>118</v>
      </c>
      <c r="G349" s="113">
        <v>123</v>
      </c>
      <c r="H349" s="20">
        <f t="shared" si="34"/>
        <v>80.202799999999996</v>
      </c>
      <c r="I349" s="4">
        <f t="shared" si="35"/>
        <v>20.050699999999999</v>
      </c>
      <c r="J349" s="168">
        <v>125</v>
      </c>
      <c r="K349" s="168">
        <v>118</v>
      </c>
      <c r="L349" s="168">
        <v>123</v>
      </c>
      <c r="M349" s="20">
        <f t="shared" si="36"/>
        <v>80.202799999999996</v>
      </c>
      <c r="N349" s="311">
        <f t="shared" si="33"/>
        <v>20.050699999999999</v>
      </c>
      <c r="O349" s="319"/>
    </row>
    <row r="350" spans="1:15" x14ac:dyDescent="0.25">
      <c r="A350" s="1" t="s">
        <v>2486</v>
      </c>
      <c r="B350" s="106">
        <v>400</v>
      </c>
      <c r="C350" s="165" t="s">
        <v>3901</v>
      </c>
      <c r="D350" s="28" t="s">
        <v>7</v>
      </c>
      <c r="E350" s="113">
        <v>12</v>
      </c>
      <c r="F350" s="113">
        <v>17</v>
      </c>
      <c r="G350" s="113">
        <v>25</v>
      </c>
      <c r="H350" s="20">
        <f t="shared" si="34"/>
        <v>11.8332</v>
      </c>
      <c r="I350" s="4">
        <f t="shared" si="35"/>
        <v>2.9582999999999999</v>
      </c>
      <c r="J350" s="168">
        <v>12</v>
      </c>
      <c r="K350" s="168">
        <v>17</v>
      </c>
      <c r="L350" s="168">
        <v>25</v>
      </c>
      <c r="M350" s="20">
        <f t="shared" si="36"/>
        <v>11.8332</v>
      </c>
      <c r="N350" s="311">
        <f t="shared" si="33"/>
        <v>2.9582999999999999</v>
      </c>
      <c r="O350" s="319"/>
    </row>
    <row r="351" spans="1:15" x14ac:dyDescent="0.25">
      <c r="A351" s="1" t="s">
        <v>2437</v>
      </c>
      <c r="B351" s="106">
        <v>400</v>
      </c>
      <c r="C351" s="165" t="s">
        <v>3901</v>
      </c>
      <c r="D351" s="30" t="s">
        <v>8</v>
      </c>
      <c r="E351" s="119">
        <v>130</v>
      </c>
      <c r="F351" s="119">
        <v>160</v>
      </c>
      <c r="G351" s="119">
        <v>108</v>
      </c>
      <c r="H351" s="20">
        <f t="shared" si="34"/>
        <v>87.215066666666658</v>
      </c>
      <c r="I351" s="4">
        <f t="shared" si="35"/>
        <v>21.803766666666665</v>
      </c>
      <c r="J351" s="169">
        <v>130</v>
      </c>
      <c r="K351" s="169">
        <v>160</v>
      </c>
      <c r="L351" s="169">
        <v>108</v>
      </c>
      <c r="M351" s="20">
        <f t="shared" si="36"/>
        <v>87.215066666666658</v>
      </c>
      <c r="N351" s="311">
        <f t="shared" si="33"/>
        <v>21.803766666666665</v>
      </c>
      <c r="O351" s="319"/>
    </row>
    <row r="352" spans="1:15" x14ac:dyDescent="0.25">
      <c r="A352" s="1" t="s">
        <v>2487</v>
      </c>
      <c r="B352" s="106">
        <v>400</v>
      </c>
      <c r="C352" s="165" t="s">
        <v>3901</v>
      </c>
      <c r="D352" s="28" t="s">
        <v>7</v>
      </c>
      <c r="E352" s="119">
        <v>35</v>
      </c>
      <c r="F352" s="119">
        <v>56</v>
      </c>
      <c r="G352" s="119">
        <v>18</v>
      </c>
      <c r="H352" s="20">
        <f t="shared" si="34"/>
        <v>23.885533333333335</v>
      </c>
      <c r="I352" s="4">
        <f t="shared" si="35"/>
        <v>5.9713833333333337</v>
      </c>
      <c r="J352" s="169">
        <v>35</v>
      </c>
      <c r="K352" s="169">
        <v>56</v>
      </c>
      <c r="L352" s="169">
        <v>18</v>
      </c>
      <c r="M352" s="20">
        <f t="shared" si="36"/>
        <v>23.885533333333335</v>
      </c>
      <c r="N352" s="311">
        <f t="shared" si="33"/>
        <v>5.9713833333333337</v>
      </c>
      <c r="O352" s="319"/>
    </row>
    <row r="353" spans="1:15" x14ac:dyDescent="0.25">
      <c r="A353" s="1" t="s">
        <v>2438</v>
      </c>
      <c r="B353" s="106">
        <v>400</v>
      </c>
      <c r="C353" s="165" t="s">
        <v>3901</v>
      </c>
      <c r="D353" s="30" t="s">
        <v>8</v>
      </c>
      <c r="E353" s="111">
        <v>105</v>
      </c>
      <c r="F353" s="111">
        <v>77</v>
      </c>
      <c r="G353" s="111">
        <v>107</v>
      </c>
      <c r="H353" s="4">
        <f t="shared" si="34"/>
        <v>63.329533333333323</v>
      </c>
      <c r="I353" s="4">
        <f t="shared" si="35"/>
        <v>15.832383333333331</v>
      </c>
      <c r="J353" s="166">
        <v>105</v>
      </c>
      <c r="K353" s="166">
        <v>77</v>
      </c>
      <c r="L353" s="166">
        <v>107</v>
      </c>
      <c r="M353" s="4">
        <f t="shared" si="36"/>
        <v>63.329533333333323</v>
      </c>
      <c r="N353" s="311">
        <f t="shared" si="33"/>
        <v>15.832383333333331</v>
      </c>
      <c r="O353" s="319"/>
    </row>
    <row r="354" spans="1:15" x14ac:dyDescent="0.25">
      <c r="A354" s="1" t="s">
        <v>2488</v>
      </c>
      <c r="B354" s="106">
        <v>400</v>
      </c>
      <c r="C354" s="165" t="s">
        <v>3901</v>
      </c>
      <c r="D354" s="28" t="s">
        <v>7</v>
      </c>
      <c r="E354" s="111">
        <v>17</v>
      </c>
      <c r="F354" s="111">
        <v>25</v>
      </c>
      <c r="G354" s="111">
        <v>7</v>
      </c>
      <c r="H354" s="4">
        <f t="shared" si="34"/>
        <v>10.737533333333332</v>
      </c>
      <c r="I354" s="4">
        <f t="shared" si="35"/>
        <v>2.6843833333333329</v>
      </c>
      <c r="J354" s="166">
        <v>17</v>
      </c>
      <c r="K354" s="166">
        <v>25</v>
      </c>
      <c r="L354" s="166">
        <v>7</v>
      </c>
      <c r="M354" s="4">
        <f t="shared" si="36"/>
        <v>10.737533333333332</v>
      </c>
      <c r="N354" s="311">
        <f t="shared" si="33"/>
        <v>2.6843833333333329</v>
      </c>
      <c r="O354" s="319"/>
    </row>
    <row r="355" spans="1:15" ht="30" x14ac:dyDescent="0.25">
      <c r="A355" s="1" t="s">
        <v>2439</v>
      </c>
      <c r="B355" s="106">
        <v>400</v>
      </c>
      <c r="C355" s="165" t="s">
        <v>3901</v>
      </c>
      <c r="D355" s="22" t="s">
        <v>724</v>
      </c>
      <c r="E355" s="112">
        <v>99</v>
      </c>
      <c r="F355" s="113">
        <v>58</v>
      </c>
      <c r="G355" s="113">
        <v>101</v>
      </c>
      <c r="H355" s="142">
        <f t="shared" si="34"/>
        <v>56.5364</v>
      </c>
      <c r="I355" s="227">
        <f t="shared" si="35"/>
        <v>14.1341</v>
      </c>
      <c r="J355" s="217">
        <v>99</v>
      </c>
      <c r="K355" s="250">
        <v>58</v>
      </c>
      <c r="L355" s="250">
        <v>101</v>
      </c>
      <c r="M355" s="142">
        <f t="shared" si="36"/>
        <v>56.5364</v>
      </c>
      <c r="N355" s="311">
        <f t="shared" si="33"/>
        <v>14.1341</v>
      </c>
      <c r="O355" s="319"/>
    </row>
    <row r="356" spans="1:15" x14ac:dyDescent="0.25">
      <c r="A356" s="1" t="s">
        <v>2489</v>
      </c>
      <c r="B356" s="106">
        <v>400</v>
      </c>
      <c r="C356" s="165" t="s">
        <v>3901</v>
      </c>
      <c r="D356" s="28" t="s">
        <v>7</v>
      </c>
      <c r="E356" s="113">
        <v>0</v>
      </c>
      <c r="F356" s="113">
        <v>0</v>
      </c>
      <c r="G356" s="113">
        <v>5</v>
      </c>
      <c r="H356" s="142">
        <f t="shared" si="34"/>
        <v>1.0956666666666668</v>
      </c>
      <c r="I356" s="227">
        <f t="shared" si="35"/>
        <v>0.2739166666666667</v>
      </c>
      <c r="J356" s="250">
        <v>0</v>
      </c>
      <c r="K356" s="250">
        <v>0</v>
      </c>
      <c r="L356" s="250">
        <v>5</v>
      </c>
      <c r="M356" s="142">
        <f t="shared" si="36"/>
        <v>1.0956666666666668</v>
      </c>
      <c r="N356" s="311">
        <f t="shared" si="33"/>
        <v>0.2739166666666667</v>
      </c>
      <c r="O356" s="319"/>
    </row>
    <row r="357" spans="1:15" x14ac:dyDescent="0.25">
      <c r="A357" s="1" t="s">
        <v>2440</v>
      </c>
      <c r="B357" s="106">
        <v>400</v>
      </c>
      <c r="C357" s="165" t="s">
        <v>3901</v>
      </c>
      <c r="D357" s="30" t="s">
        <v>8</v>
      </c>
      <c r="E357" s="111">
        <v>201</v>
      </c>
      <c r="F357" s="111">
        <v>170</v>
      </c>
      <c r="G357" s="111">
        <v>141</v>
      </c>
      <c r="H357" s="227">
        <f t="shared" si="34"/>
        <v>112.19626666666665</v>
      </c>
      <c r="I357" s="227">
        <f t="shared" si="35"/>
        <v>28.049066666666661</v>
      </c>
      <c r="J357" s="249">
        <v>201</v>
      </c>
      <c r="K357" s="249">
        <v>170</v>
      </c>
      <c r="L357" s="249">
        <v>141</v>
      </c>
      <c r="M357" s="227">
        <f t="shared" si="36"/>
        <v>112.19626666666665</v>
      </c>
      <c r="N357" s="311">
        <f t="shared" si="33"/>
        <v>28.049066666666661</v>
      </c>
      <c r="O357" s="319"/>
    </row>
    <row r="358" spans="1:15" x14ac:dyDescent="0.25">
      <c r="A358" s="1" t="s">
        <v>2490</v>
      </c>
      <c r="B358" s="106">
        <v>400</v>
      </c>
      <c r="C358" s="165" t="s">
        <v>3901</v>
      </c>
      <c r="D358" s="28" t="s">
        <v>7</v>
      </c>
      <c r="E358" s="111">
        <v>79</v>
      </c>
      <c r="F358" s="111">
        <v>77</v>
      </c>
      <c r="G358" s="111">
        <v>73</v>
      </c>
      <c r="H358" s="227">
        <f t="shared" si="34"/>
        <v>50.181533333333327</v>
      </c>
      <c r="I358" s="227">
        <f t="shared" si="35"/>
        <v>12.545383333333332</v>
      </c>
      <c r="J358" s="249">
        <v>79</v>
      </c>
      <c r="K358" s="249">
        <v>77</v>
      </c>
      <c r="L358" s="249">
        <v>73</v>
      </c>
      <c r="M358" s="227">
        <f t="shared" si="36"/>
        <v>50.181533333333327</v>
      </c>
      <c r="N358" s="311">
        <f t="shared" si="33"/>
        <v>12.545383333333332</v>
      </c>
      <c r="O358" s="319"/>
    </row>
    <row r="359" spans="1:15" x14ac:dyDescent="0.25">
      <c r="A359" s="1" t="s">
        <v>2441</v>
      </c>
      <c r="B359" s="106">
        <v>1000</v>
      </c>
      <c r="C359" s="165" t="s">
        <v>3901</v>
      </c>
      <c r="D359" s="30" t="s">
        <v>8</v>
      </c>
      <c r="E359" s="119">
        <v>24</v>
      </c>
      <c r="F359" s="119">
        <v>35</v>
      </c>
      <c r="G359" s="119">
        <v>38</v>
      </c>
      <c r="H359" s="227">
        <f t="shared" si="34"/>
        <v>21.255933333333335</v>
      </c>
      <c r="I359" s="227">
        <f t="shared" si="35"/>
        <v>2.1255933333333332</v>
      </c>
      <c r="J359" s="225">
        <v>24</v>
      </c>
      <c r="K359" s="225">
        <v>35</v>
      </c>
      <c r="L359" s="225">
        <v>38</v>
      </c>
      <c r="M359" s="227">
        <f t="shared" si="36"/>
        <v>21.255933333333335</v>
      </c>
      <c r="N359" s="311">
        <f t="shared" si="33"/>
        <v>2.1255933333333332</v>
      </c>
      <c r="O359" s="319"/>
    </row>
    <row r="360" spans="1:15" x14ac:dyDescent="0.25">
      <c r="A360" s="1" t="s">
        <v>2491</v>
      </c>
      <c r="B360" s="106">
        <v>630</v>
      </c>
      <c r="C360" s="165" t="s">
        <v>3901</v>
      </c>
      <c r="D360" s="28" t="s">
        <v>7</v>
      </c>
      <c r="E360" s="119">
        <v>80</v>
      </c>
      <c r="F360" s="119">
        <v>79</v>
      </c>
      <c r="G360" s="119">
        <v>140</v>
      </c>
      <c r="H360" s="227">
        <f t="shared" si="34"/>
        <v>65.520866666666663</v>
      </c>
      <c r="I360" s="227">
        <f t="shared" si="35"/>
        <v>10.400137566137566</v>
      </c>
      <c r="J360" s="225">
        <v>80</v>
      </c>
      <c r="K360" s="225">
        <v>79</v>
      </c>
      <c r="L360" s="225">
        <v>140</v>
      </c>
      <c r="M360" s="227">
        <f t="shared" si="36"/>
        <v>65.520866666666663</v>
      </c>
      <c r="N360" s="311">
        <f t="shared" si="33"/>
        <v>10.400137566137566</v>
      </c>
      <c r="O360" s="319"/>
    </row>
    <row r="361" spans="1:15" ht="60" x14ac:dyDescent="0.25">
      <c r="A361" s="1" t="s">
        <v>2442</v>
      </c>
      <c r="B361" s="106">
        <v>400</v>
      </c>
      <c r="C361" s="165" t="s">
        <v>3905</v>
      </c>
      <c r="D361" s="22" t="s">
        <v>725</v>
      </c>
      <c r="E361" s="111">
        <v>338</v>
      </c>
      <c r="F361" s="111">
        <v>282</v>
      </c>
      <c r="G361" s="111">
        <v>319</v>
      </c>
      <c r="H361" s="142">
        <f t="shared" si="34"/>
        <v>205.7662</v>
      </c>
      <c r="I361" s="227">
        <f t="shared" si="35"/>
        <v>51.441549999999999</v>
      </c>
      <c r="J361" s="249">
        <v>360</v>
      </c>
      <c r="K361" s="249">
        <v>302</v>
      </c>
      <c r="L361" s="249">
        <v>388</v>
      </c>
      <c r="M361" s="142">
        <f t="shared" si="36"/>
        <v>230.09</v>
      </c>
      <c r="N361" s="311">
        <f t="shared" si="33"/>
        <v>57.522500000000001</v>
      </c>
      <c r="O361" s="319"/>
    </row>
    <row r="362" spans="1:15" x14ac:dyDescent="0.25">
      <c r="A362" s="1" t="s">
        <v>2492</v>
      </c>
      <c r="B362" s="73">
        <v>400</v>
      </c>
      <c r="C362" s="165" t="s">
        <v>3905</v>
      </c>
      <c r="D362" s="28" t="s">
        <v>7</v>
      </c>
      <c r="E362" s="111">
        <v>267</v>
      </c>
      <c r="F362" s="111">
        <v>266</v>
      </c>
      <c r="G362" s="111">
        <v>280</v>
      </c>
      <c r="H362" s="142">
        <f t="shared" si="34"/>
        <v>178.15540000000001</v>
      </c>
      <c r="I362" s="227">
        <f t="shared" si="35"/>
        <v>44.538850000000004</v>
      </c>
      <c r="J362" s="249">
        <v>340</v>
      </c>
      <c r="K362" s="249">
        <v>290</v>
      </c>
      <c r="L362" s="249">
        <v>318</v>
      </c>
      <c r="M362" s="142">
        <f t="shared" si="36"/>
        <v>207.73839999999998</v>
      </c>
      <c r="N362" s="311">
        <f t="shared" si="33"/>
        <v>51.934599999999996</v>
      </c>
      <c r="O362" s="319"/>
    </row>
    <row r="363" spans="1:15" x14ac:dyDescent="0.25">
      <c r="A363" s="1" t="s">
        <v>2443</v>
      </c>
      <c r="B363" s="73">
        <v>400</v>
      </c>
      <c r="C363" s="165" t="s">
        <v>3905</v>
      </c>
      <c r="D363" s="30" t="s">
        <v>8</v>
      </c>
      <c r="E363" s="113">
        <v>43</v>
      </c>
      <c r="F363" s="113">
        <v>71</v>
      </c>
      <c r="G363" s="113">
        <v>42</v>
      </c>
      <c r="H363" s="142">
        <f t="shared" si="34"/>
        <v>34.184800000000003</v>
      </c>
      <c r="I363" s="227">
        <f t="shared" si="35"/>
        <v>8.5462000000000007</v>
      </c>
      <c r="J363" s="225">
        <v>160</v>
      </c>
      <c r="K363" s="225">
        <v>168</v>
      </c>
      <c r="L363" s="225">
        <v>130</v>
      </c>
      <c r="M363" s="142">
        <f t="shared" si="36"/>
        <v>100.36306666666665</v>
      </c>
      <c r="N363" s="311">
        <f t="shared" si="33"/>
        <v>25.090766666666664</v>
      </c>
      <c r="O363" s="319"/>
    </row>
    <row r="364" spans="1:15" x14ac:dyDescent="0.25">
      <c r="A364" s="1" t="s">
        <v>2493</v>
      </c>
      <c r="B364" s="73">
        <v>400</v>
      </c>
      <c r="C364" s="165" t="s">
        <v>3905</v>
      </c>
      <c r="D364" s="28" t="s">
        <v>7</v>
      </c>
      <c r="E364" s="113">
        <v>38</v>
      </c>
      <c r="F364" s="113">
        <v>48</v>
      </c>
      <c r="G364" s="113">
        <v>62</v>
      </c>
      <c r="H364" s="142">
        <f t="shared" si="34"/>
        <v>32.431733333333334</v>
      </c>
      <c r="I364" s="227">
        <f t="shared" si="35"/>
        <v>8.1079333333333334</v>
      </c>
      <c r="J364" s="225">
        <v>32</v>
      </c>
      <c r="K364" s="225">
        <v>24</v>
      </c>
      <c r="L364" s="225">
        <v>49</v>
      </c>
      <c r="M364" s="142">
        <f t="shared" si="36"/>
        <v>23.009</v>
      </c>
      <c r="N364" s="311">
        <f t="shared" si="33"/>
        <v>5.7522500000000001</v>
      </c>
      <c r="O364" s="319"/>
    </row>
    <row r="365" spans="1:15" x14ac:dyDescent="0.25">
      <c r="A365" s="1" t="s">
        <v>2444</v>
      </c>
      <c r="B365" s="73">
        <v>400</v>
      </c>
      <c r="C365" s="165" t="s">
        <v>3905</v>
      </c>
      <c r="D365" s="30" t="s">
        <v>8</v>
      </c>
      <c r="E365" s="111">
        <v>37</v>
      </c>
      <c r="F365" s="111">
        <v>33</v>
      </c>
      <c r="G365" s="111">
        <v>79</v>
      </c>
      <c r="H365" s="142">
        <f t="shared" si="34"/>
        <v>32.650866666666666</v>
      </c>
      <c r="I365" s="227">
        <f t="shared" si="35"/>
        <v>8.1627166666666664</v>
      </c>
      <c r="J365" s="249">
        <v>15</v>
      </c>
      <c r="K365" s="249">
        <v>23</v>
      </c>
      <c r="L365" s="249">
        <v>42</v>
      </c>
      <c r="M365" s="142">
        <f t="shared" si="36"/>
        <v>17.530666666666669</v>
      </c>
      <c r="N365" s="311">
        <f t="shared" si="33"/>
        <v>4.3826666666666672</v>
      </c>
      <c r="O365" s="319"/>
    </row>
    <row r="366" spans="1:15" x14ac:dyDescent="0.25">
      <c r="A366" s="1" t="s">
        <v>2494</v>
      </c>
      <c r="B366" s="73">
        <v>400</v>
      </c>
      <c r="C366" s="165" t="s">
        <v>3905</v>
      </c>
      <c r="D366" s="28" t="s">
        <v>7</v>
      </c>
      <c r="E366" s="111">
        <v>34</v>
      </c>
      <c r="F366" s="111">
        <v>5</v>
      </c>
      <c r="G366" s="111">
        <v>20</v>
      </c>
      <c r="H366" s="142">
        <f t="shared" si="34"/>
        <v>12.928866666666668</v>
      </c>
      <c r="I366" s="227">
        <f t="shared" si="35"/>
        <v>3.2322166666666674</v>
      </c>
      <c r="J366" s="249">
        <v>13</v>
      </c>
      <c r="K366" s="249">
        <v>27</v>
      </c>
      <c r="L366" s="249">
        <v>15</v>
      </c>
      <c r="M366" s="142">
        <f t="shared" si="36"/>
        <v>12.052333333333332</v>
      </c>
      <c r="N366" s="311">
        <f t="shared" si="33"/>
        <v>3.0130833333333329</v>
      </c>
      <c r="O366" s="319"/>
    </row>
    <row r="367" spans="1:15" x14ac:dyDescent="0.25">
      <c r="A367" s="1" t="s">
        <v>3220</v>
      </c>
      <c r="B367" s="73">
        <v>400</v>
      </c>
      <c r="C367" s="165" t="s">
        <v>3905</v>
      </c>
      <c r="D367" s="30" t="s">
        <v>8</v>
      </c>
      <c r="E367" s="111">
        <v>224</v>
      </c>
      <c r="F367" s="111">
        <v>298</v>
      </c>
      <c r="G367" s="111">
        <v>263</v>
      </c>
      <c r="H367" s="142">
        <f t="shared" si="34"/>
        <v>172.01966666666667</v>
      </c>
      <c r="I367" s="227">
        <f t="shared" si="35"/>
        <v>43.004916666666666</v>
      </c>
      <c r="J367" s="250">
        <v>101</v>
      </c>
      <c r="K367" s="250">
        <v>79</v>
      </c>
      <c r="L367" s="250">
        <v>98</v>
      </c>
      <c r="M367" s="142">
        <f t="shared" si="36"/>
        <v>60.919066666666673</v>
      </c>
      <c r="N367" s="311">
        <f t="shared" si="33"/>
        <v>15.22976666666667</v>
      </c>
      <c r="O367" s="319"/>
    </row>
    <row r="368" spans="1:15" x14ac:dyDescent="0.25">
      <c r="A368" s="1" t="s">
        <v>3221</v>
      </c>
      <c r="B368" s="73">
        <v>400</v>
      </c>
      <c r="C368" s="165" t="s">
        <v>3905</v>
      </c>
      <c r="D368" s="28" t="s">
        <v>7</v>
      </c>
      <c r="E368" s="111">
        <v>64</v>
      </c>
      <c r="F368" s="111">
        <v>58</v>
      </c>
      <c r="G368" s="111">
        <v>46</v>
      </c>
      <c r="H368" s="142">
        <f t="shared" si="34"/>
        <v>36.814399999999999</v>
      </c>
      <c r="I368" s="227">
        <f t="shared" si="35"/>
        <v>9.2035999999999998</v>
      </c>
      <c r="J368" s="250">
        <v>83</v>
      </c>
      <c r="K368" s="250">
        <v>116</v>
      </c>
      <c r="L368" s="250">
        <v>110</v>
      </c>
      <c r="M368" s="142">
        <f t="shared" si="36"/>
        <v>67.712199999999996</v>
      </c>
      <c r="N368" s="311">
        <f t="shared" si="33"/>
        <v>16.928049999999999</v>
      </c>
      <c r="O368" s="319"/>
    </row>
    <row r="369" spans="1:15" s="34" customFormat="1" x14ac:dyDescent="0.25">
      <c r="A369" s="1" t="s">
        <v>3222</v>
      </c>
      <c r="B369" s="75">
        <v>400</v>
      </c>
      <c r="C369" s="165" t="s">
        <v>3901</v>
      </c>
      <c r="D369" s="30" t="s">
        <v>8</v>
      </c>
      <c r="E369" s="113">
        <v>50</v>
      </c>
      <c r="F369" s="113">
        <v>19</v>
      </c>
      <c r="G369" s="113">
        <v>31</v>
      </c>
      <c r="H369" s="142">
        <f t="shared" si="34"/>
        <v>21.913333333333334</v>
      </c>
      <c r="I369" s="227">
        <f t="shared" si="35"/>
        <v>5.4783333333333335</v>
      </c>
      <c r="J369" s="249">
        <v>31</v>
      </c>
      <c r="K369" s="249">
        <v>9</v>
      </c>
      <c r="L369" s="249">
        <v>10</v>
      </c>
      <c r="M369" s="142">
        <f t="shared" si="36"/>
        <v>10.956666666666667</v>
      </c>
      <c r="N369" s="311">
        <f t="shared" si="33"/>
        <v>2.7391666666666667</v>
      </c>
      <c r="O369" s="321"/>
    </row>
    <row r="370" spans="1:15" s="34" customFormat="1" x14ac:dyDescent="0.25">
      <c r="A370" s="1" t="s">
        <v>3223</v>
      </c>
      <c r="B370" s="75">
        <v>400</v>
      </c>
      <c r="C370" s="165" t="s">
        <v>3901</v>
      </c>
      <c r="D370" s="28" t="s">
        <v>7</v>
      </c>
      <c r="E370" s="113">
        <v>51</v>
      </c>
      <c r="F370" s="113">
        <v>46</v>
      </c>
      <c r="G370" s="113">
        <v>32</v>
      </c>
      <c r="H370" s="142">
        <f t="shared" si="34"/>
        <v>28.2682</v>
      </c>
      <c r="I370" s="227">
        <f t="shared" si="35"/>
        <v>7.0670500000000001</v>
      </c>
      <c r="J370" s="249">
        <v>38</v>
      </c>
      <c r="K370" s="249">
        <v>40</v>
      </c>
      <c r="L370" s="249">
        <v>52</v>
      </c>
      <c r="M370" s="142">
        <f t="shared" si="36"/>
        <v>28.487333333333336</v>
      </c>
      <c r="N370" s="311">
        <f t="shared" si="33"/>
        <v>7.1218333333333339</v>
      </c>
      <c r="O370" s="321"/>
    </row>
    <row r="371" spans="1:15" s="34" customFormat="1" ht="30" x14ac:dyDescent="0.25">
      <c r="A371" s="1" t="s">
        <v>3224</v>
      </c>
      <c r="B371" s="75">
        <v>400</v>
      </c>
      <c r="C371" s="165" t="s">
        <v>3901</v>
      </c>
      <c r="D371" s="33" t="s">
        <v>726</v>
      </c>
      <c r="E371" s="111">
        <v>249</v>
      </c>
      <c r="F371" s="111">
        <v>278</v>
      </c>
      <c r="G371" s="111">
        <v>219</v>
      </c>
      <c r="H371" s="142">
        <f t="shared" si="34"/>
        <v>163.47346666666664</v>
      </c>
      <c r="I371" s="227">
        <f t="shared" si="35"/>
        <v>40.86836666666666</v>
      </c>
      <c r="J371" s="249">
        <v>280</v>
      </c>
      <c r="K371" s="249">
        <v>263</v>
      </c>
      <c r="L371" s="249">
        <v>244</v>
      </c>
      <c r="M371" s="142">
        <f t="shared" si="36"/>
        <v>172.45793333333333</v>
      </c>
      <c r="N371" s="311">
        <f t="shared" si="33"/>
        <v>43.114483333333332</v>
      </c>
      <c r="O371" s="321"/>
    </row>
    <row r="372" spans="1:15" s="34" customFormat="1" x14ac:dyDescent="0.25">
      <c r="A372" s="1" t="s">
        <v>3225</v>
      </c>
      <c r="B372" s="75">
        <v>400</v>
      </c>
      <c r="C372" s="165" t="s">
        <v>3901</v>
      </c>
      <c r="D372" s="28" t="s">
        <v>7</v>
      </c>
      <c r="E372" s="111">
        <v>0</v>
      </c>
      <c r="F372" s="111">
        <v>0</v>
      </c>
      <c r="G372" s="111">
        <v>0</v>
      </c>
      <c r="H372" s="142">
        <f t="shared" si="34"/>
        <v>0</v>
      </c>
      <c r="I372" s="227">
        <f t="shared" si="35"/>
        <v>0</v>
      </c>
      <c r="J372" s="249">
        <v>0</v>
      </c>
      <c r="K372" s="249">
        <v>0</v>
      </c>
      <c r="L372" s="249">
        <v>0</v>
      </c>
      <c r="M372" s="142">
        <f t="shared" si="36"/>
        <v>0</v>
      </c>
      <c r="N372" s="311">
        <f t="shared" si="33"/>
        <v>0</v>
      </c>
      <c r="O372" s="321"/>
    </row>
    <row r="373" spans="1:15" x14ac:dyDescent="0.25">
      <c r="A373" s="1" t="s">
        <v>2445</v>
      </c>
      <c r="B373" s="73">
        <v>630</v>
      </c>
      <c r="C373" s="165" t="s">
        <v>3901</v>
      </c>
      <c r="D373" s="30" t="s">
        <v>8</v>
      </c>
      <c r="E373" s="112">
        <v>107</v>
      </c>
      <c r="F373" s="113">
        <v>94</v>
      </c>
      <c r="G373" s="113">
        <v>73</v>
      </c>
      <c r="H373" s="142">
        <f t="shared" si="34"/>
        <v>60.042533333333324</v>
      </c>
      <c r="I373" s="227">
        <f t="shared" si="35"/>
        <v>9.5305608465608458</v>
      </c>
      <c r="J373" s="250">
        <v>78</v>
      </c>
      <c r="K373" s="250">
        <v>75</v>
      </c>
      <c r="L373" s="250">
        <v>72</v>
      </c>
      <c r="M373" s="142">
        <f t="shared" si="36"/>
        <v>49.305</v>
      </c>
      <c r="N373" s="311">
        <f t="shared" si="33"/>
        <v>7.8261904761904759</v>
      </c>
      <c r="O373" s="319"/>
    </row>
    <row r="374" spans="1:15" x14ac:dyDescent="0.25">
      <c r="A374" s="1" t="s">
        <v>2495</v>
      </c>
      <c r="B374" s="73">
        <v>630</v>
      </c>
      <c r="C374" s="165" t="s">
        <v>3901</v>
      </c>
      <c r="D374" s="28" t="s">
        <v>7</v>
      </c>
      <c r="E374" s="113">
        <v>61</v>
      </c>
      <c r="F374" s="113">
        <v>34</v>
      </c>
      <c r="G374" s="113">
        <v>15</v>
      </c>
      <c r="H374" s="142">
        <f t="shared" si="34"/>
        <v>24.104666666666663</v>
      </c>
      <c r="I374" s="227">
        <f t="shared" si="35"/>
        <v>3.8261375661375654</v>
      </c>
      <c r="J374" s="250">
        <v>121</v>
      </c>
      <c r="K374" s="250">
        <v>55</v>
      </c>
      <c r="L374" s="250">
        <v>29</v>
      </c>
      <c r="M374" s="142">
        <f t="shared" si="36"/>
        <v>44.922333333333327</v>
      </c>
      <c r="N374" s="311">
        <f t="shared" si="33"/>
        <v>7.1305291005290998</v>
      </c>
      <c r="O374" s="319"/>
    </row>
    <row r="375" spans="1:15" s="34" customFormat="1" ht="45" x14ac:dyDescent="0.25">
      <c r="A375" s="1" t="s">
        <v>3241</v>
      </c>
      <c r="B375" s="75">
        <v>2500</v>
      </c>
      <c r="C375" s="165" t="s">
        <v>3901</v>
      </c>
      <c r="D375" s="33" t="s">
        <v>727</v>
      </c>
      <c r="E375" s="113">
        <v>676</v>
      </c>
      <c r="F375" s="113">
        <v>690</v>
      </c>
      <c r="G375" s="113">
        <v>690</v>
      </c>
      <c r="H375" s="142">
        <f t="shared" si="34"/>
        <v>450.53813333333335</v>
      </c>
      <c r="I375" s="227">
        <f t="shared" si="35"/>
        <v>18.021525333333337</v>
      </c>
      <c r="J375" s="249">
        <v>630</v>
      </c>
      <c r="K375" s="249">
        <v>740</v>
      </c>
      <c r="L375" s="249">
        <v>700</v>
      </c>
      <c r="M375" s="142">
        <f t="shared" si="36"/>
        <v>453.60599999999999</v>
      </c>
      <c r="N375" s="311">
        <f t="shared" si="33"/>
        <v>18.14424</v>
      </c>
      <c r="O375" s="321"/>
    </row>
    <row r="376" spans="1:15" s="34" customFormat="1" x14ac:dyDescent="0.25">
      <c r="A376" s="1" t="s">
        <v>3240</v>
      </c>
      <c r="B376" s="75">
        <v>2500</v>
      </c>
      <c r="C376" s="165" t="s">
        <v>3901</v>
      </c>
      <c r="D376" s="28" t="s">
        <v>7</v>
      </c>
      <c r="E376" s="111">
        <v>400</v>
      </c>
      <c r="F376" s="111">
        <v>380</v>
      </c>
      <c r="G376" s="111">
        <v>420</v>
      </c>
      <c r="H376" s="142">
        <f t="shared" si="34"/>
        <v>262.95999999999998</v>
      </c>
      <c r="I376" s="227">
        <f t="shared" si="35"/>
        <v>10.518399999999998</v>
      </c>
      <c r="J376" s="249">
        <v>555</v>
      </c>
      <c r="K376" s="249">
        <v>540</v>
      </c>
      <c r="L376" s="249">
        <v>507</v>
      </c>
      <c r="M376" s="142">
        <f t="shared" si="36"/>
        <v>351.05160000000001</v>
      </c>
      <c r="N376" s="311">
        <f t="shared" si="33"/>
        <v>14.042064000000002</v>
      </c>
      <c r="O376" s="321"/>
    </row>
    <row r="377" spans="1:15" s="34" customFormat="1" x14ac:dyDescent="0.25">
      <c r="A377" s="1" t="s">
        <v>3239</v>
      </c>
      <c r="B377" s="75">
        <v>2500</v>
      </c>
      <c r="C377" s="165" t="s">
        <v>3901</v>
      </c>
      <c r="D377" s="33" t="s">
        <v>728</v>
      </c>
      <c r="E377" s="111">
        <v>267</v>
      </c>
      <c r="F377" s="111">
        <v>274</v>
      </c>
      <c r="G377" s="111">
        <v>303</v>
      </c>
      <c r="H377" s="142">
        <f t="shared" si="34"/>
        <v>184.94853333333333</v>
      </c>
      <c r="I377" s="227">
        <f t="shared" si="35"/>
        <v>7.3979413333333328</v>
      </c>
      <c r="J377" s="217">
        <v>271</v>
      </c>
      <c r="K377" s="250">
        <v>274</v>
      </c>
      <c r="L377" s="250">
        <v>303</v>
      </c>
      <c r="M377" s="142">
        <f t="shared" si="36"/>
        <v>185.82506666666669</v>
      </c>
      <c r="N377" s="311">
        <f t="shared" si="33"/>
        <v>7.4330026666666678</v>
      </c>
      <c r="O377" s="321"/>
    </row>
    <row r="378" spans="1:15" s="34" customFormat="1" x14ac:dyDescent="0.25">
      <c r="A378" s="1" t="s">
        <v>3238</v>
      </c>
      <c r="B378" s="75">
        <v>2500</v>
      </c>
      <c r="C378" s="165" t="s">
        <v>3901</v>
      </c>
      <c r="D378" s="28" t="s">
        <v>7</v>
      </c>
      <c r="E378" s="113">
        <v>520</v>
      </c>
      <c r="F378" s="113">
        <v>550</v>
      </c>
      <c r="G378" s="113">
        <v>530</v>
      </c>
      <c r="H378" s="142">
        <f t="shared" si="34"/>
        <v>350.61333333333334</v>
      </c>
      <c r="I378" s="227">
        <f t="shared" si="35"/>
        <v>14.024533333333334</v>
      </c>
      <c r="J378" s="250">
        <v>316</v>
      </c>
      <c r="K378" s="250">
        <v>315</v>
      </c>
      <c r="L378" s="250">
        <v>314</v>
      </c>
      <c r="M378" s="142">
        <f t="shared" si="36"/>
        <v>207.08099999999999</v>
      </c>
      <c r="N378" s="311">
        <f t="shared" si="33"/>
        <v>8.2832399999999993</v>
      </c>
      <c r="O378" s="321"/>
    </row>
    <row r="379" spans="1:15" s="34" customFormat="1" x14ac:dyDescent="0.25">
      <c r="A379" s="1" t="s">
        <v>3237</v>
      </c>
      <c r="B379" s="75">
        <v>2500</v>
      </c>
      <c r="C379" s="165" t="s">
        <v>3901</v>
      </c>
      <c r="D379" s="33" t="s">
        <v>728</v>
      </c>
      <c r="E379" s="113">
        <v>0</v>
      </c>
      <c r="F379" s="113">
        <v>0</v>
      </c>
      <c r="G379" s="113">
        <v>0</v>
      </c>
      <c r="H379" s="142">
        <f t="shared" si="34"/>
        <v>0</v>
      </c>
      <c r="I379" s="227">
        <f t="shared" si="35"/>
        <v>0</v>
      </c>
      <c r="J379" s="225">
        <v>68</v>
      </c>
      <c r="K379" s="225">
        <v>69</v>
      </c>
      <c r="L379" s="225">
        <v>75</v>
      </c>
      <c r="M379" s="142">
        <f t="shared" si="36"/>
        <v>46.456266666666671</v>
      </c>
      <c r="N379" s="311">
        <f t="shared" si="33"/>
        <v>1.8582506666666669</v>
      </c>
      <c r="O379" s="321"/>
    </row>
    <row r="380" spans="1:15" s="34" customFormat="1" x14ac:dyDescent="0.25">
      <c r="A380" s="1" t="s">
        <v>3236</v>
      </c>
      <c r="B380" s="75">
        <v>2500</v>
      </c>
      <c r="C380" s="165" t="s">
        <v>3901</v>
      </c>
      <c r="D380" s="28" t="s">
        <v>7</v>
      </c>
      <c r="E380" s="113">
        <v>470</v>
      </c>
      <c r="F380" s="113">
        <v>530</v>
      </c>
      <c r="G380" s="113">
        <v>530</v>
      </c>
      <c r="H380" s="142">
        <f t="shared" si="34"/>
        <v>335.274</v>
      </c>
      <c r="I380" s="227">
        <f t="shared" si="35"/>
        <v>13.410959999999999</v>
      </c>
      <c r="J380" s="225">
        <v>68</v>
      </c>
      <c r="K380" s="225">
        <v>35</v>
      </c>
      <c r="L380" s="225">
        <v>45</v>
      </c>
      <c r="M380" s="142">
        <f t="shared" si="36"/>
        <v>32.431733333333334</v>
      </c>
      <c r="N380" s="311">
        <f t="shared" ref="N380:N443" si="37">M380/B380*100</f>
        <v>1.2972693333333334</v>
      </c>
      <c r="O380" s="321"/>
    </row>
    <row r="381" spans="1:15" s="34" customFormat="1" x14ac:dyDescent="0.25">
      <c r="A381" s="1" t="s">
        <v>3242</v>
      </c>
      <c r="B381" s="75">
        <v>1600</v>
      </c>
      <c r="C381" s="165" t="s">
        <v>3901</v>
      </c>
      <c r="D381" s="12" t="s">
        <v>8</v>
      </c>
      <c r="E381" s="113">
        <v>119</v>
      </c>
      <c r="F381" s="113">
        <v>171</v>
      </c>
      <c r="G381" s="113">
        <v>128</v>
      </c>
      <c r="H381" s="227">
        <f t="shared" si="34"/>
        <v>91.597733333333338</v>
      </c>
      <c r="I381" s="227">
        <f t="shared" si="35"/>
        <v>5.7248583333333336</v>
      </c>
      <c r="J381" s="250">
        <v>119</v>
      </c>
      <c r="K381" s="250">
        <v>171</v>
      </c>
      <c r="L381" s="250">
        <v>128</v>
      </c>
      <c r="M381" s="227">
        <f t="shared" si="36"/>
        <v>91.597733333333338</v>
      </c>
      <c r="N381" s="311">
        <f t="shared" si="37"/>
        <v>5.7248583333333336</v>
      </c>
      <c r="O381" s="321"/>
    </row>
    <row r="382" spans="1:15" s="34" customFormat="1" x14ac:dyDescent="0.25">
      <c r="A382" s="1" t="s">
        <v>3243</v>
      </c>
      <c r="B382" s="75">
        <v>1600</v>
      </c>
      <c r="C382" s="165" t="s">
        <v>3901</v>
      </c>
      <c r="D382" s="28" t="s">
        <v>7</v>
      </c>
      <c r="E382" s="113">
        <v>159</v>
      </c>
      <c r="F382" s="113">
        <v>159</v>
      </c>
      <c r="G382" s="113">
        <v>166</v>
      </c>
      <c r="H382" s="227">
        <f t="shared" si="34"/>
        <v>106.06053333333334</v>
      </c>
      <c r="I382" s="227">
        <f t="shared" si="35"/>
        <v>6.6287833333333337</v>
      </c>
      <c r="J382" s="250">
        <v>159</v>
      </c>
      <c r="K382" s="250">
        <v>159</v>
      </c>
      <c r="L382" s="250">
        <v>166</v>
      </c>
      <c r="M382" s="227">
        <f t="shared" si="36"/>
        <v>106.06053333333334</v>
      </c>
      <c r="N382" s="311">
        <f t="shared" si="37"/>
        <v>6.6287833333333337</v>
      </c>
      <c r="O382" s="321"/>
    </row>
    <row r="383" spans="1:15" s="34" customFormat="1" x14ac:dyDescent="0.25">
      <c r="A383" s="1" t="s">
        <v>3244</v>
      </c>
      <c r="B383" s="75">
        <v>1250</v>
      </c>
      <c r="C383" s="165" t="s">
        <v>3901</v>
      </c>
      <c r="D383" s="12" t="s">
        <v>8</v>
      </c>
      <c r="E383" s="111">
        <v>260</v>
      </c>
      <c r="F383" s="111">
        <v>205</v>
      </c>
      <c r="G383" s="111">
        <v>215</v>
      </c>
      <c r="H383" s="4">
        <f t="shared" ref="H383:H446" si="38">(E383+F383+G383)/3*0.38*1.73</f>
        <v>149.01066666666665</v>
      </c>
      <c r="I383" s="4">
        <f t="shared" si="35"/>
        <v>11.920853333333332</v>
      </c>
      <c r="J383" s="169">
        <v>240</v>
      </c>
      <c r="K383" s="169">
        <v>323</v>
      </c>
      <c r="L383" s="169">
        <v>216</v>
      </c>
      <c r="M383" s="4">
        <f t="shared" si="36"/>
        <v>170.70486666666667</v>
      </c>
      <c r="N383" s="311">
        <f t="shared" si="37"/>
        <v>13.656389333333335</v>
      </c>
      <c r="O383" s="321"/>
    </row>
    <row r="384" spans="1:15" s="34" customFormat="1" x14ac:dyDescent="0.25">
      <c r="A384" s="1" t="s">
        <v>3245</v>
      </c>
      <c r="B384" s="75">
        <v>1250</v>
      </c>
      <c r="C384" s="165" t="s">
        <v>3901</v>
      </c>
      <c r="D384" s="28" t="s">
        <v>7</v>
      </c>
      <c r="E384" s="111">
        <v>125</v>
      </c>
      <c r="F384" s="111">
        <v>170</v>
      </c>
      <c r="G384" s="111">
        <v>120</v>
      </c>
      <c r="H384" s="4">
        <f t="shared" si="38"/>
        <v>90.940333333333342</v>
      </c>
      <c r="I384" s="4">
        <f t="shared" si="35"/>
        <v>7.2752266666666676</v>
      </c>
      <c r="J384" s="169">
        <v>154</v>
      </c>
      <c r="K384" s="169">
        <v>243</v>
      </c>
      <c r="L384" s="169">
        <v>181</v>
      </c>
      <c r="M384" s="4">
        <f t="shared" si="36"/>
        <v>126.65906666666665</v>
      </c>
      <c r="N384" s="311">
        <f t="shared" si="37"/>
        <v>10.132725333333331</v>
      </c>
      <c r="O384" s="321"/>
    </row>
    <row r="385" spans="1:15" s="34" customFormat="1" x14ac:dyDescent="0.25">
      <c r="A385" s="1" t="s">
        <v>3234</v>
      </c>
      <c r="B385" s="75">
        <v>1250</v>
      </c>
      <c r="C385" s="165" t="s">
        <v>3901</v>
      </c>
      <c r="D385" s="12" t="s">
        <v>8</v>
      </c>
      <c r="E385" s="111">
        <v>127</v>
      </c>
      <c r="F385" s="111">
        <v>141</v>
      </c>
      <c r="G385" s="111">
        <v>130</v>
      </c>
      <c r="H385" s="4">
        <f t="shared" si="38"/>
        <v>87.215066666666658</v>
      </c>
      <c r="I385" s="4">
        <f t="shared" si="35"/>
        <v>6.9772053333333321</v>
      </c>
      <c r="J385" s="169">
        <v>190</v>
      </c>
      <c r="K385" s="169">
        <v>160</v>
      </c>
      <c r="L385" s="169">
        <v>120</v>
      </c>
      <c r="M385" s="4">
        <f t="shared" si="36"/>
        <v>102.99266666666666</v>
      </c>
      <c r="N385" s="311">
        <f t="shared" si="37"/>
        <v>8.2394133333333333</v>
      </c>
      <c r="O385" s="321"/>
    </row>
    <row r="386" spans="1:15" s="34" customFormat="1" x14ac:dyDescent="0.25">
      <c r="A386" s="1" t="s">
        <v>3235</v>
      </c>
      <c r="B386" s="75">
        <v>1250</v>
      </c>
      <c r="C386" s="165" t="s">
        <v>3901</v>
      </c>
      <c r="D386" s="28" t="s">
        <v>7</v>
      </c>
      <c r="E386" s="111">
        <v>130</v>
      </c>
      <c r="F386" s="111">
        <v>112</v>
      </c>
      <c r="G386" s="111">
        <v>106</v>
      </c>
      <c r="H386" s="4">
        <f t="shared" si="38"/>
        <v>76.258399999999995</v>
      </c>
      <c r="I386" s="4">
        <f t="shared" si="35"/>
        <v>6.1006719999999994</v>
      </c>
      <c r="J386" s="169">
        <v>130</v>
      </c>
      <c r="K386" s="169">
        <v>120</v>
      </c>
      <c r="L386" s="169">
        <v>160</v>
      </c>
      <c r="M386" s="4">
        <f t="shared" si="36"/>
        <v>89.844666666666654</v>
      </c>
      <c r="N386" s="311">
        <f t="shared" si="37"/>
        <v>7.1875733333333329</v>
      </c>
      <c r="O386" s="321"/>
    </row>
    <row r="387" spans="1:15" ht="30" x14ac:dyDescent="0.25">
      <c r="A387" s="1" t="s">
        <v>2591</v>
      </c>
      <c r="B387" s="73">
        <v>630</v>
      </c>
      <c r="C387" s="171" t="s">
        <v>3901</v>
      </c>
      <c r="D387" s="22" t="s">
        <v>207</v>
      </c>
      <c r="E387" s="113">
        <v>213</v>
      </c>
      <c r="F387" s="113">
        <v>236</v>
      </c>
      <c r="G387" s="113">
        <v>178</v>
      </c>
      <c r="H387" s="20">
        <f t="shared" si="38"/>
        <v>137.39660000000001</v>
      </c>
      <c r="I387" s="4">
        <f t="shared" si="35"/>
        <v>21.808984126984125</v>
      </c>
      <c r="J387" s="174">
        <v>213</v>
      </c>
      <c r="K387" s="174">
        <v>236</v>
      </c>
      <c r="L387" s="174">
        <v>178</v>
      </c>
      <c r="M387" s="20">
        <f t="shared" si="36"/>
        <v>137.39660000000001</v>
      </c>
      <c r="N387" s="311">
        <f t="shared" si="37"/>
        <v>21.808984126984125</v>
      </c>
      <c r="O387" s="319"/>
    </row>
    <row r="388" spans="1:15" x14ac:dyDescent="0.25">
      <c r="A388" s="1" t="s">
        <v>2688</v>
      </c>
      <c r="B388" s="73">
        <v>400</v>
      </c>
      <c r="C388" s="171" t="s">
        <v>3901</v>
      </c>
      <c r="D388" s="28" t="s">
        <v>7</v>
      </c>
      <c r="E388" s="112">
        <v>157</v>
      </c>
      <c r="F388" s="113">
        <v>160</v>
      </c>
      <c r="G388" s="113">
        <v>84</v>
      </c>
      <c r="H388" s="20">
        <f t="shared" si="38"/>
        <v>87.872466666666654</v>
      </c>
      <c r="I388" s="4">
        <f t="shared" si="35"/>
        <v>21.968116666666663</v>
      </c>
      <c r="J388" s="173">
        <v>157</v>
      </c>
      <c r="K388" s="174">
        <v>160</v>
      </c>
      <c r="L388" s="174">
        <v>84</v>
      </c>
      <c r="M388" s="20">
        <f t="shared" si="36"/>
        <v>87.872466666666654</v>
      </c>
      <c r="N388" s="311">
        <f t="shared" si="37"/>
        <v>21.968116666666663</v>
      </c>
      <c r="O388" s="319"/>
    </row>
    <row r="389" spans="1:15" x14ac:dyDescent="0.25">
      <c r="A389" s="1" t="s">
        <v>2446</v>
      </c>
      <c r="B389" s="73">
        <v>400</v>
      </c>
      <c r="C389" s="171" t="s">
        <v>3901</v>
      </c>
      <c r="D389" s="30" t="s">
        <v>8</v>
      </c>
      <c r="E389" s="111">
        <v>235</v>
      </c>
      <c r="F389" s="111">
        <v>228</v>
      </c>
      <c r="G389" s="111">
        <v>192</v>
      </c>
      <c r="H389" s="20">
        <f t="shared" si="38"/>
        <v>143.53233333333333</v>
      </c>
      <c r="I389" s="4">
        <f t="shared" si="35"/>
        <v>35.883083333333332</v>
      </c>
      <c r="J389" s="172">
        <v>235</v>
      </c>
      <c r="K389" s="172">
        <v>228</v>
      </c>
      <c r="L389" s="172">
        <v>192</v>
      </c>
      <c r="M389" s="20">
        <f t="shared" si="36"/>
        <v>143.53233333333333</v>
      </c>
      <c r="N389" s="311">
        <f t="shared" si="37"/>
        <v>35.883083333333332</v>
      </c>
      <c r="O389" s="319"/>
    </row>
    <row r="390" spans="1:15" x14ac:dyDescent="0.25">
      <c r="A390" s="1" t="s">
        <v>2496</v>
      </c>
      <c r="B390" s="73">
        <v>630</v>
      </c>
      <c r="C390" s="171" t="s">
        <v>3901</v>
      </c>
      <c r="D390" s="28" t="s">
        <v>7</v>
      </c>
      <c r="E390" s="112">
        <v>20</v>
      </c>
      <c r="F390" s="113">
        <v>18</v>
      </c>
      <c r="G390" s="113">
        <v>25</v>
      </c>
      <c r="H390" s="20">
        <f t="shared" si="38"/>
        <v>13.805400000000001</v>
      </c>
      <c r="I390" s="4">
        <f t="shared" si="35"/>
        <v>2.1913333333333331</v>
      </c>
      <c r="J390" s="173">
        <v>20</v>
      </c>
      <c r="K390" s="174">
        <v>18</v>
      </c>
      <c r="L390" s="174">
        <v>25</v>
      </c>
      <c r="M390" s="20">
        <f t="shared" si="36"/>
        <v>13.805400000000001</v>
      </c>
      <c r="N390" s="311">
        <f t="shared" si="37"/>
        <v>2.1913333333333331</v>
      </c>
      <c r="O390" s="319"/>
    </row>
    <row r="391" spans="1:15" ht="30" customHeight="1" x14ac:dyDescent="0.25">
      <c r="A391" s="71">
        <v>6277</v>
      </c>
      <c r="B391" s="73">
        <v>400</v>
      </c>
      <c r="C391" s="170"/>
      <c r="D391" s="3" t="s">
        <v>465</v>
      </c>
      <c r="E391" s="111">
        <v>119</v>
      </c>
      <c r="F391" s="111">
        <v>175</v>
      </c>
      <c r="G391" s="111">
        <v>150</v>
      </c>
      <c r="H391" s="4">
        <f t="shared" si="38"/>
        <v>97.295200000000008</v>
      </c>
      <c r="I391" s="4">
        <f t="shared" si="35"/>
        <v>24.323800000000002</v>
      </c>
      <c r="J391" s="172">
        <v>119</v>
      </c>
      <c r="K391" s="172">
        <v>175</v>
      </c>
      <c r="L391" s="172">
        <v>150</v>
      </c>
      <c r="M391" s="4">
        <f t="shared" si="36"/>
        <v>97.295200000000008</v>
      </c>
      <c r="N391" s="311">
        <f t="shared" si="37"/>
        <v>24.323800000000002</v>
      </c>
      <c r="O391" s="326"/>
    </row>
    <row r="392" spans="1:15" ht="15" customHeight="1" x14ac:dyDescent="0.25">
      <c r="A392" s="71">
        <v>6278</v>
      </c>
      <c r="B392" s="73">
        <v>400</v>
      </c>
      <c r="C392" s="171" t="s">
        <v>3905</v>
      </c>
      <c r="D392" s="5" t="s">
        <v>7</v>
      </c>
      <c r="E392" s="111">
        <v>140</v>
      </c>
      <c r="F392" s="111">
        <v>190</v>
      </c>
      <c r="G392" s="111">
        <v>201</v>
      </c>
      <c r="H392" s="4">
        <f t="shared" si="38"/>
        <v>116.35980000000001</v>
      </c>
      <c r="I392" s="4">
        <f t="shared" si="35"/>
        <v>29.089950000000002</v>
      </c>
      <c r="J392" s="172">
        <v>140</v>
      </c>
      <c r="K392" s="172">
        <v>190</v>
      </c>
      <c r="L392" s="172">
        <v>201</v>
      </c>
      <c r="M392" s="4">
        <f t="shared" si="36"/>
        <v>116.35980000000001</v>
      </c>
      <c r="N392" s="311">
        <f t="shared" si="37"/>
        <v>29.089950000000002</v>
      </c>
      <c r="O392" s="326"/>
    </row>
    <row r="393" spans="1:15" ht="30" x14ac:dyDescent="0.25">
      <c r="A393" s="71" t="s">
        <v>2720</v>
      </c>
      <c r="B393" s="73">
        <v>400</v>
      </c>
      <c r="C393" s="171" t="s">
        <v>3905</v>
      </c>
      <c r="D393" s="3" t="s">
        <v>466</v>
      </c>
      <c r="E393" s="111">
        <v>77</v>
      </c>
      <c r="F393" s="111">
        <v>70</v>
      </c>
      <c r="G393" s="111">
        <v>102</v>
      </c>
      <c r="H393" s="20">
        <f t="shared" si="38"/>
        <v>54.5642</v>
      </c>
      <c r="I393" s="4">
        <f t="shared" si="35"/>
        <v>13.64105</v>
      </c>
      <c r="J393" s="172">
        <v>77</v>
      </c>
      <c r="K393" s="172">
        <v>70</v>
      </c>
      <c r="L393" s="172">
        <v>102</v>
      </c>
      <c r="M393" s="20">
        <f t="shared" si="36"/>
        <v>54.5642</v>
      </c>
      <c r="N393" s="311">
        <f t="shared" si="37"/>
        <v>13.64105</v>
      </c>
      <c r="O393" s="326"/>
    </row>
    <row r="394" spans="1:15" x14ac:dyDescent="0.25">
      <c r="A394" s="71" t="s">
        <v>2868</v>
      </c>
      <c r="B394" s="73">
        <v>400</v>
      </c>
      <c r="C394" s="171" t="s">
        <v>3905</v>
      </c>
      <c r="D394" s="5" t="s">
        <v>7</v>
      </c>
      <c r="E394" s="113">
        <v>0</v>
      </c>
      <c r="F394" s="113">
        <v>17</v>
      </c>
      <c r="G394" s="113">
        <v>0</v>
      </c>
      <c r="H394" s="20">
        <f t="shared" si="38"/>
        <v>3.7252666666666667</v>
      </c>
      <c r="I394" s="4">
        <f t="shared" si="35"/>
        <v>0.93131666666666679</v>
      </c>
      <c r="J394" s="174">
        <v>0</v>
      </c>
      <c r="K394" s="174">
        <v>17</v>
      </c>
      <c r="L394" s="174">
        <v>0</v>
      </c>
      <c r="M394" s="20">
        <f t="shared" si="36"/>
        <v>3.7252666666666667</v>
      </c>
      <c r="N394" s="311">
        <f t="shared" si="37"/>
        <v>0.93131666666666679</v>
      </c>
      <c r="O394" s="326"/>
    </row>
    <row r="395" spans="1:15" ht="30" customHeight="1" x14ac:dyDescent="0.25">
      <c r="A395" s="71">
        <v>6280</v>
      </c>
      <c r="B395" s="73">
        <v>400</v>
      </c>
      <c r="C395" s="171" t="s">
        <v>3905</v>
      </c>
      <c r="D395" s="3" t="s">
        <v>8</v>
      </c>
      <c r="E395" s="111">
        <v>176</v>
      </c>
      <c r="F395" s="111">
        <v>242</v>
      </c>
      <c r="G395" s="111">
        <v>298</v>
      </c>
      <c r="H395" s="20">
        <f t="shared" si="38"/>
        <v>156.89946666666665</v>
      </c>
      <c r="I395" s="4">
        <f t="shared" ref="I395:I458" si="39">H395/B395*100</f>
        <v>39.224866666666664</v>
      </c>
      <c r="J395" s="172">
        <v>176</v>
      </c>
      <c r="K395" s="172">
        <v>242</v>
      </c>
      <c r="L395" s="172">
        <v>298</v>
      </c>
      <c r="M395" s="20">
        <f t="shared" si="36"/>
        <v>156.89946666666665</v>
      </c>
      <c r="N395" s="311">
        <f t="shared" si="37"/>
        <v>39.224866666666664</v>
      </c>
      <c r="O395" s="326"/>
    </row>
    <row r="396" spans="1:15" ht="30" customHeight="1" x14ac:dyDescent="0.25">
      <c r="A396" s="71">
        <v>6281</v>
      </c>
      <c r="B396" s="73">
        <v>400</v>
      </c>
      <c r="C396" s="171" t="s">
        <v>3905</v>
      </c>
      <c r="D396" s="3" t="s">
        <v>8</v>
      </c>
      <c r="E396" s="111">
        <v>290</v>
      </c>
      <c r="F396" s="111">
        <v>285</v>
      </c>
      <c r="G396" s="111">
        <v>275</v>
      </c>
      <c r="H396" s="20">
        <f t="shared" si="38"/>
        <v>186.26333333333332</v>
      </c>
      <c r="I396" s="4">
        <f t="shared" si="39"/>
        <v>46.56583333333333</v>
      </c>
      <c r="J396" s="172">
        <v>290</v>
      </c>
      <c r="K396" s="172">
        <v>285</v>
      </c>
      <c r="L396" s="172">
        <v>275</v>
      </c>
      <c r="M396" s="20">
        <f t="shared" si="36"/>
        <v>186.26333333333332</v>
      </c>
      <c r="N396" s="311">
        <f t="shared" si="37"/>
        <v>46.56583333333333</v>
      </c>
      <c r="O396" s="326"/>
    </row>
    <row r="397" spans="1:15" ht="30" customHeight="1" x14ac:dyDescent="0.25">
      <c r="A397" s="71">
        <v>6282</v>
      </c>
      <c r="B397" s="73">
        <v>630</v>
      </c>
      <c r="C397" s="171" t="s">
        <v>3905</v>
      </c>
      <c r="D397" s="3" t="s">
        <v>8</v>
      </c>
      <c r="E397" s="111">
        <v>335</v>
      </c>
      <c r="F397" s="111">
        <v>265</v>
      </c>
      <c r="G397" s="111">
        <v>330</v>
      </c>
      <c r="H397" s="20">
        <f t="shared" si="38"/>
        <v>203.79399999999998</v>
      </c>
      <c r="I397" s="4">
        <f t="shared" si="39"/>
        <v>32.348253968253964</v>
      </c>
      <c r="J397" s="172">
        <v>335</v>
      </c>
      <c r="K397" s="172">
        <v>265</v>
      </c>
      <c r="L397" s="172">
        <v>330</v>
      </c>
      <c r="M397" s="20">
        <f t="shared" si="36"/>
        <v>203.79399999999998</v>
      </c>
      <c r="N397" s="311">
        <f t="shared" si="37"/>
        <v>32.348253968253964</v>
      </c>
      <c r="O397" s="326"/>
    </row>
    <row r="398" spans="1:15" ht="30" customHeight="1" x14ac:dyDescent="0.25">
      <c r="A398" s="71">
        <v>6283</v>
      </c>
      <c r="B398" s="73">
        <v>630</v>
      </c>
      <c r="C398" s="171" t="s">
        <v>3905</v>
      </c>
      <c r="D398" s="3" t="s">
        <v>8</v>
      </c>
      <c r="E398" s="111">
        <v>201</v>
      </c>
      <c r="F398" s="111">
        <v>200</v>
      </c>
      <c r="G398" s="111">
        <v>230</v>
      </c>
      <c r="H398" s="20">
        <f t="shared" si="38"/>
        <v>138.27313333333336</v>
      </c>
      <c r="I398" s="4">
        <f t="shared" si="39"/>
        <v>21.948116402116408</v>
      </c>
      <c r="J398" s="172">
        <v>201</v>
      </c>
      <c r="K398" s="172">
        <v>200</v>
      </c>
      <c r="L398" s="172">
        <v>230</v>
      </c>
      <c r="M398" s="20">
        <f t="shared" si="36"/>
        <v>138.27313333333336</v>
      </c>
      <c r="N398" s="311">
        <f t="shared" si="37"/>
        <v>21.948116402116408</v>
      </c>
      <c r="O398" s="326"/>
    </row>
    <row r="399" spans="1:15" ht="30" customHeight="1" x14ac:dyDescent="0.25">
      <c r="A399" s="71">
        <v>6284</v>
      </c>
      <c r="B399" s="73">
        <v>630</v>
      </c>
      <c r="C399" s="171" t="s">
        <v>3905</v>
      </c>
      <c r="D399" s="3" t="s">
        <v>8</v>
      </c>
      <c r="E399" s="111">
        <v>199</v>
      </c>
      <c r="F399" s="111">
        <v>211</v>
      </c>
      <c r="G399" s="111">
        <v>175</v>
      </c>
      <c r="H399" s="20">
        <f t="shared" si="38"/>
        <v>128.19299999999998</v>
      </c>
      <c r="I399" s="4">
        <f t="shared" si="39"/>
        <v>20.348095238095233</v>
      </c>
      <c r="J399" s="172">
        <v>199</v>
      </c>
      <c r="K399" s="172">
        <v>211</v>
      </c>
      <c r="L399" s="172">
        <v>175</v>
      </c>
      <c r="M399" s="20">
        <f t="shared" si="36"/>
        <v>128.19299999999998</v>
      </c>
      <c r="N399" s="311">
        <f t="shared" si="37"/>
        <v>20.348095238095233</v>
      </c>
      <c r="O399" s="326"/>
    </row>
    <row r="400" spans="1:15" ht="30" customHeight="1" x14ac:dyDescent="0.25">
      <c r="A400" s="71">
        <v>6285</v>
      </c>
      <c r="B400" s="73">
        <v>630</v>
      </c>
      <c r="C400" s="171" t="s">
        <v>3905</v>
      </c>
      <c r="D400" s="3" t="s">
        <v>8</v>
      </c>
      <c r="E400" s="111">
        <v>117</v>
      </c>
      <c r="F400" s="111">
        <v>150</v>
      </c>
      <c r="G400" s="111">
        <v>141</v>
      </c>
      <c r="H400" s="20">
        <f t="shared" si="38"/>
        <v>89.406400000000005</v>
      </c>
      <c r="I400" s="4">
        <f t="shared" si="39"/>
        <v>14.191492063492065</v>
      </c>
      <c r="J400" s="172">
        <v>117</v>
      </c>
      <c r="K400" s="172">
        <v>150</v>
      </c>
      <c r="L400" s="172">
        <v>141</v>
      </c>
      <c r="M400" s="20">
        <f t="shared" si="36"/>
        <v>89.406400000000005</v>
      </c>
      <c r="N400" s="311">
        <f t="shared" si="37"/>
        <v>14.191492063492065</v>
      </c>
      <c r="O400" s="326"/>
    </row>
    <row r="401" spans="1:15" ht="15" customHeight="1" x14ac:dyDescent="0.25">
      <c r="A401" s="71">
        <v>6286</v>
      </c>
      <c r="B401" s="73">
        <v>250</v>
      </c>
      <c r="C401" s="171" t="s">
        <v>3905</v>
      </c>
      <c r="D401" s="3" t="s">
        <v>467</v>
      </c>
      <c r="E401" s="111">
        <v>138</v>
      </c>
      <c r="F401" s="111">
        <v>79</v>
      </c>
      <c r="G401" s="111">
        <v>130</v>
      </c>
      <c r="H401" s="4">
        <f t="shared" si="38"/>
        <v>76.039266666666663</v>
      </c>
      <c r="I401" s="4">
        <f t="shared" si="39"/>
        <v>30.415706666666665</v>
      </c>
      <c r="J401" s="172">
        <v>138</v>
      </c>
      <c r="K401" s="172">
        <v>79</v>
      </c>
      <c r="L401" s="172">
        <v>130</v>
      </c>
      <c r="M401" s="4">
        <f t="shared" si="36"/>
        <v>76.039266666666663</v>
      </c>
      <c r="N401" s="311">
        <f t="shared" si="37"/>
        <v>30.415706666666665</v>
      </c>
      <c r="O401" s="326"/>
    </row>
    <row r="402" spans="1:15" ht="15" customHeight="1" x14ac:dyDescent="0.25">
      <c r="A402" s="71">
        <v>6287</v>
      </c>
      <c r="B402" s="73">
        <v>250</v>
      </c>
      <c r="C402" s="171" t="s">
        <v>3905</v>
      </c>
      <c r="D402" s="5" t="s">
        <v>7</v>
      </c>
      <c r="E402" s="111">
        <v>57</v>
      </c>
      <c r="F402" s="111">
        <v>71</v>
      </c>
      <c r="G402" s="111">
        <v>70</v>
      </c>
      <c r="H402" s="4">
        <f t="shared" si="38"/>
        <v>43.388400000000004</v>
      </c>
      <c r="I402" s="4">
        <f t="shared" si="39"/>
        <v>17.355360000000005</v>
      </c>
      <c r="J402" s="172">
        <v>57</v>
      </c>
      <c r="K402" s="172">
        <v>71</v>
      </c>
      <c r="L402" s="172">
        <v>70</v>
      </c>
      <c r="M402" s="4">
        <f t="shared" si="36"/>
        <v>43.388400000000004</v>
      </c>
      <c r="N402" s="311">
        <f t="shared" si="37"/>
        <v>17.355360000000005</v>
      </c>
      <c r="O402" s="326"/>
    </row>
    <row r="403" spans="1:15" ht="15" customHeight="1" x14ac:dyDescent="0.25">
      <c r="A403" s="71">
        <v>6288</v>
      </c>
      <c r="B403" s="73">
        <v>315</v>
      </c>
      <c r="C403" s="171" t="s">
        <v>3905</v>
      </c>
      <c r="D403" s="3" t="s">
        <v>8</v>
      </c>
      <c r="E403" s="112">
        <v>290</v>
      </c>
      <c r="F403" s="113">
        <v>309</v>
      </c>
      <c r="G403" s="113">
        <v>245</v>
      </c>
      <c r="H403" s="20">
        <f t="shared" si="38"/>
        <v>184.94853333333333</v>
      </c>
      <c r="I403" s="4">
        <f t="shared" si="39"/>
        <v>58.713820105820105</v>
      </c>
      <c r="J403" s="173">
        <v>290</v>
      </c>
      <c r="K403" s="174">
        <v>309</v>
      </c>
      <c r="L403" s="174">
        <v>245</v>
      </c>
      <c r="M403" s="20">
        <f t="shared" si="36"/>
        <v>184.94853333333333</v>
      </c>
      <c r="N403" s="311">
        <f t="shared" si="37"/>
        <v>58.713820105820105</v>
      </c>
      <c r="O403" s="326"/>
    </row>
    <row r="404" spans="1:15" ht="15" customHeight="1" x14ac:dyDescent="0.25">
      <c r="A404" s="71">
        <v>6289</v>
      </c>
      <c r="B404" s="73">
        <v>400</v>
      </c>
      <c r="C404" s="171" t="s">
        <v>3905</v>
      </c>
      <c r="D404" s="3" t="s">
        <v>8</v>
      </c>
      <c r="E404" s="112">
        <v>105</v>
      </c>
      <c r="F404" s="113">
        <v>113</v>
      </c>
      <c r="G404" s="113">
        <v>59</v>
      </c>
      <c r="H404" s="20">
        <f t="shared" si="38"/>
        <v>60.699933333333334</v>
      </c>
      <c r="I404" s="4">
        <f t="shared" si="39"/>
        <v>15.174983333333333</v>
      </c>
      <c r="J404" s="173">
        <v>105</v>
      </c>
      <c r="K404" s="174">
        <v>113</v>
      </c>
      <c r="L404" s="174">
        <v>59</v>
      </c>
      <c r="M404" s="20">
        <f t="shared" si="36"/>
        <v>60.699933333333334</v>
      </c>
      <c r="N404" s="311">
        <f t="shared" si="37"/>
        <v>15.174983333333333</v>
      </c>
      <c r="O404" s="326"/>
    </row>
    <row r="405" spans="1:15" ht="15" customHeight="1" x14ac:dyDescent="0.25">
      <c r="A405" s="71">
        <v>6290</v>
      </c>
      <c r="B405" s="73">
        <v>200</v>
      </c>
      <c r="C405" s="171" t="s">
        <v>3905</v>
      </c>
      <c r="D405" s="3" t="s">
        <v>468</v>
      </c>
      <c r="E405" s="112">
        <v>10</v>
      </c>
      <c r="F405" s="113">
        <v>17</v>
      </c>
      <c r="G405" s="113">
        <v>7</v>
      </c>
      <c r="H405" s="20">
        <f t="shared" si="38"/>
        <v>7.4505333333333335</v>
      </c>
      <c r="I405" s="4">
        <f t="shared" si="39"/>
        <v>3.7252666666666672</v>
      </c>
      <c r="J405" s="173">
        <v>10</v>
      </c>
      <c r="K405" s="174">
        <v>17</v>
      </c>
      <c r="L405" s="174">
        <v>7</v>
      </c>
      <c r="M405" s="20">
        <f t="shared" si="36"/>
        <v>7.4505333333333335</v>
      </c>
      <c r="N405" s="311">
        <f t="shared" si="37"/>
        <v>3.7252666666666672</v>
      </c>
      <c r="O405" s="326"/>
    </row>
    <row r="406" spans="1:15" ht="15" customHeight="1" x14ac:dyDescent="0.25">
      <c r="A406" s="71">
        <v>6291</v>
      </c>
      <c r="B406" s="73">
        <v>200</v>
      </c>
      <c r="C406" s="171" t="s">
        <v>3905</v>
      </c>
      <c r="D406" s="5" t="s">
        <v>7</v>
      </c>
      <c r="E406" s="112">
        <v>25</v>
      </c>
      <c r="F406" s="113">
        <v>7</v>
      </c>
      <c r="G406" s="113">
        <v>17</v>
      </c>
      <c r="H406" s="20">
        <f t="shared" si="38"/>
        <v>10.737533333333332</v>
      </c>
      <c r="I406" s="4">
        <f t="shared" si="39"/>
        <v>5.3687666666666658</v>
      </c>
      <c r="J406" s="173">
        <v>25</v>
      </c>
      <c r="K406" s="174">
        <v>7</v>
      </c>
      <c r="L406" s="174">
        <v>17</v>
      </c>
      <c r="M406" s="20">
        <f t="shared" si="36"/>
        <v>10.737533333333332</v>
      </c>
      <c r="N406" s="311">
        <f t="shared" si="37"/>
        <v>5.3687666666666658</v>
      </c>
      <c r="O406" s="326"/>
    </row>
    <row r="407" spans="1:15" ht="15" customHeight="1" x14ac:dyDescent="0.25">
      <c r="A407" s="71">
        <v>6292</v>
      </c>
      <c r="B407" s="73">
        <v>400</v>
      </c>
      <c r="C407" s="171" t="s">
        <v>3905</v>
      </c>
      <c r="D407" s="3" t="s">
        <v>8</v>
      </c>
      <c r="E407" s="111">
        <v>35</v>
      </c>
      <c r="F407" s="111">
        <v>48</v>
      </c>
      <c r="G407" s="111">
        <v>77</v>
      </c>
      <c r="H407" s="4">
        <f t="shared" si="38"/>
        <v>35.061333333333337</v>
      </c>
      <c r="I407" s="4">
        <f t="shared" si="39"/>
        <v>8.7653333333333343</v>
      </c>
      <c r="J407" s="172">
        <v>35</v>
      </c>
      <c r="K407" s="172">
        <v>48</v>
      </c>
      <c r="L407" s="172">
        <v>77</v>
      </c>
      <c r="M407" s="4">
        <f t="shared" si="36"/>
        <v>35.061333333333337</v>
      </c>
      <c r="N407" s="311">
        <f t="shared" si="37"/>
        <v>8.7653333333333343</v>
      </c>
      <c r="O407" s="326"/>
    </row>
    <row r="408" spans="1:15" ht="15" customHeight="1" x14ac:dyDescent="0.25">
      <c r="A408" s="71">
        <v>6293</v>
      </c>
      <c r="B408" s="73">
        <v>400</v>
      </c>
      <c r="C408" s="171" t="s">
        <v>3905</v>
      </c>
      <c r="D408" s="3" t="s">
        <v>8</v>
      </c>
      <c r="E408" s="111">
        <v>99</v>
      </c>
      <c r="F408" s="111">
        <v>102</v>
      </c>
      <c r="G408" s="111">
        <v>95</v>
      </c>
      <c r="H408" s="4">
        <f t="shared" si="38"/>
        <v>64.863466666666667</v>
      </c>
      <c r="I408" s="4">
        <f t="shared" si="39"/>
        <v>16.215866666666667</v>
      </c>
      <c r="J408" s="172">
        <v>99</v>
      </c>
      <c r="K408" s="172">
        <v>102</v>
      </c>
      <c r="L408" s="172">
        <v>95</v>
      </c>
      <c r="M408" s="4">
        <f t="shared" ref="M408:M471" si="40">(J408+K408+L408)/3*0.38*1.73</f>
        <v>64.863466666666667</v>
      </c>
      <c r="N408" s="311">
        <f t="shared" si="37"/>
        <v>16.215866666666667</v>
      </c>
      <c r="O408" s="326"/>
    </row>
    <row r="409" spans="1:15" ht="15" customHeight="1" x14ac:dyDescent="0.25">
      <c r="A409" s="71">
        <v>6294</v>
      </c>
      <c r="B409" s="73">
        <v>400</v>
      </c>
      <c r="C409" s="171" t="s">
        <v>3905</v>
      </c>
      <c r="D409" s="3" t="s">
        <v>8</v>
      </c>
      <c r="E409" s="112">
        <v>190</v>
      </c>
      <c r="F409" s="113">
        <v>185</v>
      </c>
      <c r="G409" s="113">
        <v>170</v>
      </c>
      <c r="H409" s="4">
        <f t="shared" si="38"/>
        <v>119.42766666666667</v>
      </c>
      <c r="I409" s="4">
        <f t="shared" si="39"/>
        <v>29.856916666666667</v>
      </c>
      <c r="J409" s="173">
        <v>190</v>
      </c>
      <c r="K409" s="174">
        <v>185</v>
      </c>
      <c r="L409" s="174">
        <v>170</v>
      </c>
      <c r="M409" s="4">
        <f t="shared" si="40"/>
        <v>119.42766666666667</v>
      </c>
      <c r="N409" s="311">
        <f t="shared" si="37"/>
        <v>29.856916666666667</v>
      </c>
      <c r="O409" s="326"/>
    </row>
    <row r="410" spans="1:15" ht="15" customHeight="1" x14ac:dyDescent="0.25">
      <c r="A410" s="71">
        <v>6295</v>
      </c>
      <c r="B410" s="73">
        <v>400</v>
      </c>
      <c r="C410" s="171" t="s">
        <v>3905</v>
      </c>
      <c r="D410" s="3" t="s">
        <v>8</v>
      </c>
      <c r="E410" s="112">
        <v>77</v>
      </c>
      <c r="F410" s="113">
        <v>57</v>
      </c>
      <c r="G410" s="113">
        <v>70</v>
      </c>
      <c r="H410" s="20">
        <f t="shared" si="38"/>
        <v>44.703200000000002</v>
      </c>
      <c r="I410" s="4">
        <f t="shared" si="39"/>
        <v>11.175800000000001</v>
      </c>
      <c r="J410" s="173">
        <v>77</v>
      </c>
      <c r="K410" s="174">
        <v>57</v>
      </c>
      <c r="L410" s="174">
        <v>70</v>
      </c>
      <c r="M410" s="20">
        <f t="shared" si="40"/>
        <v>44.703200000000002</v>
      </c>
      <c r="N410" s="311">
        <f t="shared" si="37"/>
        <v>11.175800000000001</v>
      </c>
      <c r="O410" s="326"/>
    </row>
    <row r="411" spans="1:15" ht="30" x14ac:dyDescent="0.25">
      <c r="A411" s="71" t="s">
        <v>2770</v>
      </c>
      <c r="B411" s="73">
        <v>400</v>
      </c>
      <c r="C411" s="171" t="s">
        <v>3905</v>
      </c>
      <c r="D411" s="3" t="s">
        <v>469</v>
      </c>
      <c r="E411" s="111">
        <v>201</v>
      </c>
      <c r="F411" s="111">
        <v>150</v>
      </c>
      <c r="G411" s="111">
        <v>210</v>
      </c>
      <c r="H411" s="4">
        <f t="shared" si="38"/>
        <v>122.93380000000001</v>
      </c>
      <c r="I411" s="4">
        <f t="shared" si="39"/>
        <v>30.733450000000001</v>
      </c>
      <c r="J411" s="172">
        <v>201</v>
      </c>
      <c r="K411" s="172">
        <v>150</v>
      </c>
      <c r="L411" s="172">
        <v>210</v>
      </c>
      <c r="M411" s="4">
        <f t="shared" si="40"/>
        <v>122.93380000000001</v>
      </c>
      <c r="N411" s="311">
        <f t="shared" si="37"/>
        <v>30.733450000000001</v>
      </c>
      <c r="O411" s="326"/>
    </row>
    <row r="412" spans="1:15" x14ac:dyDescent="0.25">
      <c r="A412" s="71" t="s">
        <v>2869</v>
      </c>
      <c r="B412" s="73">
        <v>400</v>
      </c>
      <c r="C412" s="171" t="s">
        <v>3905</v>
      </c>
      <c r="D412" s="5" t="s">
        <v>7</v>
      </c>
      <c r="E412" s="111">
        <v>45</v>
      </c>
      <c r="F412" s="111">
        <v>17</v>
      </c>
      <c r="G412" s="111">
        <v>21</v>
      </c>
      <c r="H412" s="4">
        <f t="shared" si="38"/>
        <v>18.188066666666668</v>
      </c>
      <c r="I412" s="4">
        <f t="shared" si="39"/>
        <v>4.5470166666666669</v>
      </c>
      <c r="J412" s="172">
        <v>45</v>
      </c>
      <c r="K412" s="172">
        <v>17</v>
      </c>
      <c r="L412" s="172">
        <v>21</v>
      </c>
      <c r="M412" s="4">
        <f t="shared" si="40"/>
        <v>18.188066666666668</v>
      </c>
      <c r="N412" s="311">
        <f t="shared" si="37"/>
        <v>4.5470166666666669</v>
      </c>
      <c r="O412" s="326"/>
    </row>
    <row r="413" spans="1:15" x14ac:dyDescent="0.25">
      <c r="A413" s="71" t="s">
        <v>2771</v>
      </c>
      <c r="B413" s="73">
        <v>320</v>
      </c>
      <c r="C413" s="171" t="s">
        <v>3905</v>
      </c>
      <c r="D413" s="3" t="s">
        <v>8</v>
      </c>
      <c r="E413" s="111">
        <v>77</v>
      </c>
      <c r="F413" s="111">
        <v>77</v>
      </c>
      <c r="G413" s="111">
        <v>77</v>
      </c>
      <c r="H413" s="4">
        <f t="shared" si="38"/>
        <v>50.619800000000005</v>
      </c>
      <c r="I413" s="4">
        <f t="shared" si="39"/>
        <v>15.818687500000001</v>
      </c>
      <c r="J413" s="172">
        <v>77</v>
      </c>
      <c r="K413" s="172">
        <v>77</v>
      </c>
      <c r="L413" s="172">
        <v>77</v>
      </c>
      <c r="M413" s="4">
        <f t="shared" si="40"/>
        <v>50.619800000000005</v>
      </c>
      <c r="N413" s="311">
        <f t="shared" si="37"/>
        <v>15.818687500000001</v>
      </c>
      <c r="O413" s="326"/>
    </row>
    <row r="414" spans="1:15" x14ac:dyDescent="0.25">
      <c r="A414" s="71" t="s">
        <v>2870</v>
      </c>
      <c r="B414" s="73">
        <v>400</v>
      </c>
      <c r="C414" s="171" t="s">
        <v>3905</v>
      </c>
      <c r="D414" s="3" t="s">
        <v>8</v>
      </c>
      <c r="E414" s="111">
        <v>91</v>
      </c>
      <c r="F414" s="111">
        <v>117</v>
      </c>
      <c r="G414" s="111">
        <v>70</v>
      </c>
      <c r="H414" s="4">
        <f t="shared" si="38"/>
        <v>60.919066666666673</v>
      </c>
      <c r="I414" s="227">
        <f t="shared" si="39"/>
        <v>15.22976666666667</v>
      </c>
      <c r="J414" s="249">
        <v>91</v>
      </c>
      <c r="K414" s="249">
        <v>117</v>
      </c>
      <c r="L414" s="249">
        <v>70</v>
      </c>
      <c r="M414" s="227">
        <f t="shared" si="40"/>
        <v>60.919066666666673</v>
      </c>
      <c r="N414" s="311">
        <f t="shared" si="37"/>
        <v>15.22976666666667</v>
      </c>
      <c r="O414" s="326"/>
    </row>
    <row r="415" spans="1:15" ht="30" customHeight="1" x14ac:dyDescent="0.25">
      <c r="A415" s="71">
        <v>6298</v>
      </c>
      <c r="B415" s="73">
        <v>630</v>
      </c>
      <c r="C415" s="171" t="s">
        <v>3905</v>
      </c>
      <c r="D415" s="3" t="s">
        <v>470</v>
      </c>
      <c r="E415" s="111">
        <v>210</v>
      </c>
      <c r="F415" s="111">
        <v>233</v>
      </c>
      <c r="G415" s="111">
        <v>205</v>
      </c>
      <c r="H415" s="72">
        <f t="shared" si="38"/>
        <v>141.9984</v>
      </c>
      <c r="I415" s="249">
        <f t="shared" si="39"/>
        <v>22.539428571428573</v>
      </c>
      <c r="J415" s="225">
        <v>185</v>
      </c>
      <c r="K415" s="225">
        <v>160</v>
      </c>
      <c r="L415" s="225">
        <v>195</v>
      </c>
      <c r="M415" s="142">
        <f t="shared" si="40"/>
        <v>118.33200000000001</v>
      </c>
      <c r="N415" s="311">
        <f t="shared" si="37"/>
        <v>18.782857142857143</v>
      </c>
      <c r="O415" s="326"/>
    </row>
    <row r="416" spans="1:15" ht="15" customHeight="1" x14ac:dyDescent="0.25">
      <c r="A416" s="71">
        <v>6299</v>
      </c>
      <c r="B416" s="73">
        <v>630</v>
      </c>
      <c r="C416" s="171" t="s">
        <v>3905</v>
      </c>
      <c r="D416" s="5" t="s">
        <v>7</v>
      </c>
      <c r="E416" s="111">
        <v>157</v>
      </c>
      <c r="F416" s="111">
        <v>177</v>
      </c>
      <c r="G416" s="111">
        <v>138</v>
      </c>
      <c r="H416" s="72">
        <f t="shared" si="38"/>
        <v>103.43093333333334</v>
      </c>
      <c r="I416" s="249">
        <f t="shared" si="39"/>
        <v>16.417608465608467</v>
      </c>
      <c r="J416" s="249">
        <v>98</v>
      </c>
      <c r="K416" s="249">
        <v>170</v>
      </c>
      <c r="L416" s="249">
        <v>155</v>
      </c>
      <c r="M416" s="142">
        <f t="shared" si="40"/>
        <v>92.693399999999997</v>
      </c>
      <c r="N416" s="311">
        <f t="shared" si="37"/>
        <v>14.713238095238095</v>
      </c>
      <c r="O416" s="326"/>
    </row>
    <row r="417" spans="1:15" ht="15" customHeight="1" x14ac:dyDescent="0.25">
      <c r="A417" s="71">
        <v>6300</v>
      </c>
      <c r="B417" s="73">
        <v>315</v>
      </c>
      <c r="C417" s="171" t="s">
        <v>3905</v>
      </c>
      <c r="D417" s="3" t="s">
        <v>471</v>
      </c>
      <c r="E417" s="111">
        <v>33</v>
      </c>
      <c r="F417" s="111">
        <v>31</v>
      </c>
      <c r="G417" s="111">
        <v>30</v>
      </c>
      <c r="H417" s="72">
        <f t="shared" si="38"/>
        <v>20.598533333333332</v>
      </c>
      <c r="I417" s="249">
        <f t="shared" si="39"/>
        <v>6.5392169312169308</v>
      </c>
      <c r="J417" s="175">
        <v>33</v>
      </c>
      <c r="K417" s="221">
        <v>31</v>
      </c>
      <c r="L417" s="213">
        <v>30</v>
      </c>
      <c r="M417" s="142">
        <f t="shared" si="40"/>
        <v>20.598533333333332</v>
      </c>
      <c r="N417" s="311">
        <f t="shared" si="37"/>
        <v>6.5392169312169308</v>
      </c>
      <c r="O417" s="326"/>
    </row>
    <row r="418" spans="1:15" ht="15" customHeight="1" x14ac:dyDescent="0.25">
      <c r="A418" s="71">
        <v>6301</v>
      </c>
      <c r="B418" s="73">
        <v>400</v>
      </c>
      <c r="C418" s="171" t="s">
        <v>3905</v>
      </c>
      <c r="D418" s="5" t="s">
        <v>7</v>
      </c>
      <c r="E418" s="111">
        <v>19</v>
      </c>
      <c r="F418" s="111">
        <v>5</v>
      </c>
      <c r="G418" s="111">
        <v>15</v>
      </c>
      <c r="H418" s="72">
        <f t="shared" si="38"/>
        <v>8.5462000000000007</v>
      </c>
      <c r="I418" s="249">
        <f t="shared" si="39"/>
        <v>2.1365500000000002</v>
      </c>
      <c r="J418" s="217">
        <v>19</v>
      </c>
      <c r="K418" s="250">
        <v>5</v>
      </c>
      <c r="L418" s="250">
        <v>15</v>
      </c>
      <c r="M418" s="142">
        <f t="shared" si="40"/>
        <v>8.5462000000000007</v>
      </c>
      <c r="N418" s="311">
        <f t="shared" si="37"/>
        <v>2.1365500000000002</v>
      </c>
      <c r="O418" s="326"/>
    </row>
    <row r="419" spans="1:15" ht="15" customHeight="1" x14ac:dyDescent="0.25">
      <c r="A419" s="71">
        <v>6302</v>
      </c>
      <c r="B419" s="73">
        <v>400</v>
      </c>
      <c r="C419" s="171" t="s">
        <v>3905</v>
      </c>
      <c r="D419" s="3" t="s">
        <v>8</v>
      </c>
      <c r="E419" s="111">
        <v>117</v>
      </c>
      <c r="F419" s="111">
        <v>177</v>
      </c>
      <c r="G419" s="111">
        <v>234</v>
      </c>
      <c r="H419" s="72">
        <f t="shared" si="38"/>
        <v>115.7024</v>
      </c>
      <c r="I419" s="249">
        <f t="shared" si="39"/>
        <v>28.925600000000003</v>
      </c>
      <c r="J419" s="250">
        <v>117</v>
      </c>
      <c r="K419" s="250">
        <v>177</v>
      </c>
      <c r="L419" s="250">
        <v>234</v>
      </c>
      <c r="M419" s="142">
        <f t="shared" si="40"/>
        <v>115.7024</v>
      </c>
      <c r="N419" s="311">
        <f t="shared" si="37"/>
        <v>28.925600000000003</v>
      </c>
      <c r="O419" s="326"/>
    </row>
    <row r="420" spans="1:15" ht="15" customHeight="1" x14ac:dyDescent="0.25">
      <c r="A420" s="71">
        <v>6303</v>
      </c>
      <c r="B420" s="73">
        <v>400</v>
      </c>
      <c r="C420" s="171" t="s">
        <v>3905</v>
      </c>
      <c r="D420" s="3" t="s">
        <v>8</v>
      </c>
      <c r="E420" s="111">
        <v>177</v>
      </c>
      <c r="F420" s="111">
        <v>180</v>
      </c>
      <c r="G420" s="111">
        <v>177</v>
      </c>
      <c r="H420" s="72">
        <f t="shared" si="38"/>
        <v>117.0172</v>
      </c>
      <c r="I420" s="249">
        <f t="shared" si="39"/>
        <v>29.254300000000001</v>
      </c>
      <c r="J420" s="250">
        <v>177</v>
      </c>
      <c r="K420" s="250">
        <v>180</v>
      </c>
      <c r="L420" s="250">
        <v>177</v>
      </c>
      <c r="M420" s="142">
        <f t="shared" si="40"/>
        <v>117.0172</v>
      </c>
      <c r="N420" s="311">
        <f t="shared" si="37"/>
        <v>29.254300000000001</v>
      </c>
      <c r="O420" s="326"/>
    </row>
    <row r="421" spans="1:15" ht="30" x14ac:dyDescent="0.25">
      <c r="A421" s="71" t="s">
        <v>2754</v>
      </c>
      <c r="B421" s="73">
        <v>250</v>
      </c>
      <c r="C421" s="171" t="s">
        <v>3905</v>
      </c>
      <c r="D421" s="3" t="s">
        <v>472</v>
      </c>
      <c r="E421" s="111">
        <v>120</v>
      </c>
      <c r="F421" s="111">
        <v>99</v>
      </c>
      <c r="G421" s="111">
        <v>111</v>
      </c>
      <c r="H421" s="72">
        <f t="shared" si="38"/>
        <v>72.313999999999993</v>
      </c>
      <c r="I421" s="72">
        <f t="shared" si="39"/>
        <v>28.925599999999996</v>
      </c>
      <c r="J421" s="174">
        <v>120</v>
      </c>
      <c r="K421" s="174">
        <v>99</v>
      </c>
      <c r="L421" s="174">
        <v>111</v>
      </c>
      <c r="M421" s="20">
        <f t="shared" si="40"/>
        <v>72.313999999999993</v>
      </c>
      <c r="N421" s="311">
        <f t="shared" si="37"/>
        <v>28.925599999999996</v>
      </c>
      <c r="O421" s="326"/>
    </row>
    <row r="422" spans="1:15" x14ac:dyDescent="0.25">
      <c r="A422" s="71" t="s">
        <v>2755</v>
      </c>
      <c r="B422" s="73">
        <v>250</v>
      </c>
      <c r="C422" s="171" t="s">
        <v>3905</v>
      </c>
      <c r="D422" s="5" t="s">
        <v>7</v>
      </c>
      <c r="E422" s="111">
        <v>70</v>
      </c>
      <c r="F422" s="111">
        <v>71</v>
      </c>
      <c r="G422" s="111">
        <v>77</v>
      </c>
      <c r="H422" s="72">
        <f t="shared" si="38"/>
        <v>47.77106666666667</v>
      </c>
      <c r="I422" s="72">
        <f t="shared" si="39"/>
        <v>19.108426666666666</v>
      </c>
      <c r="J422" s="173">
        <v>70</v>
      </c>
      <c r="K422" s="174">
        <v>71</v>
      </c>
      <c r="L422" s="174">
        <v>77</v>
      </c>
      <c r="M422" s="20">
        <f t="shared" si="40"/>
        <v>47.77106666666667</v>
      </c>
      <c r="N422" s="311">
        <f t="shared" si="37"/>
        <v>19.108426666666666</v>
      </c>
      <c r="O422" s="326"/>
    </row>
    <row r="423" spans="1:15" x14ac:dyDescent="0.25">
      <c r="A423" s="71" t="s">
        <v>2756</v>
      </c>
      <c r="B423" s="73">
        <v>630</v>
      </c>
      <c r="C423" s="171" t="s">
        <v>3905</v>
      </c>
      <c r="D423" s="5" t="s">
        <v>7</v>
      </c>
      <c r="E423" s="111">
        <v>208</v>
      </c>
      <c r="F423" s="111">
        <v>183</v>
      </c>
      <c r="G423" s="111">
        <v>150</v>
      </c>
      <c r="H423" s="72">
        <f t="shared" si="38"/>
        <v>118.55113333333334</v>
      </c>
      <c r="I423" s="72">
        <f t="shared" si="39"/>
        <v>18.817640211640214</v>
      </c>
      <c r="J423" s="174">
        <v>208</v>
      </c>
      <c r="K423" s="174">
        <v>183</v>
      </c>
      <c r="L423" s="174">
        <v>150</v>
      </c>
      <c r="M423" s="20">
        <f t="shared" si="40"/>
        <v>118.55113333333334</v>
      </c>
      <c r="N423" s="311">
        <f t="shared" si="37"/>
        <v>18.817640211640214</v>
      </c>
      <c r="O423" s="326"/>
    </row>
    <row r="424" spans="1:15" x14ac:dyDescent="0.25">
      <c r="A424" s="71" t="s">
        <v>2757</v>
      </c>
      <c r="B424" s="73">
        <v>630</v>
      </c>
      <c r="C424" s="171" t="s">
        <v>3905</v>
      </c>
      <c r="D424" s="5" t="s">
        <v>7</v>
      </c>
      <c r="E424" s="111">
        <v>20</v>
      </c>
      <c r="F424" s="111">
        <v>21</v>
      </c>
      <c r="G424" s="111">
        <v>21</v>
      </c>
      <c r="H424" s="72">
        <f t="shared" si="38"/>
        <v>13.586266666666667</v>
      </c>
      <c r="I424" s="72">
        <f t="shared" si="39"/>
        <v>2.1565502645502646</v>
      </c>
      <c r="J424" s="174">
        <v>20</v>
      </c>
      <c r="K424" s="174">
        <v>21</v>
      </c>
      <c r="L424" s="174">
        <v>21</v>
      </c>
      <c r="M424" s="20">
        <f t="shared" si="40"/>
        <v>13.586266666666667</v>
      </c>
      <c r="N424" s="311">
        <f t="shared" si="37"/>
        <v>2.1565502645502646</v>
      </c>
      <c r="O424" s="326"/>
    </row>
    <row r="425" spans="1:15" x14ac:dyDescent="0.25">
      <c r="A425" s="71" t="s">
        <v>2772</v>
      </c>
      <c r="B425" s="73">
        <v>315</v>
      </c>
      <c r="C425" s="171" t="s">
        <v>3905</v>
      </c>
      <c r="D425" s="3" t="s">
        <v>473</v>
      </c>
      <c r="E425" s="113">
        <v>50</v>
      </c>
      <c r="F425" s="113">
        <v>58</v>
      </c>
      <c r="G425" s="113">
        <v>39</v>
      </c>
      <c r="H425" s="20">
        <f t="shared" si="38"/>
        <v>32.212600000000002</v>
      </c>
      <c r="I425" s="4">
        <f t="shared" si="39"/>
        <v>10.226222222222223</v>
      </c>
      <c r="J425" s="174">
        <v>50</v>
      </c>
      <c r="K425" s="174">
        <v>58</v>
      </c>
      <c r="L425" s="174">
        <v>39</v>
      </c>
      <c r="M425" s="20">
        <f t="shared" si="40"/>
        <v>32.212600000000002</v>
      </c>
      <c r="N425" s="311">
        <f t="shared" si="37"/>
        <v>10.226222222222223</v>
      </c>
      <c r="O425" s="326"/>
    </row>
    <row r="426" spans="1:15" x14ac:dyDescent="0.25">
      <c r="A426" s="71" t="s">
        <v>2871</v>
      </c>
      <c r="B426" s="73">
        <v>315</v>
      </c>
      <c r="C426" s="171" t="s">
        <v>3905</v>
      </c>
      <c r="D426" s="5" t="s">
        <v>7</v>
      </c>
      <c r="E426" s="112">
        <v>100</v>
      </c>
      <c r="F426" s="113">
        <v>113</v>
      </c>
      <c r="G426" s="113">
        <v>99</v>
      </c>
      <c r="H426" s="20">
        <f t="shared" si="38"/>
        <v>68.369600000000005</v>
      </c>
      <c r="I426" s="4">
        <f t="shared" si="39"/>
        <v>21.70463492063492</v>
      </c>
      <c r="J426" s="173">
        <v>100</v>
      </c>
      <c r="K426" s="174">
        <v>113</v>
      </c>
      <c r="L426" s="174">
        <v>99</v>
      </c>
      <c r="M426" s="20">
        <f t="shared" si="40"/>
        <v>68.369600000000005</v>
      </c>
      <c r="N426" s="311">
        <f t="shared" si="37"/>
        <v>21.70463492063492</v>
      </c>
      <c r="O426" s="326"/>
    </row>
    <row r="427" spans="1:15" x14ac:dyDescent="0.25">
      <c r="A427" s="71" t="s">
        <v>2773</v>
      </c>
      <c r="B427" s="73">
        <v>400</v>
      </c>
      <c r="C427" s="171" t="s">
        <v>3905</v>
      </c>
      <c r="D427" s="3" t="s">
        <v>474</v>
      </c>
      <c r="E427" s="112">
        <v>189</v>
      </c>
      <c r="F427" s="113">
        <v>205</v>
      </c>
      <c r="G427" s="113">
        <v>75</v>
      </c>
      <c r="H427" s="20">
        <f t="shared" si="38"/>
        <v>102.77353333333335</v>
      </c>
      <c r="I427" s="4">
        <f t="shared" si="39"/>
        <v>25.693383333333337</v>
      </c>
      <c r="J427" s="173">
        <v>189</v>
      </c>
      <c r="K427" s="174">
        <v>205</v>
      </c>
      <c r="L427" s="174">
        <v>75</v>
      </c>
      <c r="M427" s="20">
        <f t="shared" si="40"/>
        <v>102.77353333333335</v>
      </c>
      <c r="N427" s="311">
        <f t="shared" si="37"/>
        <v>25.693383333333337</v>
      </c>
      <c r="O427" s="326"/>
    </row>
    <row r="428" spans="1:15" x14ac:dyDescent="0.25">
      <c r="A428" s="71" t="s">
        <v>2872</v>
      </c>
      <c r="B428" s="73">
        <v>400</v>
      </c>
      <c r="C428" s="171" t="s">
        <v>3905</v>
      </c>
      <c r="D428" s="5" t="s">
        <v>7</v>
      </c>
      <c r="E428" s="113">
        <v>72</v>
      </c>
      <c r="F428" s="113">
        <v>63</v>
      </c>
      <c r="G428" s="113">
        <v>85</v>
      </c>
      <c r="H428" s="20">
        <f t="shared" si="38"/>
        <v>48.209333333333326</v>
      </c>
      <c r="I428" s="4">
        <f t="shared" si="39"/>
        <v>12.052333333333332</v>
      </c>
      <c r="J428" s="174">
        <v>72</v>
      </c>
      <c r="K428" s="174">
        <v>63</v>
      </c>
      <c r="L428" s="174">
        <v>85</v>
      </c>
      <c r="M428" s="20">
        <f t="shared" si="40"/>
        <v>48.209333333333326</v>
      </c>
      <c r="N428" s="311">
        <f t="shared" si="37"/>
        <v>12.052333333333332</v>
      </c>
      <c r="O428" s="326"/>
    </row>
    <row r="429" spans="1:15" ht="30" x14ac:dyDescent="0.25">
      <c r="A429" s="71" t="s">
        <v>2774</v>
      </c>
      <c r="B429" s="73">
        <v>630</v>
      </c>
      <c r="C429" s="171" t="s">
        <v>3905</v>
      </c>
      <c r="D429" s="3" t="s">
        <v>475</v>
      </c>
      <c r="E429" s="112">
        <v>143</v>
      </c>
      <c r="F429" s="113">
        <v>116</v>
      </c>
      <c r="G429" s="113">
        <v>119</v>
      </c>
      <c r="H429" s="20">
        <f t="shared" si="38"/>
        <v>82.832400000000007</v>
      </c>
      <c r="I429" s="4">
        <f t="shared" si="39"/>
        <v>13.148000000000001</v>
      </c>
      <c r="J429" s="173">
        <v>143</v>
      </c>
      <c r="K429" s="174">
        <v>116</v>
      </c>
      <c r="L429" s="174">
        <v>119</v>
      </c>
      <c r="M429" s="20">
        <f t="shared" si="40"/>
        <v>82.832400000000007</v>
      </c>
      <c r="N429" s="311">
        <f t="shared" si="37"/>
        <v>13.148000000000001</v>
      </c>
      <c r="O429" s="326"/>
    </row>
    <row r="430" spans="1:15" x14ac:dyDescent="0.25">
      <c r="A430" s="71" t="s">
        <v>2873</v>
      </c>
      <c r="B430" s="73">
        <v>630</v>
      </c>
      <c r="C430" s="171" t="s">
        <v>3905</v>
      </c>
      <c r="D430" s="5" t="s">
        <v>7</v>
      </c>
      <c r="E430" s="113">
        <v>118</v>
      </c>
      <c r="F430" s="113">
        <v>117</v>
      </c>
      <c r="G430" s="113">
        <v>128</v>
      </c>
      <c r="H430" s="20">
        <f t="shared" si="38"/>
        <v>79.545400000000001</v>
      </c>
      <c r="I430" s="4">
        <f t="shared" si="39"/>
        <v>12.626253968253968</v>
      </c>
      <c r="J430" s="174">
        <v>118</v>
      </c>
      <c r="K430" s="174">
        <v>117</v>
      </c>
      <c r="L430" s="174">
        <v>128</v>
      </c>
      <c r="M430" s="20">
        <f t="shared" si="40"/>
        <v>79.545400000000001</v>
      </c>
      <c r="N430" s="311">
        <f t="shared" si="37"/>
        <v>12.626253968253968</v>
      </c>
      <c r="O430" s="326"/>
    </row>
    <row r="431" spans="1:15" x14ac:dyDescent="0.25">
      <c r="A431" s="71" t="s">
        <v>2775</v>
      </c>
      <c r="B431" s="73">
        <v>400</v>
      </c>
      <c r="C431" s="171" t="s">
        <v>3905</v>
      </c>
      <c r="D431" s="3" t="s">
        <v>8</v>
      </c>
      <c r="E431" s="113">
        <v>280</v>
      </c>
      <c r="F431" s="113">
        <v>239</v>
      </c>
      <c r="G431" s="113">
        <v>275</v>
      </c>
      <c r="H431" s="20">
        <f t="shared" si="38"/>
        <v>173.99186666666668</v>
      </c>
      <c r="I431" s="4">
        <f t="shared" si="39"/>
        <v>43.49796666666667</v>
      </c>
      <c r="J431" s="174">
        <v>280</v>
      </c>
      <c r="K431" s="174">
        <v>239</v>
      </c>
      <c r="L431" s="174">
        <v>275</v>
      </c>
      <c r="M431" s="20">
        <f t="shared" si="40"/>
        <v>173.99186666666668</v>
      </c>
      <c r="N431" s="311">
        <f t="shared" si="37"/>
        <v>43.49796666666667</v>
      </c>
      <c r="O431" s="326"/>
    </row>
    <row r="432" spans="1:15" x14ac:dyDescent="0.25">
      <c r="A432" s="71" t="s">
        <v>2874</v>
      </c>
      <c r="B432" s="73">
        <v>400</v>
      </c>
      <c r="C432" s="171" t="s">
        <v>3905</v>
      </c>
      <c r="D432" s="3" t="s">
        <v>8</v>
      </c>
      <c r="E432" s="113">
        <v>290</v>
      </c>
      <c r="F432" s="113">
        <v>291</v>
      </c>
      <c r="G432" s="113">
        <v>292</v>
      </c>
      <c r="H432" s="20">
        <f t="shared" si="38"/>
        <v>191.30339999999998</v>
      </c>
      <c r="I432" s="4">
        <f t="shared" si="39"/>
        <v>47.825849999999996</v>
      </c>
      <c r="J432" s="174">
        <v>290</v>
      </c>
      <c r="K432" s="174">
        <v>291</v>
      </c>
      <c r="L432" s="174">
        <v>292</v>
      </c>
      <c r="M432" s="20">
        <f t="shared" si="40"/>
        <v>191.30339999999998</v>
      </c>
      <c r="N432" s="311">
        <f t="shared" si="37"/>
        <v>47.825849999999996</v>
      </c>
      <c r="O432" s="326"/>
    </row>
    <row r="433" spans="1:15" x14ac:dyDescent="0.25">
      <c r="A433" s="71" t="s">
        <v>2776</v>
      </c>
      <c r="B433" s="73">
        <v>250</v>
      </c>
      <c r="C433" s="171" t="s">
        <v>3905</v>
      </c>
      <c r="D433" s="3" t="s">
        <v>8</v>
      </c>
      <c r="E433" s="113">
        <v>141</v>
      </c>
      <c r="F433" s="113">
        <v>111</v>
      </c>
      <c r="G433" s="113">
        <v>155</v>
      </c>
      <c r="H433" s="20">
        <f t="shared" si="38"/>
        <v>89.187266666666659</v>
      </c>
      <c r="I433" s="4">
        <f t="shared" si="39"/>
        <v>35.674906666666658</v>
      </c>
      <c r="J433" s="174">
        <v>141</v>
      </c>
      <c r="K433" s="174">
        <v>111</v>
      </c>
      <c r="L433" s="174">
        <v>155</v>
      </c>
      <c r="M433" s="20">
        <f t="shared" si="40"/>
        <v>89.187266666666659</v>
      </c>
      <c r="N433" s="311">
        <f t="shared" si="37"/>
        <v>35.674906666666658</v>
      </c>
      <c r="O433" s="326"/>
    </row>
    <row r="434" spans="1:15" x14ac:dyDescent="0.25">
      <c r="A434" s="71" t="s">
        <v>2875</v>
      </c>
      <c r="B434" s="73">
        <v>250</v>
      </c>
      <c r="C434" s="171" t="s">
        <v>3905</v>
      </c>
      <c r="D434" s="3" t="s">
        <v>8</v>
      </c>
      <c r="E434" s="112">
        <v>117</v>
      </c>
      <c r="F434" s="113">
        <v>117</v>
      </c>
      <c r="G434" s="113">
        <v>123</v>
      </c>
      <c r="H434" s="20">
        <f t="shared" si="38"/>
        <v>78.230599999999995</v>
      </c>
      <c r="I434" s="4">
        <f t="shared" si="39"/>
        <v>31.29224</v>
      </c>
      <c r="J434" s="173">
        <v>117</v>
      </c>
      <c r="K434" s="174">
        <v>117</v>
      </c>
      <c r="L434" s="174">
        <v>123</v>
      </c>
      <c r="M434" s="20">
        <f t="shared" si="40"/>
        <v>78.230599999999995</v>
      </c>
      <c r="N434" s="311">
        <f t="shared" si="37"/>
        <v>31.29224</v>
      </c>
      <c r="O434" s="326"/>
    </row>
    <row r="435" spans="1:15" x14ac:dyDescent="0.25">
      <c r="A435" s="71" t="s">
        <v>2777</v>
      </c>
      <c r="B435" s="73">
        <v>400</v>
      </c>
      <c r="C435" s="171" t="s">
        <v>3905</v>
      </c>
      <c r="D435" s="3" t="s">
        <v>476</v>
      </c>
      <c r="E435" s="112">
        <v>238</v>
      </c>
      <c r="F435" s="113">
        <v>235</v>
      </c>
      <c r="G435" s="113">
        <v>205</v>
      </c>
      <c r="H435" s="20">
        <f t="shared" si="38"/>
        <v>148.57239999999999</v>
      </c>
      <c r="I435" s="4">
        <f t="shared" si="39"/>
        <v>37.143099999999997</v>
      </c>
      <c r="J435" s="173">
        <v>238</v>
      </c>
      <c r="K435" s="174">
        <v>235</v>
      </c>
      <c r="L435" s="174">
        <v>205</v>
      </c>
      <c r="M435" s="20">
        <f t="shared" si="40"/>
        <v>148.57239999999999</v>
      </c>
      <c r="N435" s="311">
        <f t="shared" si="37"/>
        <v>37.143099999999997</v>
      </c>
      <c r="O435" s="326"/>
    </row>
    <row r="436" spans="1:15" x14ac:dyDescent="0.25">
      <c r="A436" s="71" t="s">
        <v>2876</v>
      </c>
      <c r="B436" s="73">
        <v>400</v>
      </c>
      <c r="C436" s="171" t="s">
        <v>3905</v>
      </c>
      <c r="D436" s="5" t="s">
        <v>7</v>
      </c>
      <c r="E436" s="111">
        <v>68</v>
      </c>
      <c r="F436" s="111">
        <v>78</v>
      </c>
      <c r="G436" s="111">
        <v>50</v>
      </c>
      <c r="H436" s="20">
        <f t="shared" si="38"/>
        <v>42.950133333333326</v>
      </c>
      <c r="I436" s="4">
        <f t="shared" si="39"/>
        <v>10.737533333333332</v>
      </c>
      <c r="J436" s="172">
        <v>68</v>
      </c>
      <c r="K436" s="172">
        <v>78</v>
      </c>
      <c r="L436" s="172">
        <v>50</v>
      </c>
      <c r="M436" s="20">
        <f t="shared" si="40"/>
        <v>42.950133333333326</v>
      </c>
      <c r="N436" s="311">
        <f t="shared" si="37"/>
        <v>10.737533333333332</v>
      </c>
      <c r="O436" s="326"/>
    </row>
    <row r="437" spans="1:15" x14ac:dyDescent="0.25">
      <c r="A437" s="71" t="s">
        <v>2778</v>
      </c>
      <c r="B437" s="73">
        <v>400</v>
      </c>
      <c r="C437" s="171" t="s">
        <v>3905</v>
      </c>
      <c r="D437" s="3" t="s">
        <v>477</v>
      </c>
      <c r="E437" s="111">
        <v>70</v>
      </c>
      <c r="F437" s="111">
        <v>77</v>
      </c>
      <c r="G437" s="111">
        <v>70</v>
      </c>
      <c r="H437" s="20">
        <f t="shared" si="38"/>
        <v>47.551933333333331</v>
      </c>
      <c r="I437" s="4">
        <f t="shared" si="39"/>
        <v>11.887983333333333</v>
      </c>
      <c r="J437" s="172">
        <v>70</v>
      </c>
      <c r="K437" s="172">
        <v>77</v>
      </c>
      <c r="L437" s="172">
        <v>70</v>
      </c>
      <c r="M437" s="20">
        <f t="shared" si="40"/>
        <v>47.551933333333331</v>
      </c>
      <c r="N437" s="311">
        <f t="shared" si="37"/>
        <v>11.887983333333333</v>
      </c>
      <c r="O437" s="326"/>
    </row>
    <row r="438" spans="1:15" x14ac:dyDescent="0.25">
      <c r="A438" s="71" t="s">
        <v>2877</v>
      </c>
      <c r="B438" s="73">
        <v>400</v>
      </c>
      <c r="C438" s="171" t="s">
        <v>3905</v>
      </c>
      <c r="D438" s="5" t="s">
        <v>7</v>
      </c>
      <c r="E438" s="112">
        <v>125</v>
      </c>
      <c r="F438" s="113">
        <v>150</v>
      </c>
      <c r="G438" s="113">
        <v>199</v>
      </c>
      <c r="H438" s="20">
        <f t="shared" si="38"/>
        <v>103.86919999999999</v>
      </c>
      <c r="I438" s="4">
        <f t="shared" si="39"/>
        <v>25.967299999999998</v>
      </c>
      <c r="J438" s="173">
        <v>125</v>
      </c>
      <c r="K438" s="174">
        <v>150</v>
      </c>
      <c r="L438" s="174">
        <v>199</v>
      </c>
      <c r="M438" s="20">
        <f t="shared" si="40"/>
        <v>103.86919999999999</v>
      </c>
      <c r="N438" s="311">
        <f t="shared" si="37"/>
        <v>25.967299999999998</v>
      </c>
      <c r="O438" s="326"/>
    </row>
    <row r="439" spans="1:15" x14ac:dyDescent="0.25">
      <c r="A439" s="71" t="s">
        <v>2779</v>
      </c>
      <c r="B439" s="73">
        <v>400</v>
      </c>
      <c r="C439" s="171" t="s">
        <v>3905</v>
      </c>
      <c r="D439" s="3" t="s">
        <v>478</v>
      </c>
      <c r="E439" s="113">
        <v>140</v>
      </c>
      <c r="F439" s="113">
        <v>139</v>
      </c>
      <c r="G439" s="113">
        <v>155</v>
      </c>
      <c r="H439" s="20">
        <f t="shared" si="38"/>
        <v>95.103866666666661</v>
      </c>
      <c r="I439" s="4">
        <f t="shared" si="39"/>
        <v>23.775966666666665</v>
      </c>
      <c r="J439" s="174">
        <v>140</v>
      </c>
      <c r="K439" s="174">
        <v>139</v>
      </c>
      <c r="L439" s="174">
        <v>155</v>
      </c>
      <c r="M439" s="20">
        <f t="shared" si="40"/>
        <v>95.103866666666661</v>
      </c>
      <c r="N439" s="311">
        <f t="shared" si="37"/>
        <v>23.775966666666665</v>
      </c>
      <c r="O439" s="326"/>
    </row>
    <row r="440" spans="1:15" x14ac:dyDescent="0.25">
      <c r="A440" s="71" t="s">
        <v>2878</v>
      </c>
      <c r="B440" s="73">
        <v>400</v>
      </c>
      <c r="C440" s="171" t="s">
        <v>3905</v>
      </c>
      <c r="D440" s="5" t="s">
        <v>7</v>
      </c>
      <c r="E440" s="112">
        <v>89</v>
      </c>
      <c r="F440" s="113">
        <v>142</v>
      </c>
      <c r="G440" s="113">
        <v>140</v>
      </c>
      <c r="H440" s="20">
        <f t="shared" si="38"/>
        <v>81.29846666666667</v>
      </c>
      <c r="I440" s="4">
        <f t="shared" si="39"/>
        <v>20.324616666666667</v>
      </c>
      <c r="J440" s="173">
        <v>89</v>
      </c>
      <c r="K440" s="174">
        <v>142</v>
      </c>
      <c r="L440" s="174">
        <v>140</v>
      </c>
      <c r="M440" s="20">
        <f t="shared" si="40"/>
        <v>81.29846666666667</v>
      </c>
      <c r="N440" s="311">
        <f t="shared" si="37"/>
        <v>20.324616666666667</v>
      </c>
      <c r="O440" s="326"/>
    </row>
    <row r="441" spans="1:15" ht="75" x14ac:dyDescent="0.25">
      <c r="A441" s="71" t="s">
        <v>2780</v>
      </c>
      <c r="B441" s="73">
        <v>400</v>
      </c>
      <c r="C441" s="176" t="s">
        <v>3905</v>
      </c>
      <c r="D441" s="3" t="s">
        <v>479</v>
      </c>
      <c r="E441" s="112">
        <v>140</v>
      </c>
      <c r="F441" s="113">
        <v>177</v>
      </c>
      <c r="G441" s="113">
        <v>117</v>
      </c>
      <c r="H441" s="20">
        <f t="shared" si="38"/>
        <v>95.103866666666661</v>
      </c>
      <c r="I441" s="4">
        <f t="shared" si="39"/>
        <v>23.775966666666665</v>
      </c>
      <c r="J441" s="178">
        <v>140</v>
      </c>
      <c r="K441" s="179">
        <v>177</v>
      </c>
      <c r="L441" s="179">
        <v>117</v>
      </c>
      <c r="M441" s="20">
        <f t="shared" si="40"/>
        <v>95.103866666666661</v>
      </c>
      <c r="N441" s="311">
        <f t="shared" si="37"/>
        <v>23.775966666666665</v>
      </c>
      <c r="O441" s="326"/>
    </row>
    <row r="442" spans="1:15" x14ac:dyDescent="0.25">
      <c r="A442" s="71" t="s">
        <v>2879</v>
      </c>
      <c r="B442" s="73">
        <v>400</v>
      </c>
      <c r="C442" s="176" t="s">
        <v>3905</v>
      </c>
      <c r="D442" s="5" t="s">
        <v>7</v>
      </c>
      <c r="E442" s="112">
        <v>109</v>
      </c>
      <c r="F442" s="113">
        <v>71</v>
      </c>
      <c r="G442" s="113">
        <v>55</v>
      </c>
      <c r="H442" s="20">
        <f t="shared" si="38"/>
        <v>51.496333333333332</v>
      </c>
      <c r="I442" s="4">
        <f t="shared" si="39"/>
        <v>12.874083333333333</v>
      </c>
      <c r="J442" s="178">
        <v>109</v>
      </c>
      <c r="K442" s="179">
        <v>71</v>
      </c>
      <c r="L442" s="179">
        <v>55</v>
      </c>
      <c r="M442" s="20">
        <f t="shared" si="40"/>
        <v>51.496333333333332</v>
      </c>
      <c r="N442" s="311">
        <f t="shared" si="37"/>
        <v>12.874083333333333</v>
      </c>
      <c r="O442" s="326"/>
    </row>
    <row r="443" spans="1:15" ht="30" x14ac:dyDescent="0.25">
      <c r="A443" s="71" t="s">
        <v>2781</v>
      </c>
      <c r="B443" s="73">
        <v>400</v>
      </c>
      <c r="C443" s="176" t="s">
        <v>3905</v>
      </c>
      <c r="D443" s="3" t="s">
        <v>480</v>
      </c>
      <c r="E443" s="111">
        <v>190</v>
      </c>
      <c r="F443" s="111">
        <v>132</v>
      </c>
      <c r="G443" s="111">
        <v>134</v>
      </c>
      <c r="H443" s="20">
        <f t="shared" si="38"/>
        <v>99.924799999999991</v>
      </c>
      <c r="I443" s="4">
        <f t="shared" si="39"/>
        <v>24.981199999999998</v>
      </c>
      <c r="J443" s="177">
        <v>190</v>
      </c>
      <c r="K443" s="177">
        <v>132</v>
      </c>
      <c r="L443" s="177">
        <v>134</v>
      </c>
      <c r="M443" s="20">
        <f t="shared" si="40"/>
        <v>99.924799999999991</v>
      </c>
      <c r="N443" s="311">
        <f t="shared" si="37"/>
        <v>24.981199999999998</v>
      </c>
      <c r="O443" s="326"/>
    </row>
    <row r="444" spans="1:15" x14ac:dyDescent="0.25">
      <c r="A444" s="71" t="s">
        <v>2880</v>
      </c>
      <c r="B444" s="73">
        <v>400</v>
      </c>
      <c r="C444" s="176" t="s">
        <v>3905</v>
      </c>
      <c r="D444" s="5" t="s">
        <v>7</v>
      </c>
      <c r="E444" s="111">
        <v>193</v>
      </c>
      <c r="F444" s="111">
        <v>180</v>
      </c>
      <c r="G444" s="111">
        <v>185</v>
      </c>
      <c r="H444" s="20">
        <f t="shared" si="38"/>
        <v>122.27640000000001</v>
      </c>
      <c r="I444" s="4">
        <f t="shared" si="39"/>
        <v>30.569100000000006</v>
      </c>
      <c r="J444" s="177">
        <v>193</v>
      </c>
      <c r="K444" s="177">
        <v>180</v>
      </c>
      <c r="L444" s="177">
        <v>185</v>
      </c>
      <c r="M444" s="20">
        <f t="shared" si="40"/>
        <v>122.27640000000001</v>
      </c>
      <c r="N444" s="311">
        <f t="shared" ref="N444:N507" si="41">M444/B444*100</f>
        <v>30.569100000000006</v>
      </c>
      <c r="O444" s="326"/>
    </row>
    <row r="445" spans="1:15" ht="30" x14ac:dyDescent="0.25">
      <c r="A445" s="71" t="s">
        <v>2782</v>
      </c>
      <c r="B445" s="73">
        <v>400</v>
      </c>
      <c r="C445" s="176" t="s">
        <v>3905</v>
      </c>
      <c r="D445" s="3" t="s">
        <v>481</v>
      </c>
      <c r="E445" s="112">
        <v>68</v>
      </c>
      <c r="F445" s="113">
        <v>60</v>
      </c>
      <c r="G445" s="113">
        <v>108</v>
      </c>
      <c r="H445" s="20">
        <f t="shared" si="38"/>
        <v>51.715466666666671</v>
      </c>
      <c r="I445" s="4">
        <f t="shared" si="39"/>
        <v>12.92886666666667</v>
      </c>
      <c r="J445" s="178">
        <v>68</v>
      </c>
      <c r="K445" s="179">
        <v>60</v>
      </c>
      <c r="L445" s="179">
        <v>108</v>
      </c>
      <c r="M445" s="20">
        <f t="shared" si="40"/>
        <v>51.715466666666671</v>
      </c>
      <c r="N445" s="311">
        <f t="shared" si="41"/>
        <v>12.92886666666667</v>
      </c>
      <c r="O445" s="326"/>
    </row>
    <row r="446" spans="1:15" x14ac:dyDescent="0.25">
      <c r="A446" s="71" t="s">
        <v>2881</v>
      </c>
      <c r="B446" s="73">
        <v>400</v>
      </c>
      <c r="C446" s="176" t="s">
        <v>3905</v>
      </c>
      <c r="D446" s="5" t="s">
        <v>7</v>
      </c>
      <c r="E446" s="112">
        <v>145</v>
      </c>
      <c r="F446" s="113">
        <v>52</v>
      </c>
      <c r="G446" s="113">
        <v>80</v>
      </c>
      <c r="H446" s="20">
        <f t="shared" si="38"/>
        <v>60.699933333333334</v>
      </c>
      <c r="I446" s="4">
        <f t="shared" si="39"/>
        <v>15.174983333333333</v>
      </c>
      <c r="J446" s="178">
        <v>145</v>
      </c>
      <c r="K446" s="179">
        <v>52</v>
      </c>
      <c r="L446" s="179">
        <v>80</v>
      </c>
      <c r="M446" s="20">
        <f t="shared" si="40"/>
        <v>60.699933333333334</v>
      </c>
      <c r="N446" s="311">
        <f t="shared" si="41"/>
        <v>15.174983333333333</v>
      </c>
      <c r="O446" s="326"/>
    </row>
    <row r="447" spans="1:15" x14ac:dyDescent="0.25">
      <c r="A447" s="71" t="s">
        <v>2783</v>
      </c>
      <c r="B447" s="73">
        <v>250</v>
      </c>
      <c r="C447" s="176" t="s">
        <v>3905</v>
      </c>
      <c r="D447" s="3" t="s">
        <v>8</v>
      </c>
      <c r="E447" s="111">
        <v>68</v>
      </c>
      <c r="F447" s="111">
        <v>88</v>
      </c>
      <c r="G447" s="111">
        <v>68</v>
      </c>
      <c r="H447" s="20">
        <f t="shared" ref="H447:H501" si="42">(E447+F447+G447)/3*0.38*1.73</f>
        <v>49.085866666666668</v>
      </c>
      <c r="I447" s="4">
        <f t="shared" si="39"/>
        <v>19.634346666666666</v>
      </c>
      <c r="J447" s="177">
        <v>68</v>
      </c>
      <c r="K447" s="177">
        <v>88</v>
      </c>
      <c r="L447" s="177">
        <v>68</v>
      </c>
      <c r="M447" s="20">
        <f t="shared" si="40"/>
        <v>49.085866666666668</v>
      </c>
      <c r="N447" s="311">
        <f t="shared" si="41"/>
        <v>19.634346666666666</v>
      </c>
      <c r="O447" s="326"/>
    </row>
    <row r="448" spans="1:15" x14ac:dyDescent="0.25">
      <c r="A448" s="71" t="s">
        <v>2882</v>
      </c>
      <c r="B448" s="73">
        <v>250</v>
      </c>
      <c r="C448" s="176" t="s">
        <v>3905</v>
      </c>
      <c r="D448" s="3" t="s">
        <v>8</v>
      </c>
      <c r="E448" s="111">
        <v>71</v>
      </c>
      <c r="F448" s="111">
        <v>75</v>
      </c>
      <c r="G448" s="111">
        <v>73</v>
      </c>
      <c r="H448" s="20">
        <f t="shared" si="42"/>
        <v>47.990200000000002</v>
      </c>
      <c r="I448" s="4">
        <f t="shared" si="39"/>
        <v>19.196080000000002</v>
      </c>
      <c r="J448" s="177">
        <v>71</v>
      </c>
      <c r="K448" s="177">
        <v>75</v>
      </c>
      <c r="L448" s="177">
        <v>73</v>
      </c>
      <c r="M448" s="20">
        <f t="shared" si="40"/>
        <v>47.990200000000002</v>
      </c>
      <c r="N448" s="311">
        <f t="shared" si="41"/>
        <v>19.196080000000002</v>
      </c>
      <c r="O448" s="326"/>
    </row>
    <row r="449" spans="1:15" x14ac:dyDescent="0.25">
      <c r="A449" s="71" t="s">
        <v>2784</v>
      </c>
      <c r="B449" s="73">
        <v>250</v>
      </c>
      <c r="C449" s="176" t="s">
        <v>3905</v>
      </c>
      <c r="D449" s="3" t="s">
        <v>8</v>
      </c>
      <c r="E449" s="111">
        <v>99</v>
      </c>
      <c r="F449" s="111">
        <v>95</v>
      </c>
      <c r="G449" s="111">
        <v>70</v>
      </c>
      <c r="H449" s="20">
        <f t="shared" si="42"/>
        <v>57.851199999999999</v>
      </c>
      <c r="I449" s="4">
        <f t="shared" si="39"/>
        <v>23.14048</v>
      </c>
      <c r="J449" s="177">
        <v>99</v>
      </c>
      <c r="K449" s="177">
        <v>95</v>
      </c>
      <c r="L449" s="177">
        <v>70</v>
      </c>
      <c r="M449" s="20">
        <f t="shared" si="40"/>
        <v>57.851199999999999</v>
      </c>
      <c r="N449" s="311">
        <f t="shared" si="41"/>
        <v>23.14048</v>
      </c>
      <c r="O449" s="326"/>
    </row>
    <row r="450" spans="1:15" x14ac:dyDescent="0.25">
      <c r="A450" s="71" t="s">
        <v>2883</v>
      </c>
      <c r="B450" s="73">
        <v>250</v>
      </c>
      <c r="C450" s="176" t="s">
        <v>3905</v>
      </c>
      <c r="D450" s="3" t="s">
        <v>8</v>
      </c>
      <c r="E450" s="111">
        <v>7</v>
      </c>
      <c r="F450" s="111">
        <v>17</v>
      </c>
      <c r="G450" s="111">
        <v>0</v>
      </c>
      <c r="H450" s="20">
        <f t="shared" si="42"/>
        <v>5.2591999999999999</v>
      </c>
      <c r="I450" s="4">
        <f t="shared" si="39"/>
        <v>2.1036799999999998</v>
      </c>
      <c r="J450" s="177">
        <v>7</v>
      </c>
      <c r="K450" s="177">
        <v>17</v>
      </c>
      <c r="L450" s="177">
        <v>0</v>
      </c>
      <c r="M450" s="20">
        <f t="shared" si="40"/>
        <v>5.2591999999999999</v>
      </c>
      <c r="N450" s="311">
        <f t="shared" si="41"/>
        <v>2.1036799999999998</v>
      </c>
      <c r="O450" s="326"/>
    </row>
    <row r="451" spans="1:15" x14ac:dyDescent="0.25">
      <c r="A451" s="71" t="s">
        <v>2785</v>
      </c>
      <c r="B451" s="73">
        <v>400</v>
      </c>
      <c r="C451" s="176" t="s">
        <v>3905</v>
      </c>
      <c r="D451" s="3" t="s">
        <v>8</v>
      </c>
      <c r="E451" s="112">
        <v>213</v>
      </c>
      <c r="F451" s="113">
        <v>230</v>
      </c>
      <c r="G451" s="113">
        <v>190</v>
      </c>
      <c r="H451" s="20">
        <f t="shared" si="42"/>
        <v>138.7114</v>
      </c>
      <c r="I451" s="4">
        <f t="shared" si="39"/>
        <v>34.677849999999999</v>
      </c>
      <c r="J451" s="178">
        <v>213</v>
      </c>
      <c r="K451" s="179">
        <v>230</v>
      </c>
      <c r="L451" s="179">
        <v>190</v>
      </c>
      <c r="M451" s="20">
        <f t="shared" si="40"/>
        <v>138.7114</v>
      </c>
      <c r="N451" s="311">
        <f t="shared" si="41"/>
        <v>34.677849999999999</v>
      </c>
      <c r="O451" s="326"/>
    </row>
    <row r="452" spans="1:15" x14ac:dyDescent="0.25">
      <c r="A452" s="71" t="s">
        <v>2884</v>
      </c>
      <c r="B452" s="73">
        <v>400</v>
      </c>
      <c r="C452" s="176" t="s">
        <v>3905</v>
      </c>
      <c r="D452" s="3" t="s">
        <v>8</v>
      </c>
      <c r="E452" s="112">
        <v>0</v>
      </c>
      <c r="F452" s="113">
        <v>7</v>
      </c>
      <c r="G452" s="113">
        <v>18</v>
      </c>
      <c r="H452" s="20">
        <f t="shared" si="42"/>
        <v>5.4783333333333335</v>
      </c>
      <c r="I452" s="4">
        <f t="shared" si="39"/>
        <v>1.3695833333333334</v>
      </c>
      <c r="J452" s="178">
        <v>0</v>
      </c>
      <c r="K452" s="179">
        <v>7</v>
      </c>
      <c r="L452" s="179">
        <v>18</v>
      </c>
      <c r="M452" s="20">
        <f t="shared" si="40"/>
        <v>5.4783333333333335</v>
      </c>
      <c r="N452" s="311">
        <f t="shared" si="41"/>
        <v>1.3695833333333334</v>
      </c>
      <c r="O452" s="326"/>
    </row>
    <row r="453" spans="1:15" x14ac:dyDescent="0.25">
      <c r="A453" s="71" t="s">
        <v>2786</v>
      </c>
      <c r="B453" s="73">
        <v>400</v>
      </c>
      <c r="C453" s="176" t="s">
        <v>3905</v>
      </c>
      <c r="D453" s="3" t="s">
        <v>8</v>
      </c>
      <c r="E453" s="111">
        <v>175</v>
      </c>
      <c r="F453" s="111">
        <v>168</v>
      </c>
      <c r="G453" s="111">
        <v>203</v>
      </c>
      <c r="H453" s="20">
        <f t="shared" si="42"/>
        <v>119.6468</v>
      </c>
      <c r="I453" s="4">
        <f t="shared" si="39"/>
        <v>29.911700000000003</v>
      </c>
      <c r="J453" s="177">
        <v>175</v>
      </c>
      <c r="K453" s="177">
        <v>168</v>
      </c>
      <c r="L453" s="177">
        <v>203</v>
      </c>
      <c r="M453" s="20">
        <f t="shared" si="40"/>
        <v>119.6468</v>
      </c>
      <c r="N453" s="311">
        <f t="shared" si="41"/>
        <v>29.911700000000003</v>
      </c>
      <c r="O453" s="326"/>
    </row>
    <row r="454" spans="1:15" x14ac:dyDescent="0.25">
      <c r="A454" s="71" t="s">
        <v>2885</v>
      </c>
      <c r="B454" s="73">
        <v>400</v>
      </c>
      <c r="C454" s="176" t="s">
        <v>3905</v>
      </c>
      <c r="D454" s="3" t="s">
        <v>8</v>
      </c>
      <c r="E454" s="111">
        <v>150</v>
      </c>
      <c r="F454" s="111">
        <v>117</v>
      </c>
      <c r="G454" s="111">
        <v>151</v>
      </c>
      <c r="H454" s="20">
        <f t="shared" si="42"/>
        <v>91.597733333333338</v>
      </c>
      <c r="I454" s="4">
        <f t="shared" si="39"/>
        <v>22.899433333333334</v>
      </c>
      <c r="J454" s="177">
        <v>150</v>
      </c>
      <c r="K454" s="177">
        <v>117</v>
      </c>
      <c r="L454" s="177">
        <v>151</v>
      </c>
      <c r="M454" s="20">
        <f t="shared" si="40"/>
        <v>91.597733333333338</v>
      </c>
      <c r="N454" s="311">
        <f t="shared" si="41"/>
        <v>22.899433333333334</v>
      </c>
      <c r="O454" s="326"/>
    </row>
    <row r="455" spans="1:15" ht="30" x14ac:dyDescent="0.25">
      <c r="A455" s="71" t="s">
        <v>2787</v>
      </c>
      <c r="B455" s="73">
        <v>400</v>
      </c>
      <c r="C455" s="180" t="s">
        <v>3905</v>
      </c>
      <c r="D455" s="3" t="s">
        <v>482</v>
      </c>
      <c r="E455" s="111">
        <v>138</v>
      </c>
      <c r="F455" s="111">
        <v>81</v>
      </c>
      <c r="G455" s="111">
        <v>84</v>
      </c>
      <c r="H455" s="20">
        <f t="shared" si="42"/>
        <v>66.397400000000005</v>
      </c>
      <c r="I455" s="4">
        <f t="shared" si="39"/>
        <v>16.599350000000001</v>
      </c>
      <c r="J455" s="181">
        <v>138</v>
      </c>
      <c r="K455" s="181">
        <v>81</v>
      </c>
      <c r="L455" s="181">
        <v>84</v>
      </c>
      <c r="M455" s="20">
        <f t="shared" si="40"/>
        <v>66.397400000000005</v>
      </c>
      <c r="N455" s="311">
        <f t="shared" si="41"/>
        <v>16.599350000000001</v>
      </c>
      <c r="O455" s="326"/>
    </row>
    <row r="456" spans="1:15" x14ac:dyDescent="0.25">
      <c r="A456" s="71" t="s">
        <v>2886</v>
      </c>
      <c r="B456" s="73">
        <v>400</v>
      </c>
      <c r="C456" s="180" t="s">
        <v>3905</v>
      </c>
      <c r="D456" s="5" t="s">
        <v>7</v>
      </c>
      <c r="E456" s="112">
        <v>111</v>
      </c>
      <c r="F456" s="113">
        <v>109</v>
      </c>
      <c r="G456" s="113">
        <v>123</v>
      </c>
      <c r="H456" s="20">
        <f t="shared" si="42"/>
        <v>75.162733333333335</v>
      </c>
      <c r="I456" s="4">
        <f t="shared" si="39"/>
        <v>18.790683333333334</v>
      </c>
      <c r="J456" s="182">
        <v>111</v>
      </c>
      <c r="K456" s="183">
        <v>109</v>
      </c>
      <c r="L456" s="183">
        <v>123</v>
      </c>
      <c r="M456" s="20">
        <f t="shared" si="40"/>
        <v>75.162733333333335</v>
      </c>
      <c r="N456" s="311">
        <f t="shared" si="41"/>
        <v>18.790683333333334</v>
      </c>
      <c r="O456" s="326"/>
    </row>
    <row r="457" spans="1:15" x14ac:dyDescent="0.25">
      <c r="A457" s="71" t="s">
        <v>2788</v>
      </c>
      <c r="B457" s="73">
        <v>400</v>
      </c>
      <c r="C457" s="180" t="s">
        <v>3905</v>
      </c>
      <c r="D457" s="3" t="s">
        <v>8</v>
      </c>
      <c r="E457" s="112">
        <v>300</v>
      </c>
      <c r="F457" s="113">
        <v>310</v>
      </c>
      <c r="G457" s="113">
        <v>291</v>
      </c>
      <c r="H457" s="20">
        <f t="shared" si="42"/>
        <v>197.43913333333333</v>
      </c>
      <c r="I457" s="4">
        <f t="shared" si="39"/>
        <v>49.359783333333333</v>
      </c>
      <c r="J457" s="182">
        <v>300</v>
      </c>
      <c r="K457" s="183">
        <v>310</v>
      </c>
      <c r="L457" s="183">
        <v>291</v>
      </c>
      <c r="M457" s="20">
        <f t="shared" si="40"/>
        <v>197.43913333333333</v>
      </c>
      <c r="N457" s="311">
        <f t="shared" si="41"/>
        <v>49.359783333333333</v>
      </c>
      <c r="O457" s="326"/>
    </row>
    <row r="458" spans="1:15" x14ac:dyDescent="0.25">
      <c r="A458" s="71" t="s">
        <v>2887</v>
      </c>
      <c r="B458" s="73">
        <v>400</v>
      </c>
      <c r="C458" s="180" t="s">
        <v>3905</v>
      </c>
      <c r="D458" s="3" t="s">
        <v>8</v>
      </c>
      <c r="E458" s="111">
        <v>210</v>
      </c>
      <c r="F458" s="111">
        <v>201</v>
      </c>
      <c r="G458" s="111">
        <v>183</v>
      </c>
      <c r="H458" s="20">
        <f t="shared" si="42"/>
        <v>130.1652</v>
      </c>
      <c r="I458" s="4">
        <f t="shared" si="39"/>
        <v>32.5413</v>
      </c>
      <c r="J458" s="181">
        <v>210</v>
      </c>
      <c r="K458" s="181">
        <v>201</v>
      </c>
      <c r="L458" s="181">
        <v>183</v>
      </c>
      <c r="M458" s="20">
        <f t="shared" si="40"/>
        <v>130.1652</v>
      </c>
      <c r="N458" s="311">
        <f t="shared" si="41"/>
        <v>32.5413</v>
      </c>
      <c r="O458" s="326"/>
    </row>
    <row r="459" spans="1:15" x14ac:dyDescent="0.25">
      <c r="A459" s="71" t="s">
        <v>2789</v>
      </c>
      <c r="B459" s="73">
        <v>400</v>
      </c>
      <c r="C459" s="180" t="s">
        <v>3905</v>
      </c>
      <c r="D459" s="3" t="s">
        <v>8</v>
      </c>
      <c r="E459" s="111">
        <v>155</v>
      </c>
      <c r="F459" s="111">
        <v>98</v>
      </c>
      <c r="G459" s="111">
        <v>154</v>
      </c>
      <c r="H459" s="20">
        <f t="shared" si="42"/>
        <v>89.187266666666659</v>
      </c>
      <c r="I459" s="4">
        <f t="shared" ref="I459:I522" si="43">H459/B459*100</f>
        <v>22.296816666666665</v>
      </c>
      <c r="J459" s="181">
        <v>155</v>
      </c>
      <c r="K459" s="181">
        <v>98</v>
      </c>
      <c r="L459" s="181">
        <v>154</v>
      </c>
      <c r="M459" s="20">
        <f t="shared" si="40"/>
        <v>89.187266666666659</v>
      </c>
      <c r="N459" s="311">
        <f t="shared" si="41"/>
        <v>22.296816666666665</v>
      </c>
      <c r="O459" s="326"/>
    </row>
    <row r="460" spans="1:15" x14ac:dyDescent="0.25">
      <c r="A460" s="71" t="s">
        <v>2888</v>
      </c>
      <c r="B460" s="73">
        <v>400</v>
      </c>
      <c r="C460" s="180" t="s">
        <v>3905</v>
      </c>
      <c r="D460" s="3" t="s">
        <v>8</v>
      </c>
      <c r="E460" s="111">
        <v>178</v>
      </c>
      <c r="F460" s="111">
        <v>173</v>
      </c>
      <c r="G460" s="111">
        <v>100</v>
      </c>
      <c r="H460" s="20">
        <f t="shared" si="42"/>
        <v>98.829133333333345</v>
      </c>
      <c r="I460" s="4">
        <f t="shared" si="43"/>
        <v>24.707283333333336</v>
      </c>
      <c r="J460" s="181">
        <v>178</v>
      </c>
      <c r="K460" s="181">
        <v>173</v>
      </c>
      <c r="L460" s="181">
        <v>100</v>
      </c>
      <c r="M460" s="20">
        <f t="shared" si="40"/>
        <v>98.829133333333345</v>
      </c>
      <c r="N460" s="311">
        <f t="shared" si="41"/>
        <v>24.707283333333336</v>
      </c>
      <c r="O460" s="326"/>
    </row>
    <row r="461" spans="1:15" ht="45" x14ac:dyDescent="0.25">
      <c r="A461" s="71" t="s">
        <v>2790</v>
      </c>
      <c r="B461" s="73">
        <v>400</v>
      </c>
      <c r="C461" s="180" t="s">
        <v>3905</v>
      </c>
      <c r="D461" s="3" t="s">
        <v>483</v>
      </c>
      <c r="E461" s="111">
        <v>130</v>
      </c>
      <c r="F461" s="111">
        <v>128</v>
      </c>
      <c r="G461" s="111">
        <v>68</v>
      </c>
      <c r="H461" s="20">
        <f t="shared" si="42"/>
        <v>71.437466666666666</v>
      </c>
      <c r="I461" s="4">
        <f t="shared" si="43"/>
        <v>17.859366666666666</v>
      </c>
      <c r="J461" s="181">
        <v>130</v>
      </c>
      <c r="K461" s="181">
        <v>128</v>
      </c>
      <c r="L461" s="181">
        <v>68</v>
      </c>
      <c r="M461" s="20">
        <f t="shared" si="40"/>
        <v>71.437466666666666</v>
      </c>
      <c r="N461" s="311">
        <f t="shared" si="41"/>
        <v>17.859366666666666</v>
      </c>
      <c r="O461" s="326"/>
    </row>
    <row r="462" spans="1:15" x14ac:dyDescent="0.25">
      <c r="A462" s="71" t="s">
        <v>2889</v>
      </c>
      <c r="B462" s="73">
        <v>400</v>
      </c>
      <c r="C462" s="180" t="s">
        <v>3905</v>
      </c>
      <c r="D462" s="5" t="s">
        <v>7</v>
      </c>
      <c r="E462" s="111">
        <v>160</v>
      </c>
      <c r="F462" s="111">
        <v>165</v>
      </c>
      <c r="G462" s="111">
        <v>134</v>
      </c>
      <c r="H462" s="20">
        <f t="shared" si="42"/>
        <v>100.5822</v>
      </c>
      <c r="I462" s="4">
        <f t="shared" si="43"/>
        <v>25.14555</v>
      </c>
      <c r="J462" s="181">
        <v>160</v>
      </c>
      <c r="K462" s="181">
        <v>165</v>
      </c>
      <c r="L462" s="181">
        <v>134</v>
      </c>
      <c r="M462" s="20">
        <f t="shared" si="40"/>
        <v>100.5822</v>
      </c>
      <c r="N462" s="311">
        <f t="shared" si="41"/>
        <v>25.14555</v>
      </c>
      <c r="O462" s="326"/>
    </row>
    <row r="463" spans="1:15" ht="30" x14ac:dyDescent="0.25">
      <c r="A463" s="71" t="s">
        <v>2721</v>
      </c>
      <c r="B463" s="73">
        <v>400</v>
      </c>
      <c r="C463" s="180" t="s">
        <v>3905</v>
      </c>
      <c r="D463" s="3" t="s">
        <v>484</v>
      </c>
      <c r="E463" s="111">
        <v>165</v>
      </c>
      <c r="F463" s="111">
        <v>182</v>
      </c>
      <c r="G463" s="111">
        <v>178</v>
      </c>
      <c r="H463" s="20">
        <f t="shared" si="42"/>
        <v>115.045</v>
      </c>
      <c r="I463" s="4">
        <f t="shared" si="43"/>
        <v>28.76125</v>
      </c>
      <c r="J463" s="181">
        <v>165</v>
      </c>
      <c r="K463" s="181">
        <v>182</v>
      </c>
      <c r="L463" s="181">
        <v>178</v>
      </c>
      <c r="M463" s="20">
        <f t="shared" si="40"/>
        <v>115.045</v>
      </c>
      <c r="N463" s="311">
        <f t="shared" si="41"/>
        <v>28.76125</v>
      </c>
      <c r="O463" s="326"/>
    </row>
    <row r="464" spans="1:15" x14ac:dyDescent="0.25">
      <c r="A464" s="71" t="s">
        <v>2890</v>
      </c>
      <c r="B464" s="73">
        <v>400</v>
      </c>
      <c r="C464" s="180" t="s">
        <v>3905</v>
      </c>
      <c r="D464" s="5" t="s">
        <v>7</v>
      </c>
      <c r="E464" s="118">
        <v>26</v>
      </c>
      <c r="F464" s="118">
        <v>34</v>
      </c>
      <c r="G464" s="118">
        <v>41</v>
      </c>
      <c r="H464" s="20">
        <f t="shared" si="42"/>
        <v>22.132466666666666</v>
      </c>
      <c r="I464" s="4">
        <f t="shared" si="43"/>
        <v>5.5331166666666665</v>
      </c>
      <c r="J464" s="184">
        <v>26</v>
      </c>
      <c r="K464" s="184">
        <v>34</v>
      </c>
      <c r="L464" s="184">
        <v>41</v>
      </c>
      <c r="M464" s="20">
        <f t="shared" si="40"/>
        <v>22.132466666666666</v>
      </c>
      <c r="N464" s="311">
        <f t="shared" si="41"/>
        <v>5.5331166666666665</v>
      </c>
      <c r="O464" s="326"/>
    </row>
    <row r="465" spans="1:15" x14ac:dyDescent="0.25">
      <c r="A465" s="71" t="s">
        <v>2791</v>
      </c>
      <c r="B465" s="73">
        <v>400</v>
      </c>
      <c r="C465" s="180" t="s">
        <v>3905</v>
      </c>
      <c r="D465" s="3" t="s">
        <v>485</v>
      </c>
      <c r="E465" s="113">
        <v>60</v>
      </c>
      <c r="F465" s="113">
        <v>50</v>
      </c>
      <c r="G465" s="113">
        <v>70</v>
      </c>
      <c r="H465" s="20">
        <f t="shared" si="42"/>
        <v>39.444000000000003</v>
      </c>
      <c r="I465" s="4">
        <f t="shared" si="43"/>
        <v>9.8610000000000007</v>
      </c>
      <c r="J465" s="183">
        <v>60</v>
      </c>
      <c r="K465" s="183">
        <v>50</v>
      </c>
      <c r="L465" s="183">
        <v>70</v>
      </c>
      <c r="M465" s="20">
        <f t="shared" si="40"/>
        <v>39.444000000000003</v>
      </c>
      <c r="N465" s="311">
        <f t="shared" si="41"/>
        <v>9.8610000000000007</v>
      </c>
      <c r="O465" s="326"/>
    </row>
    <row r="466" spans="1:15" x14ac:dyDescent="0.25">
      <c r="A466" s="71" t="s">
        <v>2891</v>
      </c>
      <c r="B466" s="73">
        <v>400</v>
      </c>
      <c r="C466" s="180" t="s">
        <v>3905</v>
      </c>
      <c r="D466" s="5" t="s">
        <v>7</v>
      </c>
      <c r="E466" s="113">
        <v>132</v>
      </c>
      <c r="F466" s="113">
        <v>203</v>
      </c>
      <c r="G466" s="113">
        <v>243</v>
      </c>
      <c r="H466" s="20">
        <f t="shared" si="42"/>
        <v>126.65906666666665</v>
      </c>
      <c r="I466" s="4">
        <f t="shared" si="43"/>
        <v>31.664766666666662</v>
      </c>
      <c r="J466" s="183">
        <v>132</v>
      </c>
      <c r="K466" s="183">
        <v>203</v>
      </c>
      <c r="L466" s="183">
        <v>243</v>
      </c>
      <c r="M466" s="20">
        <f t="shared" si="40"/>
        <v>126.65906666666665</v>
      </c>
      <c r="N466" s="311">
        <f t="shared" si="41"/>
        <v>31.664766666666662</v>
      </c>
      <c r="O466" s="326"/>
    </row>
    <row r="467" spans="1:15" ht="45" x14ac:dyDescent="0.25">
      <c r="A467" s="71" t="s">
        <v>2792</v>
      </c>
      <c r="B467" s="73">
        <v>400</v>
      </c>
      <c r="C467" s="180" t="s">
        <v>3905</v>
      </c>
      <c r="D467" s="3" t="s">
        <v>486</v>
      </c>
      <c r="E467" s="111">
        <v>170</v>
      </c>
      <c r="F467" s="111">
        <v>183</v>
      </c>
      <c r="G467" s="111">
        <v>201</v>
      </c>
      <c r="H467" s="20">
        <f t="shared" si="42"/>
        <v>121.39986666666667</v>
      </c>
      <c r="I467" s="4">
        <f t="shared" si="43"/>
        <v>30.349966666666667</v>
      </c>
      <c r="J467" s="181">
        <v>170</v>
      </c>
      <c r="K467" s="181">
        <v>183</v>
      </c>
      <c r="L467" s="181">
        <v>201</v>
      </c>
      <c r="M467" s="20">
        <f t="shared" si="40"/>
        <v>121.39986666666667</v>
      </c>
      <c r="N467" s="311">
        <f t="shared" si="41"/>
        <v>30.349966666666667</v>
      </c>
      <c r="O467" s="326"/>
    </row>
    <row r="468" spans="1:15" x14ac:dyDescent="0.25">
      <c r="A468" s="71" t="s">
        <v>2892</v>
      </c>
      <c r="B468" s="73">
        <v>400</v>
      </c>
      <c r="C468" s="180" t="s">
        <v>3905</v>
      </c>
      <c r="D468" s="5" t="s">
        <v>7</v>
      </c>
      <c r="E468" s="111">
        <v>298</v>
      </c>
      <c r="F468" s="111">
        <v>280</v>
      </c>
      <c r="G468" s="111">
        <v>254</v>
      </c>
      <c r="H468" s="20">
        <f t="shared" si="42"/>
        <v>182.31893333333332</v>
      </c>
      <c r="I468" s="4">
        <f t="shared" si="43"/>
        <v>45.57973333333333</v>
      </c>
      <c r="J468" s="181">
        <v>298</v>
      </c>
      <c r="K468" s="181">
        <v>280</v>
      </c>
      <c r="L468" s="181">
        <v>254</v>
      </c>
      <c r="M468" s="20">
        <f t="shared" si="40"/>
        <v>182.31893333333332</v>
      </c>
      <c r="N468" s="311">
        <f t="shared" si="41"/>
        <v>45.57973333333333</v>
      </c>
      <c r="O468" s="326"/>
    </row>
    <row r="469" spans="1:15" ht="30" x14ac:dyDescent="0.25">
      <c r="A469" s="71" t="s">
        <v>2793</v>
      </c>
      <c r="B469" s="73">
        <v>400</v>
      </c>
      <c r="C469" s="180" t="s">
        <v>3905</v>
      </c>
      <c r="D469" s="3" t="s">
        <v>487</v>
      </c>
      <c r="E469" s="112">
        <v>55</v>
      </c>
      <c r="F469" s="113">
        <v>61</v>
      </c>
      <c r="G469" s="113">
        <v>57</v>
      </c>
      <c r="H469" s="20">
        <f t="shared" si="42"/>
        <v>37.910066666666665</v>
      </c>
      <c r="I469" s="4">
        <f t="shared" si="43"/>
        <v>9.4775166666666664</v>
      </c>
      <c r="J469" s="182">
        <v>55</v>
      </c>
      <c r="K469" s="183">
        <v>61</v>
      </c>
      <c r="L469" s="183">
        <v>57</v>
      </c>
      <c r="M469" s="20">
        <f t="shared" si="40"/>
        <v>37.910066666666665</v>
      </c>
      <c r="N469" s="311">
        <f t="shared" si="41"/>
        <v>9.4775166666666664</v>
      </c>
      <c r="O469" s="326"/>
    </row>
    <row r="470" spans="1:15" x14ac:dyDescent="0.25">
      <c r="A470" s="71" t="s">
        <v>2893</v>
      </c>
      <c r="B470" s="73">
        <v>400</v>
      </c>
      <c r="C470" s="180" t="s">
        <v>3905</v>
      </c>
      <c r="D470" s="5" t="s">
        <v>7</v>
      </c>
      <c r="E470" s="112">
        <v>150</v>
      </c>
      <c r="F470" s="113">
        <v>157</v>
      </c>
      <c r="G470" s="113">
        <v>148</v>
      </c>
      <c r="H470" s="20">
        <f t="shared" si="42"/>
        <v>99.705666666666659</v>
      </c>
      <c r="I470" s="4">
        <f t="shared" si="43"/>
        <v>24.926416666666665</v>
      </c>
      <c r="J470" s="182">
        <v>150</v>
      </c>
      <c r="K470" s="183">
        <v>157</v>
      </c>
      <c r="L470" s="183">
        <v>148</v>
      </c>
      <c r="M470" s="20">
        <f t="shared" si="40"/>
        <v>99.705666666666659</v>
      </c>
      <c r="N470" s="311">
        <f t="shared" si="41"/>
        <v>24.926416666666665</v>
      </c>
      <c r="O470" s="326"/>
    </row>
    <row r="471" spans="1:15" ht="45" x14ac:dyDescent="0.25">
      <c r="A471" s="71" t="s">
        <v>2794</v>
      </c>
      <c r="B471" s="73">
        <v>400</v>
      </c>
      <c r="C471" s="180" t="s">
        <v>3905</v>
      </c>
      <c r="D471" s="3" t="s">
        <v>488</v>
      </c>
      <c r="E471" s="113">
        <v>300</v>
      </c>
      <c r="F471" s="113">
        <v>292</v>
      </c>
      <c r="G471" s="113">
        <v>280</v>
      </c>
      <c r="H471" s="20">
        <f t="shared" si="42"/>
        <v>191.08426666666668</v>
      </c>
      <c r="I471" s="4">
        <f t="shared" si="43"/>
        <v>47.77106666666667</v>
      </c>
      <c r="J471" s="183">
        <v>300</v>
      </c>
      <c r="K471" s="183">
        <v>292</v>
      </c>
      <c r="L471" s="183">
        <v>280</v>
      </c>
      <c r="M471" s="20">
        <f t="shared" si="40"/>
        <v>191.08426666666668</v>
      </c>
      <c r="N471" s="311">
        <f t="shared" si="41"/>
        <v>47.77106666666667</v>
      </c>
      <c r="O471" s="326"/>
    </row>
    <row r="472" spans="1:15" x14ac:dyDescent="0.25">
      <c r="A472" s="71" t="s">
        <v>2894</v>
      </c>
      <c r="B472" s="73">
        <v>400</v>
      </c>
      <c r="C472" s="180" t="s">
        <v>3905</v>
      </c>
      <c r="D472" s="5" t="s">
        <v>7</v>
      </c>
      <c r="E472" s="113">
        <v>180</v>
      </c>
      <c r="F472" s="113">
        <v>188</v>
      </c>
      <c r="G472" s="113">
        <v>175</v>
      </c>
      <c r="H472" s="20">
        <f t="shared" si="42"/>
        <v>118.9894</v>
      </c>
      <c r="I472" s="4">
        <f t="shared" si="43"/>
        <v>29.747350000000001</v>
      </c>
      <c r="J472" s="183">
        <v>180</v>
      </c>
      <c r="K472" s="183">
        <v>188</v>
      </c>
      <c r="L472" s="183">
        <v>175</v>
      </c>
      <c r="M472" s="20">
        <f t="shared" ref="M472:M496" si="44">(J472+K472+L472)/3*0.38*1.73</f>
        <v>118.9894</v>
      </c>
      <c r="N472" s="311">
        <f t="shared" si="41"/>
        <v>29.747350000000001</v>
      </c>
      <c r="O472" s="326"/>
    </row>
    <row r="473" spans="1:15" x14ac:dyDescent="0.25">
      <c r="A473" s="71" t="s">
        <v>2795</v>
      </c>
      <c r="B473" s="73">
        <v>400</v>
      </c>
      <c r="C473" s="180" t="s">
        <v>3905</v>
      </c>
      <c r="D473" s="3" t="s">
        <v>8</v>
      </c>
      <c r="E473" s="112">
        <v>200</v>
      </c>
      <c r="F473" s="113">
        <v>190</v>
      </c>
      <c r="G473" s="113">
        <v>170</v>
      </c>
      <c r="H473" s="20">
        <f t="shared" si="42"/>
        <v>122.71466666666667</v>
      </c>
      <c r="I473" s="4">
        <f t="shared" si="43"/>
        <v>30.678666666666672</v>
      </c>
      <c r="J473" s="182">
        <v>200</v>
      </c>
      <c r="K473" s="183">
        <v>190</v>
      </c>
      <c r="L473" s="183">
        <v>170</v>
      </c>
      <c r="M473" s="20">
        <f t="shared" si="44"/>
        <v>122.71466666666667</v>
      </c>
      <c r="N473" s="311">
        <f t="shared" si="41"/>
        <v>30.678666666666672</v>
      </c>
      <c r="O473" s="326"/>
    </row>
    <row r="474" spans="1:15" x14ac:dyDescent="0.25">
      <c r="A474" s="71" t="s">
        <v>2895</v>
      </c>
      <c r="B474" s="73">
        <v>400</v>
      </c>
      <c r="C474" s="180" t="s">
        <v>3905</v>
      </c>
      <c r="D474" s="3" t="s">
        <v>8</v>
      </c>
      <c r="E474" s="112">
        <v>172</v>
      </c>
      <c r="F474" s="113">
        <v>202</v>
      </c>
      <c r="G474" s="113">
        <v>300</v>
      </c>
      <c r="H474" s="20">
        <f t="shared" si="42"/>
        <v>147.69586666666666</v>
      </c>
      <c r="I474" s="4">
        <f t="shared" si="43"/>
        <v>36.923966666666665</v>
      </c>
      <c r="J474" s="182">
        <v>172</v>
      </c>
      <c r="K474" s="183">
        <v>202</v>
      </c>
      <c r="L474" s="183">
        <v>300</v>
      </c>
      <c r="M474" s="20">
        <f t="shared" si="44"/>
        <v>147.69586666666666</v>
      </c>
      <c r="N474" s="311">
        <f t="shared" si="41"/>
        <v>36.923966666666665</v>
      </c>
      <c r="O474" s="326"/>
    </row>
    <row r="475" spans="1:15" ht="30" x14ac:dyDescent="0.25">
      <c r="A475" s="71" t="s">
        <v>2796</v>
      </c>
      <c r="B475" s="73">
        <v>400</v>
      </c>
      <c r="C475" s="180" t="s">
        <v>3905</v>
      </c>
      <c r="D475" s="3" t="s">
        <v>2735</v>
      </c>
      <c r="E475" s="112">
        <v>333</v>
      </c>
      <c r="F475" s="113">
        <v>301</v>
      </c>
      <c r="G475" s="113">
        <v>323</v>
      </c>
      <c r="H475" s="20">
        <f t="shared" si="42"/>
        <v>209.7106</v>
      </c>
      <c r="I475" s="227">
        <f t="shared" si="43"/>
        <v>52.42765</v>
      </c>
      <c r="J475" s="217">
        <v>333</v>
      </c>
      <c r="K475" s="250">
        <v>301</v>
      </c>
      <c r="L475" s="250">
        <v>323</v>
      </c>
      <c r="M475" s="142">
        <f t="shared" si="44"/>
        <v>209.7106</v>
      </c>
      <c r="N475" s="311">
        <f t="shared" si="41"/>
        <v>52.42765</v>
      </c>
      <c r="O475" s="326"/>
    </row>
    <row r="476" spans="1:15" x14ac:dyDescent="0.25">
      <c r="A476" s="71" t="s">
        <v>2896</v>
      </c>
      <c r="B476" s="73">
        <v>400</v>
      </c>
      <c r="C476" s="180" t="s">
        <v>3905</v>
      </c>
      <c r="D476" s="5" t="s">
        <v>7</v>
      </c>
      <c r="E476" s="112">
        <v>270</v>
      </c>
      <c r="F476" s="113">
        <v>233</v>
      </c>
      <c r="G476" s="113">
        <v>300</v>
      </c>
      <c r="H476" s="20">
        <f t="shared" si="42"/>
        <v>175.96406666666667</v>
      </c>
      <c r="I476" s="227">
        <f t="shared" si="43"/>
        <v>43.991016666666667</v>
      </c>
      <c r="J476" s="217">
        <v>270</v>
      </c>
      <c r="K476" s="250">
        <v>233</v>
      </c>
      <c r="L476" s="250">
        <v>300</v>
      </c>
      <c r="M476" s="142">
        <f t="shared" si="44"/>
        <v>175.96406666666667</v>
      </c>
      <c r="N476" s="311">
        <f t="shared" si="41"/>
        <v>43.991016666666667</v>
      </c>
      <c r="O476" s="326"/>
    </row>
    <row r="477" spans="1:15" x14ac:dyDescent="0.25">
      <c r="A477" s="71" t="s">
        <v>2797</v>
      </c>
      <c r="B477" s="73">
        <v>250</v>
      </c>
      <c r="C477" s="180" t="s">
        <v>3905</v>
      </c>
      <c r="D477" s="3" t="s">
        <v>8</v>
      </c>
      <c r="E477" s="113">
        <v>70</v>
      </c>
      <c r="F477" s="113">
        <v>100</v>
      </c>
      <c r="G477" s="113">
        <v>95</v>
      </c>
      <c r="H477" s="20">
        <f t="shared" si="42"/>
        <v>58.070333333333323</v>
      </c>
      <c r="I477" s="227">
        <f t="shared" si="43"/>
        <v>23.228133333333329</v>
      </c>
      <c r="J477" s="250">
        <v>70</v>
      </c>
      <c r="K477" s="250">
        <v>100</v>
      </c>
      <c r="L477" s="250">
        <v>95</v>
      </c>
      <c r="M477" s="142">
        <f t="shared" si="44"/>
        <v>58.070333333333323</v>
      </c>
      <c r="N477" s="311">
        <f t="shared" si="41"/>
        <v>23.228133333333329</v>
      </c>
      <c r="O477" s="326"/>
    </row>
    <row r="478" spans="1:15" x14ac:dyDescent="0.25">
      <c r="A478" s="71" t="s">
        <v>2897</v>
      </c>
      <c r="B478" s="73">
        <v>250</v>
      </c>
      <c r="C478" s="180" t="s">
        <v>3905</v>
      </c>
      <c r="D478" s="3" t="s">
        <v>8</v>
      </c>
      <c r="E478" s="113">
        <v>55</v>
      </c>
      <c r="F478" s="113">
        <v>54</v>
      </c>
      <c r="G478" s="113">
        <v>39</v>
      </c>
      <c r="H478" s="20">
        <f t="shared" si="42"/>
        <v>32.431733333333334</v>
      </c>
      <c r="I478" s="227">
        <f t="shared" si="43"/>
        <v>12.972693333333332</v>
      </c>
      <c r="J478" s="250">
        <v>55</v>
      </c>
      <c r="K478" s="250">
        <v>54</v>
      </c>
      <c r="L478" s="250">
        <v>39</v>
      </c>
      <c r="M478" s="142">
        <f t="shared" si="44"/>
        <v>32.431733333333334</v>
      </c>
      <c r="N478" s="311">
        <f t="shared" si="41"/>
        <v>12.972693333333332</v>
      </c>
      <c r="O478" s="326"/>
    </row>
    <row r="479" spans="1:15" x14ac:dyDescent="0.25">
      <c r="A479" s="71" t="s">
        <v>2798</v>
      </c>
      <c r="B479" s="73">
        <v>400</v>
      </c>
      <c r="C479" s="180" t="s">
        <v>3905</v>
      </c>
      <c r="D479" s="3" t="s">
        <v>8</v>
      </c>
      <c r="E479" s="112">
        <v>75</v>
      </c>
      <c r="F479" s="113">
        <v>85</v>
      </c>
      <c r="G479" s="113">
        <v>88</v>
      </c>
      <c r="H479" s="20">
        <f t="shared" si="42"/>
        <v>54.345066666666668</v>
      </c>
      <c r="I479" s="227">
        <f t="shared" si="43"/>
        <v>13.586266666666665</v>
      </c>
      <c r="J479" s="217">
        <v>75</v>
      </c>
      <c r="K479" s="250">
        <v>85</v>
      </c>
      <c r="L479" s="250">
        <v>88</v>
      </c>
      <c r="M479" s="142">
        <f t="shared" si="44"/>
        <v>54.345066666666668</v>
      </c>
      <c r="N479" s="311">
        <f t="shared" si="41"/>
        <v>13.586266666666665</v>
      </c>
      <c r="O479" s="326"/>
    </row>
    <row r="480" spans="1:15" x14ac:dyDescent="0.25">
      <c r="A480" s="71" t="s">
        <v>2866</v>
      </c>
      <c r="B480" s="73">
        <v>400</v>
      </c>
      <c r="C480" s="180" t="s">
        <v>3905</v>
      </c>
      <c r="D480" s="3" t="s">
        <v>8</v>
      </c>
      <c r="E480" s="112">
        <v>138</v>
      </c>
      <c r="F480" s="113">
        <v>177</v>
      </c>
      <c r="G480" s="113">
        <v>100</v>
      </c>
      <c r="H480" s="20">
        <f t="shared" si="42"/>
        <v>90.940333333333342</v>
      </c>
      <c r="I480" s="227">
        <f t="shared" si="43"/>
        <v>22.735083333333336</v>
      </c>
      <c r="J480" s="217">
        <v>138</v>
      </c>
      <c r="K480" s="250">
        <v>177</v>
      </c>
      <c r="L480" s="250">
        <v>100</v>
      </c>
      <c r="M480" s="142">
        <f t="shared" si="44"/>
        <v>90.940333333333342</v>
      </c>
      <c r="N480" s="311">
        <f t="shared" si="41"/>
        <v>22.735083333333336</v>
      </c>
      <c r="O480" s="326"/>
    </row>
    <row r="481" spans="1:15" x14ac:dyDescent="0.25">
      <c r="A481" s="71" t="s">
        <v>2799</v>
      </c>
      <c r="B481" s="73">
        <v>400</v>
      </c>
      <c r="C481" s="180" t="s">
        <v>3905</v>
      </c>
      <c r="D481" s="3" t="s">
        <v>8</v>
      </c>
      <c r="E481" s="111">
        <v>55</v>
      </c>
      <c r="F481" s="111">
        <v>23</v>
      </c>
      <c r="G481" s="111">
        <v>61</v>
      </c>
      <c r="H481" s="20">
        <f t="shared" si="42"/>
        <v>30.459533333333336</v>
      </c>
      <c r="I481" s="227">
        <f t="shared" si="43"/>
        <v>7.614883333333335</v>
      </c>
      <c r="J481" s="249">
        <v>55</v>
      </c>
      <c r="K481" s="249">
        <v>23</v>
      </c>
      <c r="L481" s="249">
        <v>61</v>
      </c>
      <c r="M481" s="142">
        <f t="shared" si="44"/>
        <v>30.459533333333336</v>
      </c>
      <c r="N481" s="311">
        <f t="shared" si="41"/>
        <v>7.614883333333335</v>
      </c>
      <c r="O481" s="326"/>
    </row>
    <row r="482" spans="1:15" x14ac:dyDescent="0.25">
      <c r="A482" s="71" t="s">
        <v>2899</v>
      </c>
      <c r="B482" s="73">
        <v>400</v>
      </c>
      <c r="C482" s="180" t="s">
        <v>3905</v>
      </c>
      <c r="D482" s="3" t="s">
        <v>8</v>
      </c>
      <c r="E482" s="112">
        <v>17</v>
      </c>
      <c r="F482" s="113">
        <v>35</v>
      </c>
      <c r="G482" s="113">
        <v>34</v>
      </c>
      <c r="H482" s="20">
        <f t="shared" si="42"/>
        <v>18.845466666666667</v>
      </c>
      <c r="I482" s="227">
        <f t="shared" si="43"/>
        <v>4.7113666666666667</v>
      </c>
      <c r="J482" s="217">
        <v>17</v>
      </c>
      <c r="K482" s="250">
        <v>35</v>
      </c>
      <c r="L482" s="250">
        <v>34</v>
      </c>
      <c r="M482" s="142">
        <f t="shared" si="44"/>
        <v>18.845466666666667</v>
      </c>
      <c r="N482" s="311">
        <f t="shared" si="41"/>
        <v>4.7113666666666667</v>
      </c>
      <c r="O482" s="326"/>
    </row>
    <row r="483" spans="1:15" x14ac:dyDescent="0.25">
      <c r="A483" s="71" t="s">
        <v>2800</v>
      </c>
      <c r="B483" s="73">
        <v>630</v>
      </c>
      <c r="C483" s="180" t="s">
        <v>3905</v>
      </c>
      <c r="D483" s="3" t="s">
        <v>8</v>
      </c>
      <c r="E483" s="111">
        <v>201</v>
      </c>
      <c r="F483" s="111">
        <v>255</v>
      </c>
      <c r="G483" s="111">
        <v>203</v>
      </c>
      <c r="H483" s="4">
        <f t="shared" si="42"/>
        <v>144.40886666666665</v>
      </c>
      <c r="I483" s="227">
        <f t="shared" si="43"/>
        <v>22.922042328042323</v>
      </c>
      <c r="J483" s="249">
        <v>201</v>
      </c>
      <c r="K483" s="249">
        <v>255</v>
      </c>
      <c r="L483" s="249">
        <v>203</v>
      </c>
      <c r="M483" s="227">
        <f t="shared" si="44"/>
        <v>144.40886666666665</v>
      </c>
      <c r="N483" s="311">
        <f t="shared" si="41"/>
        <v>22.922042328042323</v>
      </c>
      <c r="O483" s="326"/>
    </row>
    <row r="484" spans="1:15" x14ac:dyDescent="0.25">
      <c r="A484" s="71" t="s">
        <v>2900</v>
      </c>
      <c r="B484" s="73">
        <v>630</v>
      </c>
      <c r="C484" s="180" t="s">
        <v>3905</v>
      </c>
      <c r="D484" s="3" t="s">
        <v>8</v>
      </c>
      <c r="E484" s="111">
        <v>155</v>
      </c>
      <c r="F484" s="111">
        <v>198</v>
      </c>
      <c r="G484" s="111">
        <v>177</v>
      </c>
      <c r="H484" s="4">
        <f t="shared" si="42"/>
        <v>116.14066666666665</v>
      </c>
      <c r="I484" s="227">
        <f t="shared" si="43"/>
        <v>18.435026455026453</v>
      </c>
      <c r="J484" s="249">
        <v>155</v>
      </c>
      <c r="K484" s="249">
        <v>198</v>
      </c>
      <c r="L484" s="249">
        <v>177</v>
      </c>
      <c r="M484" s="227">
        <f t="shared" si="44"/>
        <v>116.14066666666665</v>
      </c>
      <c r="N484" s="311">
        <f t="shared" si="41"/>
        <v>18.435026455026453</v>
      </c>
      <c r="O484" s="326"/>
    </row>
    <row r="485" spans="1:15" x14ac:dyDescent="0.25">
      <c r="A485" s="71" t="s">
        <v>2801</v>
      </c>
      <c r="B485" s="73">
        <v>315</v>
      </c>
      <c r="C485" s="180" t="s">
        <v>3905</v>
      </c>
      <c r="D485" s="3" t="s">
        <v>489</v>
      </c>
      <c r="E485" s="111">
        <v>133</v>
      </c>
      <c r="F485" s="111">
        <v>107</v>
      </c>
      <c r="G485" s="111">
        <v>203</v>
      </c>
      <c r="H485" s="4">
        <f t="shared" si="42"/>
        <v>97.076066666666662</v>
      </c>
      <c r="I485" s="227">
        <f t="shared" si="43"/>
        <v>30.817798941798941</v>
      </c>
      <c r="J485" s="249">
        <v>133</v>
      </c>
      <c r="K485" s="249">
        <v>107</v>
      </c>
      <c r="L485" s="249">
        <v>203</v>
      </c>
      <c r="M485" s="227">
        <f t="shared" si="44"/>
        <v>97.076066666666662</v>
      </c>
      <c r="N485" s="311">
        <f t="shared" si="41"/>
        <v>30.817798941798941</v>
      </c>
      <c r="O485" s="326"/>
    </row>
    <row r="486" spans="1:15" x14ac:dyDescent="0.25">
      <c r="A486" s="71" t="s">
        <v>2901</v>
      </c>
      <c r="B486" s="73">
        <v>250</v>
      </c>
      <c r="C486" s="185" t="s">
        <v>3905</v>
      </c>
      <c r="D486" s="5" t="s">
        <v>7</v>
      </c>
      <c r="E486" s="111">
        <v>180</v>
      </c>
      <c r="F486" s="111">
        <v>173</v>
      </c>
      <c r="G486" s="111">
        <v>165</v>
      </c>
      <c r="H486" s="4">
        <f t="shared" si="42"/>
        <v>113.51106666666666</v>
      </c>
      <c r="I486" s="227">
        <f t="shared" si="43"/>
        <v>45.404426666666666</v>
      </c>
      <c r="J486" s="249">
        <v>180</v>
      </c>
      <c r="K486" s="249">
        <v>173</v>
      </c>
      <c r="L486" s="249">
        <v>165</v>
      </c>
      <c r="M486" s="227">
        <f t="shared" si="44"/>
        <v>113.51106666666666</v>
      </c>
      <c r="N486" s="311">
        <f t="shared" si="41"/>
        <v>45.404426666666666</v>
      </c>
      <c r="O486" s="326"/>
    </row>
    <row r="487" spans="1:15" ht="60" x14ac:dyDescent="0.25">
      <c r="A487" s="71" t="s">
        <v>2802</v>
      </c>
      <c r="B487" s="73">
        <v>400</v>
      </c>
      <c r="C487" s="185" t="s">
        <v>3905</v>
      </c>
      <c r="D487" s="3" t="s">
        <v>490</v>
      </c>
      <c r="E487" s="111">
        <v>215</v>
      </c>
      <c r="F487" s="111">
        <v>210</v>
      </c>
      <c r="G487" s="111">
        <v>190</v>
      </c>
      <c r="H487" s="4">
        <f t="shared" si="42"/>
        <v>134.767</v>
      </c>
      <c r="I487" s="227">
        <f t="shared" si="43"/>
        <v>33.691749999999999</v>
      </c>
      <c r="J487" s="249">
        <v>215</v>
      </c>
      <c r="K487" s="249">
        <v>210</v>
      </c>
      <c r="L487" s="249">
        <v>190</v>
      </c>
      <c r="M487" s="227">
        <f t="shared" si="44"/>
        <v>134.767</v>
      </c>
      <c r="N487" s="311">
        <f t="shared" si="41"/>
        <v>33.691749999999999</v>
      </c>
      <c r="O487" s="326"/>
    </row>
    <row r="488" spans="1:15" x14ac:dyDescent="0.25">
      <c r="A488" s="71" t="s">
        <v>2902</v>
      </c>
      <c r="B488" s="73">
        <v>400</v>
      </c>
      <c r="C488" s="185" t="s">
        <v>3905</v>
      </c>
      <c r="D488" s="5" t="s">
        <v>7</v>
      </c>
      <c r="E488" s="111">
        <v>399</v>
      </c>
      <c r="F488" s="111">
        <v>430</v>
      </c>
      <c r="G488" s="111">
        <v>370</v>
      </c>
      <c r="H488" s="4">
        <f t="shared" si="42"/>
        <v>262.74086666666665</v>
      </c>
      <c r="I488" s="227">
        <f t="shared" si="43"/>
        <v>65.685216666666662</v>
      </c>
      <c r="J488" s="249">
        <v>399</v>
      </c>
      <c r="K488" s="249">
        <v>430</v>
      </c>
      <c r="L488" s="249">
        <v>370</v>
      </c>
      <c r="M488" s="227">
        <f t="shared" si="44"/>
        <v>262.74086666666665</v>
      </c>
      <c r="N488" s="311">
        <f t="shared" si="41"/>
        <v>65.685216666666662</v>
      </c>
      <c r="O488" s="326"/>
    </row>
    <row r="489" spans="1:15" ht="30" x14ac:dyDescent="0.25">
      <c r="A489" s="71" t="s">
        <v>2803</v>
      </c>
      <c r="B489" s="73">
        <v>400</v>
      </c>
      <c r="C489" s="185" t="s">
        <v>3905</v>
      </c>
      <c r="D489" s="3" t="s">
        <v>491</v>
      </c>
      <c r="E489" s="111">
        <v>303</v>
      </c>
      <c r="F489" s="111">
        <v>301</v>
      </c>
      <c r="G489" s="111">
        <v>290</v>
      </c>
      <c r="H489" s="4">
        <f t="shared" si="42"/>
        <v>195.90519999999998</v>
      </c>
      <c r="I489" s="227">
        <f t="shared" si="43"/>
        <v>48.976299999999995</v>
      </c>
      <c r="J489" s="249">
        <v>303</v>
      </c>
      <c r="K489" s="249">
        <v>301</v>
      </c>
      <c r="L489" s="249">
        <v>290</v>
      </c>
      <c r="M489" s="227">
        <f t="shared" si="44"/>
        <v>195.90519999999998</v>
      </c>
      <c r="N489" s="311">
        <f t="shared" si="41"/>
        <v>48.976299999999995</v>
      </c>
      <c r="O489" s="326"/>
    </row>
    <row r="490" spans="1:15" x14ac:dyDescent="0.25">
      <c r="A490" s="71" t="s">
        <v>2903</v>
      </c>
      <c r="B490" s="73">
        <v>400</v>
      </c>
      <c r="C490" s="185" t="s">
        <v>3905</v>
      </c>
      <c r="D490" s="5" t="s">
        <v>7</v>
      </c>
      <c r="E490" s="111">
        <v>125</v>
      </c>
      <c r="F490" s="111">
        <v>111</v>
      </c>
      <c r="G490" s="111">
        <v>117</v>
      </c>
      <c r="H490" s="4">
        <f t="shared" si="42"/>
        <v>77.354066666666668</v>
      </c>
      <c r="I490" s="227">
        <f t="shared" si="43"/>
        <v>19.338516666666667</v>
      </c>
      <c r="J490" s="249">
        <v>125</v>
      </c>
      <c r="K490" s="249">
        <v>111</v>
      </c>
      <c r="L490" s="249">
        <v>117</v>
      </c>
      <c r="M490" s="227">
        <f t="shared" si="44"/>
        <v>77.354066666666668</v>
      </c>
      <c r="N490" s="311">
        <f t="shared" si="41"/>
        <v>19.338516666666667</v>
      </c>
      <c r="O490" s="326"/>
    </row>
    <row r="491" spans="1:15" ht="30" x14ac:dyDescent="0.25">
      <c r="A491" s="71" t="s">
        <v>2722</v>
      </c>
      <c r="B491" s="73">
        <v>400</v>
      </c>
      <c r="C491" s="185" t="s">
        <v>3905</v>
      </c>
      <c r="D491" s="3" t="s">
        <v>2736</v>
      </c>
      <c r="E491" s="112">
        <v>125</v>
      </c>
      <c r="F491" s="113">
        <v>100</v>
      </c>
      <c r="G491" s="113">
        <v>117</v>
      </c>
      <c r="H491" s="20">
        <f t="shared" si="42"/>
        <v>74.943600000000004</v>
      </c>
      <c r="I491" s="227">
        <f t="shared" si="43"/>
        <v>18.735900000000001</v>
      </c>
      <c r="J491" s="217">
        <v>125</v>
      </c>
      <c r="K491" s="250">
        <v>100</v>
      </c>
      <c r="L491" s="250">
        <v>117</v>
      </c>
      <c r="M491" s="142">
        <f t="shared" si="44"/>
        <v>74.943600000000004</v>
      </c>
      <c r="N491" s="311">
        <f t="shared" si="41"/>
        <v>18.735900000000001</v>
      </c>
      <c r="O491" s="326"/>
    </row>
    <row r="492" spans="1:15" x14ac:dyDescent="0.25">
      <c r="A492" s="71" t="s">
        <v>2904</v>
      </c>
      <c r="B492" s="73">
        <v>400</v>
      </c>
      <c r="C492" s="185" t="s">
        <v>3905</v>
      </c>
      <c r="D492" s="5" t="s">
        <v>7</v>
      </c>
      <c r="E492" s="111">
        <v>21</v>
      </c>
      <c r="F492" s="111">
        <v>32</v>
      </c>
      <c r="G492" s="111">
        <v>35</v>
      </c>
      <c r="H492" s="20">
        <f t="shared" si="42"/>
        <v>19.283733333333334</v>
      </c>
      <c r="I492" s="227">
        <f t="shared" si="43"/>
        <v>4.8209333333333335</v>
      </c>
      <c r="J492" s="249">
        <v>21</v>
      </c>
      <c r="K492" s="249">
        <v>32</v>
      </c>
      <c r="L492" s="249">
        <v>35</v>
      </c>
      <c r="M492" s="142">
        <f t="shared" si="44"/>
        <v>19.283733333333334</v>
      </c>
      <c r="N492" s="311">
        <f t="shared" si="41"/>
        <v>4.8209333333333335</v>
      </c>
      <c r="O492" s="326"/>
    </row>
    <row r="493" spans="1:15" x14ac:dyDescent="0.25">
      <c r="A493" s="71" t="s">
        <v>2804</v>
      </c>
      <c r="B493" s="73">
        <v>250</v>
      </c>
      <c r="C493" s="185" t="s">
        <v>3905</v>
      </c>
      <c r="D493" s="3" t="s">
        <v>8</v>
      </c>
      <c r="E493" s="111">
        <v>56</v>
      </c>
      <c r="F493" s="111">
        <v>77</v>
      </c>
      <c r="G493" s="111">
        <v>77</v>
      </c>
      <c r="H493" s="4">
        <f t="shared" si="42"/>
        <v>46.018000000000001</v>
      </c>
      <c r="I493" s="227">
        <f t="shared" si="43"/>
        <v>18.407200000000003</v>
      </c>
      <c r="J493" s="249">
        <v>156</v>
      </c>
      <c r="K493" s="249">
        <v>152</v>
      </c>
      <c r="L493" s="249">
        <v>190</v>
      </c>
      <c r="M493" s="227">
        <f t="shared" si="44"/>
        <v>109.1284</v>
      </c>
      <c r="N493" s="311">
        <f t="shared" si="41"/>
        <v>43.651359999999997</v>
      </c>
      <c r="O493" s="326"/>
    </row>
    <row r="494" spans="1:15" x14ac:dyDescent="0.25">
      <c r="A494" s="71" t="s">
        <v>2905</v>
      </c>
      <c r="B494" s="73">
        <v>250</v>
      </c>
      <c r="C494" s="185" t="s">
        <v>3905</v>
      </c>
      <c r="D494" s="5" t="s">
        <v>7</v>
      </c>
      <c r="E494" s="111">
        <v>120</v>
      </c>
      <c r="F494" s="111">
        <v>128</v>
      </c>
      <c r="G494" s="111">
        <v>138</v>
      </c>
      <c r="H494" s="4">
        <f t="shared" si="42"/>
        <v>84.585466666666662</v>
      </c>
      <c r="I494" s="227">
        <f t="shared" si="43"/>
        <v>33.834186666666668</v>
      </c>
      <c r="J494" s="249">
        <v>126</v>
      </c>
      <c r="K494" s="249">
        <v>130</v>
      </c>
      <c r="L494" s="249">
        <v>136</v>
      </c>
      <c r="M494" s="227">
        <f t="shared" si="44"/>
        <v>85.900266666666653</v>
      </c>
      <c r="N494" s="311">
        <f t="shared" si="41"/>
        <v>34.36010666666666</v>
      </c>
      <c r="O494" s="326"/>
    </row>
    <row r="495" spans="1:15" ht="30" x14ac:dyDescent="0.25">
      <c r="A495" s="71" t="s">
        <v>2723</v>
      </c>
      <c r="B495" s="73">
        <v>400</v>
      </c>
      <c r="C495" s="185" t="s">
        <v>3905</v>
      </c>
      <c r="D495" s="3" t="s">
        <v>492</v>
      </c>
      <c r="E495" s="111">
        <v>196</v>
      </c>
      <c r="F495" s="111">
        <v>140</v>
      </c>
      <c r="G495" s="111">
        <v>155</v>
      </c>
      <c r="H495" s="20">
        <f t="shared" si="42"/>
        <v>107.59446666666666</v>
      </c>
      <c r="I495" s="227">
        <f t="shared" si="43"/>
        <v>26.898616666666662</v>
      </c>
      <c r="J495" s="217">
        <v>210</v>
      </c>
      <c r="K495" s="250">
        <v>140</v>
      </c>
      <c r="L495" s="250">
        <v>177</v>
      </c>
      <c r="M495" s="142">
        <f t="shared" si="44"/>
        <v>115.48326666666667</v>
      </c>
      <c r="N495" s="311">
        <f t="shared" si="41"/>
        <v>28.870816666666666</v>
      </c>
      <c r="O495" s="326"/>
    </row>
    <row r="496" spans="1:15" x14ac:dyDescent="0.25">
      <c r="A496" s="71" t="s">
        <v>2906</v>
      </c>
      <c r="B496" s="73">
        <v>400</v>
      </c>
      <c r="C496" s="185" t="s">
        <v>3905</v>
      </c>
      <c r="D496" s="5" t="s">
        <v>7</v>
      </c>
      <c r="E496" s="112">
        <v>141</v>
      </c>
      <c r="F496" s="113">
        <v>80</v>
      </c>
      <c r="G496" s="113">
        <v>144</v>
      </c>
      <c r="H496" s="20">
        <f t="shared" si="42"/>
        <v>79.983666666666664</v>
      </c>
      <c r="I496" s="227">
        <f t="shared" si="43"/>
        <v>19.995916666666666</v>
      </c>
      <c r="J496" s="249">
        <v>86</v>
      </c>
      <c r="K496" s="249">
        <v>94</v>
      </c>
      <c r="L496" s="249">
        <v>119</v>
      </c>
      <c r="M496" s="142">
        <f t="shared" si="44"/>
        <v>65.520866666666663</v>
      </c>
      <c r="N496" s="311">
        <f t="shared" si="41"/>
        <v>16.380216666666666</v>
      </c>
      <c r="O496" s="326"/>
    </row>
    <row r="497" spans="1:15" x14ac:dyDescent="0.25">
      <c r="A497" s="71" t="s">
        <v>2805</v>
      </c>
      <c r="B497" s="73">
        <v>400</v>
      </c>
      <c r="C497" s="186" t="s">
        <v>3905</v>
      </c>
      <c r="D497" s="3" t="s">
        <v>8</v>
      </c>
      <c r="E497" s="111">
        <v>66</v>
      </c>
      <c r="F497" s="111">
        <v>39</v>
      </c>
      <c r="G497" s="111">
        <v>38</v>
      </c>
      <c r="H497" s="20">
        <f t="shared" si="42"/>
        <v>31.336066666666667</v>
      </c>
      <c r="I497" s="227">
        <f t="shared" si="43"/>
        <v>7.8340166666666669</v>
      </c>
      <c r="J497" s="249">
        <v>70</v>
      </c>
      <c r="K497" s="249">
        <v>82</v>
      </c>
      <c r="L497" s="249">
        <v>56</v>
      </c>
      <c r="M497" s="142">
        <f t="shared" ref="M497:M528" si="45">(J497+K497+L497)/3*0.38*1.73</f>
        <v>45.57973333333333</v>
      </c>
      <c r="N497" s="311">
        <f t="shared" si="41"/>
        <v>11.394933333333332</v>
      </c>
      <c r="O497" s="326"/>
    </row>
    <row r="498" spans="1:15" x14ac:dyDescent="0.25">
      <c r="A498" s="71" t="s">
        <v>2907</v>
      </c>
      <c r="B498" s="73">
        <v>400</v>
      </c>
      <c r="C498" s="186" t="s">
        <v>3905</v>
      </c>
      <c r="D498" s="5" t="s">
        <v>7</v>
      </c>
      <c r="E498" s="111">
        <v>138</v>
      </c>
      <c r="F498" s="111">
        <v>173</v>
      </c>
      <c r="G498" s="111">
        <v>108</v>
      </c>
      <c r="H498" s="20">
        <f t="shared" si="42"/>
        <v>91.816866666666655</v>
      </c>
      <c r="I498" s="227">
        <f t="shared" si="43"/>
        <v>22.954216666666664</v>
      </c>
      <c r="J498" s="217">
        <v>42</v>
      </c>
      <c r="K498" s="250">
        <v>25</v>
      </c>
      <c r="L498" s="250">
        <v>23</v>
      </c>
      <c r="M498" s="142">
        <f t="shared" si="45"/>
        <v>19.722000000000001</v>
      </c>
      <c r="N498" s="311">
        <f t="shared" si="41"/>
        <v>4.9305000000000003</v>
      </c>
      <c r="O498" s="326"/>
    </row>
    <row r="499" spans="1:15" x14ac:dyDescent="0.25">
      <c r="A499" s="71" t="s">
        <v>2806</v>
      </c>
      <c r="B499" s="73">
        <v>400</v>
      </c>
      <c r="C499" s="186" t="s">
        <v>3905</v>
      </c>
      <c r="D499" s="3" t="s">
        <v>8</v>
      </c>
      <c r="E499" s="112">
        <v>62</v>
      </c>
      <c r="F499" s="113">
        <v>89</v>
      </c>
      <c r="G499" s="113">
        <v>77</v>
      </c>
      <c r="H499" s="20">
        <f t="shared" si="42"/>
        <v>49.962399999999995</v>
      </c>
      <c r="I499" s="227">
        <f t="shared" si="43"/>
        <v>12.490599999999999</v>
      </c>
      <c r="J499" s="217">
        <v>81</v>
      </c>
      <c r="K499" s="250">
        <v>79</v>
      </c>
      <c r="L499" s="250">
        <v>88</v>
      </c>
      <c r="M499" s="142">
        <f t="shared" si="45"/>
        <v>54.345066666666668</v>
      </c>
      <c r="N499" s="311">
        <f t="shared" si="41"/>
        <v>13.586266666666665</v>
      </c>
      <c r="O499" s="326"/>
    </row>
    <row r="500" spans="1:15" x14ac:dyDescent="0.25">
      <c r="A500" s="71" t="s">
        <v>2908</v>
      </c>
      <c r="B500" s="73">
        <v>400</v>
      </c>
      <c r="C500" s="186" t="s">
        <v>3905</v>
      </c>
      <c r="D500" s="5" t="s">
        <v>7</v>
      </c>
      <c r="E500" s="112">
        <v>88</v>
      </c>
      <c r="F500" s="113">
        <v>55</v>
      </c>
      <c r="G500" s="113">
        <v>88</v>
      </c>
      <c r="H500" s="20">
        <f t="shared" si="42"/>
        <v>50.619800000000005</v>
      </c>
      <c r="I500" s="227">
        <f t="shared" si="43"/>
        <v>12.654950000000001</v>
      </c>
      <c r="J500" s="217">
        <v>35</v>
      </c>
      <c r="K500" s="250">
        <v>48</v>
      </c>
      <c r="L500" s="250">
        <v>30</v>
      </c>
      <c r="M500" s="142">
        <f t="shared" si="45"/>
        <v>24.762066666666666</v>
      </c>
      <c r="N500" s="311">
        <f t="shared" si="41"/>
        <v>6.1905166666666664</v>
      </c>
      <c r="O500" s="326"/>
    </row>
    <row r="501" spans="1:15" x14ac:dyDescent="0.25">
      <c r="A501" s="71" t="s">
        <v>2758</v>
      </c>
      <c r="B501" s="73">
        <v>400</v>
      </c>
      <c r="C501" s="186" t="s">
        <v>3905</v>
      </c>
      <c r="D501" s="3" t="s">
        <v>8</v>
      </c>
      <c r="E501" s="112">
        <v>48</v>
      </c>
      <c r="F501" s="113">
        <v>56</v>
      </c>
      <c r="G501" s="113">
        <v>70</v>
      </c>
      <c r="H501" s="20">
        <f t="shared" si="42"/>
        <v>38.129199999999997</v>
      </c>
      <c r="I501" s="227">
        <f t="shared" si="43"/>
        <v>9.5322999999999993</v>
      </c>
      <c r="J501" s="249">
        <v>162</v>
      </c>
      <c r="K501" s="249">
        <v>123</v>
      </c>
      <c r="L501" s="249">
        <v>110</v>
      </c>
      <c r="M501" s="142">
        <f t="shared" si="45"/>
        <v>86.557666666666663</v>
      </c>
      <c r="N501" s="311">
        <f t="shared" si="41"/>
        <v>21.639416666666666</v>
      </c>
      <c r="O501" s="326"/>
    </row>
    <row r="502" spans="1:15" x14ac:dyDescent="0.25">
      <c r="A502" s="71" t="s">
        <v>2759</v>
      </c>
      <c r="B502" s="73">
        <v>400</v>
      </c>
      <c r="C502" s="186" t="s">
        <v>3905</v>
      </c>
      <c r="D502" s="5" t="s">
        <v>7</v>
      </c>
      <c r="E502" s="112">
        <v>48</v>
      </c>
      <c r="F502" s="113">
        <v>24</v>
      </c>
      <c r="G502" s="113">
        <v>22</v>
      </c>
      <c r="H502" s="20">
        <f>(E502+F502+G502)/3*0.38*1.73</f>
        <v>20.598533333333332</v>
      </c>
      <c r="I502" s="227">
        <f t="shared" si="43"/>
        <v>5.1496333333333331</v>
      </c>
      <c r="J502" s="249">
        <v>0</v>
      </c>
      <c r="K502" s="249">
        <v>0</v>
      </c>
      <c r="L502" s="249">
        <v>0</v>
      </c>
      <c r="M502" s="142">
        <f t="shared" si="45"/>
        <v>0</v>
      </c>
      <c r="N502" s="311">
        <f t="shared" si="41"/>
        <v>0</v>
      </c>
      <c r="O502" s="326"/>
    </row>
    <row r="503" spans="1:15" x14ac:dyDescent="0.25">
      <c r="A503" s="71" t="s">
        <v>2760</v>
      </c>
      <c r="B503" s="73">
        <v>400</v>
      </c>
      <c r="C503" s="186" t="s">
        <v>3905</v>
      </c>
      <c r="D503" s="3" t="s">
        <v>8</v>
      </c>
      <c r="E503" s="112">
        <v>52</v>
      </c>
      <c r="F503" s="113">
        <v>35</v>
      </c>
      <c r="G503" s="113">
        <v>87</v>
      </c>
      <c r="H503" s="20">
        <f t="shared" ref="H503:H566" si="46">(E503+F503+G503)/3*0.38*1.73</f>
        <v>38.129199999999997</v>
      </c>
      <c r="I503" s="227">
        <f t="shared" si="43"/>
        <v>9.5322999999999993</v>
      </c>
      <c r="J503" s="217">
        <v>94</v>
      </c>
      <c r="K503" s="250">
        <v>78</v>
      </c>
      <c r="L503" s="250">
        <v>96</v>
      </c>
      <c r="M503" s="142">
        <f t="shared" si="45"/>
        <v>58.727733333333333</v>
      </c>
      <c r="N503" s="311">
        <f t="shared" si="41"/>
        <v>14.681933333333333</v>
      </c>
      <c r="O503" s="326"/>
    </row>
    <row r="504" spans="1:15" x14ac:dyDescent="0.25">
      <c r="A504" s="71" t="s">
        <v>2761</v>
      </c>
      <c r="B504" s="73">
        <v>400</v>
      </c>
      <c r="C504" s="186" t="s">
        <v>3905</v>
      </c>
      <c r="D504" s="5" t="s">
        <v>7</v>
      </c>
      <c r="E504" s="112">
        <v>8</v>
      </c>
      <c r="F504" s="113">
        <v>3</v>
      </c>
      <c r="G504" s="113">
        <v>9</v>
      </c>
      <c r="H504" s="20">
        <f t="shared" si="46"/>
        <v>4.3826666666666672</v>
      </c>
      <c r="I504" s="227">
        <f t="shared" si="43"/>
        <v>1.0956666666666668</v>
      </c>
      <c r="J504" s="217">
        <v>22</v>
      </c>
      <c r="K504" s="250">
        <v>27</v>
      </c>
      <c r="L504" s="250">
        <v>10</v>
      </c>
      <c r="M504" s="142">
        <f t="shared" si="45"/>
        <v>12.928866666666668</v>
      </c>
      <c r="N504" s="311">
        <f t="shared" si="41"/>
        <v>3.2322166666666674</v>
      </c>
      <c r="O504" s="326"/>
    </row>
    <row r="505" spans="1:15" ht="45" x14ac:dyDescent="0.25">
      <c r="A505" s="71" t="s">
        <v>2724</v>
      </c>
      <c r="B505" s="73">
        <v>400</v>
      </c>
      <c r="C505" s="186" t="s">
        <v>3905</v>
      </c>
      <c r="D505" s="3" t="s">
        <v>493</v>
      </c>
      <c r="E505" s="112">
        <v>126</v>
      </c>
      <c r="F505" s="113">
        <v>100</v>
      </c>
      <c r="G505" s="113">
        <v>64</v>
      </c>
      <c r="H505" s="20">
        <f t="shared" si="46"/>
        <v>63.548666666666669</v>
      </c>
      <c r="I505" s="227">
        <f t="shared" si="43"/>
        <v>15.887166666666666</v>
      </c>
      <c r="J505" s="217">
        <v>45</v>
      </c>
      <c r="K505" s="250">
        <v>32</v>
      </c>
      <c r="L505" s="250">
        <v>16</v>
      </c>
      <c r="M505" s="142">
        <f t="shared" si="45"/>
        <v>20.3794</v>
      </c>
      <c r="N505" s="311">
        <f t="shared" si="41"/>
        <v>5.0948500000000001</v>
      </c>
      <c r="O505" s="326"/>
    </row>
    <row r="506" spans="1:15" x14ac:dyDescent="0.25">
      <c r="A506" s="71" t="s">
        <v>2909</v>
      </c>
      <c r="B506" s="73">
        <v>400</v>
      </c>
      <c r="C506" s="186" t="s">
        <v>3905</v>
      </c>
      <c r="D506" s="5" t="s">
        <v>7</v>
      </c>
      <c r="E506" s="112">
        <v>30</v>
      </c>
      <c r="F506" s="113">
        <v>20</v>
      </c>
      <c r="G506" s="113">
        <v>50</v>
      </c>
      <c r="H506" s="20">
        <f t="shared" si="46"/>
        <v>21.913333333333334</v>
      </c>
      <c r="I506" s="227">
        <f t="shared" si="43"/>
        <v>5.4783333333333335</v>
      </c>
      <c r="J506" s="217">
        <v>105</v>
      </c>
      <c r="K506" s="250">
        <v>110</v>
      </c>
      <c r="L506" s="250">
        <v>84</v>
      </c>
      <c r="M506" s="142">
        <f t="shared" si="45"/>
        <v>65.520866666666663</v>
      </c>
      <c r="N506" s="311">
        <f t="shared" si="41"/>
        <v>16.380216666666666</v>
      </c>
      <c r="O506" s="326"/>
    </row>
    <row r="507" spans="1:15" x14ac:dyDescent="0.25">
      <c r="A507" s="71" t="s">
        <v>3211</v>
      </c>
      <c r="B507" s="73">
        <v>400</v>
      </c>
      <c r="C507" s="186" t="s">
        <v>3905</v>
      </c>
      <c r="D507" s="3" t="s">
        <v>494</v>
      </c>
      <c r="E507" s="111">
        <v>88</v>
      </c>
      <c r="F507" s="111">
        <v>138</v>
      </c>
      <c r="G507" s="111">
        <v>160</v>
      </c>
      <c r="H507" s="20">
        <f t="shared" si="46"/>
        <v>84.585466666666662</v>
      </c>
      <c r="I507" s="227">
        <f t="shared" si="43"/>
        <v>21.146366666666665</v>
      </c>
      <c r="J507" s="249">
        <v>88</v>
      </c>
      <c r="K507" s="249">
        <v>138</v>
      </c>
      <c r="L507" s="249">
        <v>160</v>
      </c>
      <c r="M507" s="142">
        <f t="shared" si="45"/>
        <v>84.585466666666662</v>
      </c>
      <c r="N507" s="311">
        <f t="shared" si="41"/>
        <v>21.146366666666665</v>
      </c>
      <c r="O507" s="326"/>
    </row>
    <row r="508" spans="1:15" x14ac:dyDescent="0.25">
      <c r="A508" s="71" t="s">
        <v>3212</v>
      </c>
      <c r="B508" s="73">
        <v>400</v>
      </c>
      <c r="C508" s="186" t="s">
        <v>3905</v>
      </c>
      <c r="D508" s="5" t="s">
        <v>7</v>
      </c>
      <c r="E508" s="111">
        <v>120</v>
      </c>
      <c r="F508" s="111">
        <v>95</v>
      </c>
      <c r="G508" s="111">
        <v>73</v>
      </c>
      <c r="H508" s="20">
        <f t="shared" si="46"/>
        <v>63.110400000000006</v>
      </c>
      <c r="I508" s="227">
        <f t="shared" si="43"/>
        <v>15.777600000000003</v>
      </c>
      <c r="J508" s="249">
        <v>120</v>
      </c>
      <c r="K508" s="249">
        <v>95</v>
      </c>
      <c r="L508" s="249">
        <v>73</v>
      </c>
      <c r="M508" s="142">
        <f t="shared" si="45"/>
        <v>63.110400000000006</v>
      </c>
      <c r="N508" s="311">
        <f t="shared" ref="N508:N571" si="47">M508/B508*100</f>
        <v>15.777600000000003</v>
      </c>
      <c r="O508" s="326"/>
    </row>
    <row r="509" spans="1:15" x14ac:dyDescent="0.25">
      <c r="A509" s="71" t="s">
        <v>2807</v>
      </c>
      <c r="B509" s="73">
        <v>400</v>
      </c>
      <c r="C509" s="186" t="s">
        <v>3905</v>
      </c>
      <c r="D509" s="3" t="s">
        <v>8</v>
      </c>
      <c r="E509" s="111">
        <v>78</v>
      </c>
      <c r="F509" s="111">
        <v>54</v>
      </c>
      <c r="G509" s="111">
        <v>72</v>
      </c>
      <c r="H509" s="20">
        <f t="shared" si="46"/>
        <v>44.703200000000002</v>
      </c>
      <c r="I509" s="227">
        <f t="shared" si="43"/>
        <v>11.175800000000001</v>
      </c>
      <c r="J509" s="249">
        <v>78</v>
      </c>
      <c r="K509" s="249">
        <v>54</v>
      </c>
      <c r="L509" s="249">
        <v>72</v>
      </c>
      <c r="M509" s="142">
        <f t="shared" si="45"/>
        <v>44.703200000000002</v>
      </c>
      <c r="N509" s="311">
        <f t="shared" si="47"/>
        <v>11.175800000000001</v>
      </c>
      <c r="O509" s="326"/>
    </row>
    <row r="510" spans="1:15" x14ac:dyDescent="0.25">
      <c r="A510" s="71" t="s">
        <v>2910</v>
      </c>
      <c r="B510" s="73">
        <v>400</v>
      </c>
      <c r="C510" s="186" t="s">
        <v>3905</v>
      </c>
      <c r="D510" s="5" t="s">
        <v>7</v>
      </c>
      <c r="E510" s="112">
        <v>234</v>
      </c>
      <c r="F510" s="113">
        <v>186</v>
      </c>
      <c r="G510" s="113">
        <v>226</v>
      </c>
      <c r="H510" s="20">
        <f t="shared" si="46"/>
        <v>141.56013333333334</v>
      </c>
      <c r="I510" s="227">
        <f t="shared" si="43"/>
        <v>35.390033333333335</v>
      </c>
      <c r="J510" s="217">
        <v>234</v>
      </c>
      <c r="K510" s="250">
        <v>186</v>
      </c>
      <c r="L510" s="250">
        <v>226</v>
      </c>
      <c r="M510" s="142">
        <f t="shared" si="45"/>
        <v>141.56013333333334</v>
      </c>
      <c r="N510" s="311">
        <f t="shared" si="47"/>
        <v>35.390033333333335</v>
      </c>
      <c r="O510" s="326"/>
    </row>
    <row r="511" spans="1:15" ht="45" x14ac:dyDescent="0.25">
      <c r="A511" s="71" t="s">
        <v>2808</v>
      </c>
      <c r="B511" s="73">
        <v>400</v>
      </c>
      <c r="C511" s="186" t="s">
        <v>3905</v>
      </c>
      <c r="D511" s="3" t="s">
        <v>495</v>
      </c>
      <c r="E511" s="112">
        <v>59</v>
      </c>
      <c r="F511" s="113">
        <v>48</v>
      </c>
      <c r="G511" s="113">
        <v>54</v>
      </c>
      <c r="H511" s="20">
        <f t="shared" si="46"/>
        <v>35.280466666666669</v>
      </c>
      <c r="I511" s="227">
        <f t="shared" si="43"/>
        <v>8.8201166666666673</v>
      </c>
      <c r="J511" s="249">
        <v>86</v>
      </c>
      <c r="K511" s="249">
        <v>50</v>
      </c>
      <c r="L511" s="249">
        <v>64</v>
      </c>
      <c r="M511" s="142">
        <f t="shared" si="45"/>
        <v>43.826666666666668</v>
      </c>
      <c r="N511" s="311">
        <f t="shared" si="47"/>
        <v>10.956666666666667</v>
      </c>
      <c r="O511" s="326"/>
    </row>
    <row r="512" spans="1:15" x14ac:dyDescent="0.25">
      <c r="A512" s="71" t="s">
        <v>2911</v>
      </c>
      <c r="B512" s="73">
        <v>400</v>
      </c>
      <c r="C512" s="186" t="s">
        <v>3905</v>
      </c>
      <c r="D512" s="5" t="s">
        <v>7</v>
      </c>
      <c r="E512" s="112">
        <v>120</v>
      </c>
      <c r="F512" s="113">
        <v>64</v>
      </c>
      <c r="G512" s="113">
        <v>108</v>
      </c>
      <c r="H512" s="20">
        <f t="shared" si="46"/>
        <v>63.986933333333326</v>
      </c>
      <c r="I512" s="227">
        <f t="shared" si="43"/>
        <v>15.996733333333331</v>
      </c>
      <c r="J512" s="249">
        <v>83</v>
      </c>
      <c r="K512" s="249">
        <v>98</v>
      </c>
      <c r="L512" s="249">
        <v>91</v>
      </c>
      <c r="M512" s="142">
        <f t="shared" si="45"/>
        <v>59.604266666666668</v>
      </c>
      <c r="N512" s="311">
        <f t="shared" si="47"/>
        <v>14.901066666666669</v>
      </c>
      <c r="O512" s="326"/>
    </row>
    <row r="513" spans="1:15" x14ac:dyDescent="0.25">
      <c r="A513" s="71" t="s">
        <v>2809</v>
      </c>
      <c r="B513" s="73">
        <v>400</v>
      </c>
      <c r="C513" s="186" t="s">
        <v>3905</v>
      </c>
      <c r="D513" s="3" t="s">
        <v>8</v>
      </c>
      <c r="E513" s="112">
        <v>145</v>
      </c>
      <c r="F513" s="113">
        <v>115</v>
      </c>
      <c r="G513" s="113">
        <v>121</v>
      </c>
      <c r="H513" s="20">
        <f t="shared" si="46"/>
        <v>83.489800000000002</v>
      </c>
      <c r="I513" s="227">
        <f t="shared" si="43"/>
        <v>20.872450000000001</v>
      </c>
      <c r="J513" s="217">
        <v>145</v>
      </c>
      <c r="K513" s="250">
        <v>115</v>
      </c>
      <c r="L513" s="250">
        <v>121</v>
      </c>
      <c r="M513" s="142">
        <f t="shared" si="45"/>
        <v>83.489800000000002</v>
      </c>
      <c r="N513" s="311">
        <f t="shared" si="47"/>
        <v>20.872450000000001</v>
      </c>
      <c r="O513" s="326"/>
    </row>
    <row r="514" spans="1:15" x14ac:dyDescent="0.25">
      <c r="A514" s="71" t="s">
        <v>2912</v>
      </c>
      <c r="B514" s="73">
        <v>400</v>
      </c>
      <c r="C514" s="186" t="s">
        <v>3905</v>
      </c>
      <c r="D514" s="3" t="s">
        <v>8</v>
      </c>
      <c r="E514" s="112">
        <v>80</v>
      </c>
      <c r="F514" s="113">
        <v>69</v>
      </c>
      <c r="G514" s="113">
        <v>92</v>
      </c>
      <c r="H514" s="20">
        <f t="shared" si="46"/>
        <v>52.811133333333331</v>
      </c>
      <c r="I514" s="227">
        <f t="shared" si="43"/>
        <v>13.202783333333331</v>
      </c>
      <c r="J514" s="217">
        <v>80</v>
      </c>
      <c r="K514" s="250">
        <v>69</v>
      </c>
      <c r="L514" s="250">
        <v>92</v>
      </c>
      <c r="M514" s="142">
        <f t="shared" si="45"/>
        <v>52.811133333333331</v>
      </c>
      <c r="N514" s="311">
        <f t="shared" si="47"/>
        <v>13.202783333333331</v>
      </c>
      <c r="O514" s="326"/>
    </row>
    <row r="515" spans="1:15" x14ac:dyDescent="0.25">
      <c r="A515" s="71" t="s">
        <v>2810</v>
      </c>
      <c r="B515" s="73">
        <v>400</v>
      </c>
      <c r="C515" s="186" t="s">
        <v>3905</v>
      </c>
      <c r="D515" s="3" t="s">
        <v>8</v>
      </c>
      <c r="E515" s="111">
        <v>127</v>
      </c>
      <c r="F515" s="111">
        <v>140</v>
      </c>
      <c r="G515" s="111">
        <v>145</v>
      </c>
      <c r="H515" s="20">
        <f t="shared" si="46"/>
        <v>90.282933333333332</v>
      </c>
      <c r="I515" s="227">
        <f t="shared" si="43"/>
        <v>22.570733333333333</v>
      </c>
      <c r="J515" s="217">
        <v>270</v>
      </c>
      <c r="K515" s="250">
        <v>212</v>
      </c>
      <c r="L515" s="250">
        <v>178</v>
      </c>
      <c r="M515" s="142">
        <f t="shared" si="45"/>
        <v>144.62799999999999</v>
      </c>
      <c r="N515" s="311">
        <f t="shared" si="47"/>
        <v>36.156999999999996</v>
      </c>
      <c r="O515" s="326"/>
    </row>
    <row r="516" spans="1:15" x14ac:dyDescent="0.25">
      <c r="A516" s="71" t="s">
        <v>2913</v>
      </c>
      <c r="B516" s="73">
        <v>400</v>
      </c>
      <c r="C516" s="186" t="s">
        <v>3905</v>
      </c>
      <c r="D516" s="3" t="s">
        <v>8</v>
      </c>
      <c r="E516" s="111">
        <v>230</v>
      </c>
      <c r="F516" s="111">
        <v>204</v>
      </c>
      <c r="G516" s="111">
        <v>202</v>
      </c>
      <c r="H516" s="20">
        <f t="shared" si="46"/>
        <v>139.36879999999999</v>
      </c>
      <c r="I516" s="227">
        <f t="shared" si="43"/>
        <v>34.842199999999998</v>
      </c>
      <c r="J516" s="217">
        <v>56</v>
      </c>
      <c r="K516" s="250">
        <v>60</v>
      </c>
      <c r="L516" s="250">
        <v>73</v>
      </c>
      <c r="M516" s="142">
        <f t="shared" si="45"/>
        <v>41.416200000000003</v>
      </c>
      <c r="N516" s="311">
        <f t="shared" si="47"/>
        <v>10.354050000000001</v>
      </c>
      <c r="O516" s="326"/>
    </row>
    <row r="517" spans="1:15" x14ac:dyDescent="0.25">
      <c r="A517" s="71" t="s">
        <v>2811</v>
      </c>
      <c r="B517" s="73">
        <v>400</v>
      </c>
      <c r="C517" s="186" t="s">
        <v>3905</v>
      </c>
      <c r="D517" s="3" t="s">
        <v>8</v>
      </c>
      <c r="E517" s="112">
        <v>108</v>
      </c>
      <c r="F517" s="113">
        <v>94</v>
      </c>
      <c r="G517" s="113">
        <v>78</v>
      </c>
      <c r="H517" s="20">
        <f t="shared" si="46"/>
        <v>61.357333333333337</v>
      </c>
      <c r="I517" s="227">
        <f t="shared" si="43"/>
        <v>15.339333333333336</v>
      </c>
      <c r="J517" s="217">
        <v>8</v>
      </c>
      <c r="K517" s="250">
        <v>80</v>
      </c>
      <c r="L517" s="250">
        <v>20</v>
      </c>
      <c r="M517" s="142">
        <f t="shared" si="45"/>
        <v>23.666399999999999</v>
      </c>
      <c r="N517" s="311">
        <f t="shared" si="47"/>
        <v>5.9165999999999999</v>
      </c>
      <c r="O517" s="326"/>
    </row>
    <row r="518" spans="1:15" x14ac:dyDescent="0.25">
      <c r="A518" s="71" t="s">
        <v>2914</v>
      </c>
      <c r="B518" s="73">
        <v>400</v>
      </c>
      <c r="C518" s="186" t="s">
        <v>3905</v>
      </c>
      <c r="D518" s="3" t="s">
        <v>8</v>
      </c>
      <c r="E518" s="111">
        <v>165</v>
      </c>
      <c r="F518" s="111">
        <v>162</v>
      </c>
      <c r="G518" s="111">
        <v>80</v>
      </c>
      <c r="H518" s="20">
        <f t="shared" si="46"/>
        <v>89.187266666666659</v>
      </c>
      <c r="I518" s="227">
        <f t="shared" si="43"/>
        <v>22.296816666666665</v>
      </c>
      <c r="J518" s="217">
        <v>134</v>
      </c>
      <c r="K518" s="250">
        <v>188</v>
      </c>
      <c r="L518" s="250">
        <v>127</v>
      </c>
      <c r="M518" s="142">
        <f t="shared" si="45"/>
        <v>98.390866666666653</v>
      </c>
      <c r="N518" s="311">
        <f t="shared" si="47"/>
        <v>24.597716666666663</v>
      </c>
      <c r="O518" s="326"/>
    </row>
    <row r="519" spans="1:15" x14ac:dyDescent="0.25">
      <c r="A519" s="71" t="s">
        <v>2812</v>
      </c>
      <c r="B519" s="73">
        <v>250</v>
      </c>
      <c r="C519" s="186" t="s">
        <v>3905</v>
      </c>
      <c r="D519" s="3" t="s">
        <v>8</v>
      </c>
      <c r="E519" s="112">
        <v>160</v>
      </c>
      <c r="F519" s="113">
        <v>170</v>
      </c>
      <c r="G519" s="113">
        <v>141</v>
      </c>
      <c r="H519" s="20">
        <f t="shared" si="46"/>
        <v>103.21180000000001</v>
      </c>
      <c r="I519" s="227">
        <f t="shared" si="43"/>
        <v>41.28472</v>
      </c>
      <c r="J519" s="249">
        <v>77</v>
      </c>
      <c r="K519" s="249">
        <v>95</v>
      </c>
      <c r="L519" s="249">
        <v>103</v>
      </c>
      <c r="M519" s="142">
        <f t="shared" si="45"/>
        <v>60.26166666666667</v>
      </c>
      <c r="N519" s="311">
        <f t="shared" si="47"/>
        <v>24.10466666666667</v>
      </c>
      <c r="O519" s="326"/>
    </row>
    <row r="520" spans="1:15" x14ac:dyDescent="0.25">
      <c r="A520" s="71" t="s">
        <v>2915</v>
      </c>
      <c r="B520" s="73">
        <v>250</v>
      </c>
      <c r="C520" s="186" t="s">
        <v>3905</v>
      </c>
      <c r="D520" s="3" t="s">
        <v>8</v>
      </c>
      <c r="E520" s="112">
        <v>0</v>
      </c>
      <c r="F520" s="113">
        <v>0</v>
      </c>
      <c r="G520" s="113">
        <v>0</v>
      </c>
      <c r="H520" s="20">
        <f t="shared" si="46"/>
        <v>0</v>
      </c>
      <c r="I520" s="227">
        <f t="shared" si="43"/>
        <v>0</v>
      </c>
      <c r="J520" s="249">
        <v>0</v>
      </c>
      <c r="K520" s="249">
        <v>0</v>
      </c>
      <c r="L520" s="249">
        <v>0</v>
      </c>
      <c r="M520" s="142">
        <f t="shared" si="45"/>
        <v>0</v>
      </c>
      <c r="N520" s="311">
        <f t="shared" si="47"/>
        <v>0</v>
      </c>
      <c r="O520" s="326"/>
    </row>
    <row r="521" spans="1:15" ht="45" x14ac:dyDescent="0.25">
      <c r="A521" s="71" t="s">
        <v>2813</v>
      </c>
      <c r="B521" s="73">
        <v>400</v>
      </c>
      <c r="C521" s="186" t="s">
        <v>3905</v>
      </c>
      <c r="D521" s="3" t="s">
        <v>496</v>
      </c>
      <c r="E521" s="111">
        <v>154</v>
      </c>
      <c r="F521" s="111">
        <v>151</v>
      </c>
      <c r="G521" s="111">
        <v>196</v>
      </c>
      <c r="H521" s="4">
        <f t="shared" si="46"/>
        <v>109.78579999999999</v>
      </c>
      <c r="I521" s="227">
        <f t="shared" si="43"/>
        <v>27.446449999999999</v>
      </c>
      <c r="J521" s="217">
        <v>73</v>
      </c>
      <c r="K521" s="250">
        <v>86</v>
      </c>
      <c r="L521" s="250">
        <v>84</v>
      </c>
      <c r="M521" s="227">
        <f t="shared" si="45"/>
        <v>53.249400000000001</v>
      </c>
      <c r="N521" s="311">
        <f t="shared" si="47"/>
        <v>13.31235</v>
      </c>
      <c r="O521" s="326"/>
    </row>
    <row r="522" spans="1:15" x14ac:dyDescent="0.25">
      <c r="A522" s="71" t="s">
        <v>2916</v>
      </c>
      <c r="B522" s="73">
        <v>400</v>
      </c>
      <c r="C522" s="186" t="s">
        <v>3905</v>
      </c>
      <c r="D522" s="5" t="s">
        <v>7</v>
      </c>
      <c r="E522" s="111">
        <v>41</v>
      </c>
      <c r="F522" s="111">
        <v>34</v>
      </c>
      <c r="G522" s="111">
        <v>27</v>
      </c>
      <c r="H522" s="4">
        <f t="shared" si="46"/>
        <v>22.351600000000001</v>
      </c>
      <c r="I522" s="227">
        <f t="shared" si="43"/>
        <v>5.5879000000000003</v>
      </c>
      <c r="J522" s="249">
        <v>87</v>
      </c>
      <c r="K522" s="249">
        <v>61</v>
      </c>
      <c r="L522" s="249">
        <v>50</v>
      </c>
      <c r="M522" s="227">
        <f t="shared" si="45"/>
        <v>43.388400000000004</v>
      </c>
      <c r="N522" s="311">
        <f t="shared" si="47"/>
        <v>10.847100000000001</v>
      </c>
      <c r="O522" s="326"/>
    </row>
    <row r="523" spans="1:15" x14ac:dyDescent="0.25">
      <c r="A523" s="71" t="s">
        <v>2814</v>
      </c>
      <c r="B523" s="73">
        <v>400</v>
      </c>
      <c r="C523" s="186" t="s">
        <v>3905</v>
      </c>
      <c r="D523" s="3" t="s">
        <v>8</v>
      </c>
      <c r="E523" s="111">
        <v>75</v>
      </c>
      <c r="F523" s="111">
        <v>88</v>
      </c>
      <c r="G523" s="111">
        <v>52</v>
      </c>
      <c r="H523" s="4">
        <f t="shared" si="46"/>
        <v>47.113666666666667</v>
      </c>
      <c r="I523" s="227">
        <f t="shared" ref="I523:I586" si="48">H523/B523*100</f>
        <v>11.778416666666667</v>
      </c>
      <c r="J523" s="217">
        <v>270</v>
      </c>
      <c r="K523" s="250">
        <v>201</v>
      </c>
      <c r="L523" s="250">
        <v>179</v>
      </c>
      <c r="M523" s="227">
        <f t="shared" si="45"/>
        <v>142.43666666666667</v>
      </c>
      <c r="N523" s="311">
        <f t="shared" si="47"/>
        <v>35.609166666666667</v>
      </c>
      <c r="O523" s="326"/>
    </row>
    <row r="524" spans="1:15" x14ac:dyDescent="0.25">
      <c r="A524" s="71" t="s">
        <v>2917</v>
      </c>
      <c r="B524" s="73">
        <v>400</v>
      </c>
      <c r="C524" s="186" t="s">
        <v>3905</v>
      </c>
      <c r="D524" s="3" t="s">
        <v>8</v>
      </c>
      <c r="E524" s="111">
        <v>212</v>
      </c>
      <c r="F524" s="111">
        <v>215</v>
      </c>
      <c r="G524" s="111">
        <v>178</v>
      </c>
      <c r="H524" s="4">
        <f t="shared" si="46"/>
        <v>132.57566666666665</v>
      </c>
      <c r="I524" s="227">
        <f t="shared" si="48"/>
        <v>33.143916666666662</v>
      </c>
      <c r="J524" s="217">
        <v>300</v>
      </c>
      <c r="K524" s="250">
        <v>271</v>
      </c>
      <c r="L524" s="250">
        <v>225</v>
      </c>
      <c r="M524" s="227">
        <f t="shared" si="45"/>
        <v>174.43013333333332</v>
      </c>
      <c r="N524" s="311">
        <f t="shared" si="47"/>
        <v>43.607533333333329</v>
      </c>
      <c r="O524" s="326"/>
    </row>
    <row r="525" spans="1:15" ht="75" x14ac:dyDescent="0.25">
      <c r="A525" s="71" t="s">
        <v>2815</v>
      </c>
      <c r="B525" s="73">
        <v>400</v>
      </c>
      <c r="C525" s="186" t="s">
        <v>3905</v>
      </c>
      <c r="D525" s="3" t="s">
        <v>497</v>
      </c>
      <c r="E525" s="111">
        <v>48</v>
      </c>
      <c r="F525" s="111">
        <v>75</v>
      </c>
      <c r="G525" s="111">
        <v>90</v>
      </c>
      <c r="H525" s="4">
        <f t="shared" si="46"/>
        <v>46.675400000000003</v>
      </c>
      <c r="I525" s="227">
        <f t="shared" si="48"/>
        <v>11.668850000000001</v>
      </c>
      <c r="J525" s="249">
        <v>135</v>
      </c>
      <c r="K525" s="249">
        <v>139</v>
      </c>
      <c r="L525" s="249">
        <v>120</v>
      </c>
      <c r="M525" s="227">
        <f t="shared" si="45"/>
        <v>86.338533333333345</v>
      </c>
      <c r="N525" s="311">
        <f t="shared" si="47"/>
        <v>21.584633333333336</v>
      </c>
      <c r="O525" s="326"/>
    </row>
    <row r="526" spans="1:15" x14ac:dyDescent="0.25">
      <c r="A526" s="71" t="s">
        <v>2918</v>
      </c>
      <c r="B526" s="73">
        <v>400</v>
      </c>
      <c r="C526" s="186" t="s">
        <v>3905</v>
      </c>
      <c r="D526" s="5" t="s">
        <v>7</v>
      </c>
      <c r="E526" s="111">
        <v>300</v>
      </c>
      <c r="F526" s="111">
        <v>176</v>
      </c>
      <c r="G526" s="111">
        <v>190</v>
      </c>
      <c r="H526" s="4">
        <f t="shared" si="46"/>
        <v>145.94280000000001</v>
      </c>
      <c r="I526" s="227">
        <f t="shared" si="48"/>
        <v>36.485700000000001</v>
      </c>
      <c r="J526" s="249">
        <v>201</v>
      </c>
      <c r="K526" s="249">
        <v>205</v>
      </c>
      <c r="L526" s="249">
        <v>214</v>
      </c>
      <c r="M526" s="227">
        <f t="shared" si="45"/>
        <v>135.86266666666666</v>
      </c>
      <c r="N526" s="311">
        <f t="shared" si="47"/>
        <v>33.965666666666664</v>
      </c>
      <c r="O526" s="326"/>
    </row>
    <row r="527" spans="1:15" x14ac:dyDescent="0.25">
      <c r="A527" s="71" t="s">
        <v>2816</v>
      </c>
      <c r="B527" s="73">
        <v>400</v>
      </c>
      <c r="C527" s="186" t="s">
        <v>3905</v>
      </c>
      <c r="D527" s="3" t="s">
        <v>498</v>
      </c>
      <c r="E527" s="111">
        <v>174</v>
      </c>
      <c r="F527" s="111">
        <v>152</v>
      </c>
      <c r="G527" s="111">
        <v>126</v>
      </c>
      <c r="H527" s="4">
        <f t="shared" si="46"/>
        <v>99.048266666666663</v>
      </c>
      <c r="I527" s="227">
        <f t="shared" si="48"/>
        <v>24.762066666666666</v>
      </c>
      <c r="J527" s="249">
        <v>300</v>
      </c>
      <c r="K527" s="249">
        <v>278</v>
      </c>
      <c r="L527" s="249">
        <v>301</v>
      </c>
      <c r="M527" s="227">
        <f t="shared" si="45"/>
        <v>192.6182</v>
      </c>
      <c r="N527" s="311">
        <f t="shared" si="47"/>
        <v>48.15455</v>
      </c>
      <c r="O527" s="326"/>
    </row>
    <row r="528" spans="1:15" x14ac:dyDescent="0.25">
      <c r="A528" s="71" t="s">
        <v>2919</v>
      </c>
      <c r="B528" s="73">
        <v>400</v>
      </c>
      <c r="C528" s="186" t="s">
        <v>3905</v>
      </c>
      <c r="D528" s="5" t="s">
        <v>7</v>
      </c>
      <c r="E528" s="111">
        <v>112</v>
      </c>
      <c r="F528" s="111">
        <v>97</v>
      </c>
      <c r="G528" s="111">
        <v>65</v>
      </c>
      <c r="H528" s="4">
        <f t="shared" si="46"/>
        <v>60.042533333333324</v>
      </c>
      <c r="I528" s="227">
        <f t="shared" si="48"/>
        <v>15.010633333333331</v>
      </c>
      <c r="J528" s="249">
        <v>125</v>
      </c>
      <c r="K528" s="249">
        <v>101</v>
      </c>
      <c r="L528" s="249">
        <v>129</v>
      </c>
      <c r="M528" s="227">
        <f t="shared" si="45"/>
        <v>77.792333333333332</v>
      </c>
      <c r="N528" s="311">
        <f t="shared" si="47"/>
        <v>19.448083333333333</v>
      </c>
      <c r="O528" s="326"/>
    </row>
    <row r="529" spans="1:15" x14ac:dyDescent="0.25">
      <c r="A529" s="71" t="s">
        <v>2817</v>
      </c>
      <c r="B529" s="73">
        <v>315</v>
      </c>
      <c r="C529" s="186" t="s">
        <v>3905</v>
      </c>
      <c r="D529" s="3" t="s">
        <v>8</v>
      </c>
      <c r="E529" s="111">
        <v>105</v>
      </c>
      <c r="F529" s="111">
        <v>85</v>
      </c>
      <c r="G529" s="111">
        <v>93</v>
      </c>
      <c r="H529" s="4">
        <f t="shared" si="46"/>
        <v>62.014733333333325</v>
      </c>
      <c r="I529" s="227">
        <f t="shared" si="48"/>
        <v>19.687216931216927</v>
      </c>
      <c r="J529" s="249">
        <v>198</v>
      </c>
      <c r="K529" s="249">
        <v>101</v>
      </c>
      <c r="L529" s="249">
        <v>150</v>
      </c>
      <c r="M529" s="227">
        <f t="shared" ref="M529:M560" si="49">(J529+K529+L529)/3*0.38*1.73</f>
        <v>98.390866666666653</v>
      </c>
      <c r="N529" s="311">
        <f t="shared" si="47"/>
        <v>31.235195767195762</v>
      </c>
      <c r="O529" s="326"/>
    </row>
    <row r="530" spans="1:15" x14ac:dyDescent="0.25">
      <c r="A530" s="71" t="s">
        <v>2920</v>
      </c>
      <c r="B530" s="73">
        <v>315</v>
      </c>
      <c r="C530" s="186" t="s">
        <v>3905</v>
      </c>
      <c r="D530" s="3" t="s">
        <v>8</v>
      </c>
      <c r="E530" s="111">
        <v>59</v>
      </c>
      <c r="F530" s="111">
        <v>58</v>
      </c>
      <c r="G530" s="111">
        <v>95</v>
      </c>
      <c r="H530" s="4">
        <f t="shared" si="46"/>
        <v>46.456266666666671</v>
      </c>
      <c r="I530" s="227">
        <f t="shared" si="48"/>
        <v>14.748021164021166</v>
      </c>
      <c r="J530" s="249">
        <v>205</v>
      </c>
      <c r="K530" s="249">
        <v>198</v>
      </c>
      <c r="L530" s="249">
        <v>201</v>
      </c>
      <c r="M530" s="227">
        <f t="shared" si="49"/>
        <v>132.35653333333335</v>
      </c>
      <c r="N530" s="311">
        <f t="shared" si="47"/>
        <v>42.017947089947093</v>
      </c>
      <c r="O530" s="326"/>
    </row>
    <row r="531" spans="1:15" x14ac:dyDescent="0.25">
      <c r="A531" s="71" t="s">
        <v>2818</v>
      </c>
      <c r="B531" s="73">
        <v>400</v>
      </c>
      <c r="C531" s="186" t="s">
        <v>3905</v>
      </c>
      <c r="D531" s="3" t="s">
        <v>8</v>
      </c>
      <c r="E531" s="111">
        <v>115</v>
      </c>
      <c r="F531" s="111">
        <v>89</v>
      </c>
      <c r="G531" s="111">
        <v>97</v>
      </c>
      <c r="H531" s="4">
        <f t="shared" si="46"/>
        <v>65.959133333333327</v>
      </c>
      <c r="I531" s="227">
        <f t="shared" si="48"/>
        <v>16.489783333333332</v>
      </c>
      <c r="J531" s="249">
        <v>199</v>
      </c>
      <c r="K531" s="249">
        <v>201</v>
      </c>
      <c r="L531" s="249">
        <v>230</v>
      </c>
      <c r="M531" s="227">
        <f t="shared" si="49"/>
        <v>138.054</v>
      </c>
      <c r="N531" s="311">
        <f t="shared" si="47"/>
        <v>34.513500000000001</v>
      </c>
      <c r="O531" s="326"/>
    </row>
    <row r="532" spans="1:15" x14ac:dyDescent="0.25">
      <c r="A532" s="71" t="s">
        <v>2921</v>
      </c>
      <c r="B532" s="73">
        <v>400</v>
      </c>
      <c r="C532" s="186" t="s">
        <v>3905</v>
      </c>
      <c r="D532" s="3" t="s">
        <v>8</v>
      </c>
      <c r="E532" s="111">
        <v>212</v>
      </c>
      <c r="F532" s="111">
        <v>201</v>
      </c>
      <c r="G532" s="111">
        <v>203</v>
      </c>
      <c r="H532" s="4">
        <f t="shared" si="46"/>
        <v>134.98613333333333</v>
      </c>
      <c r="I532" s="227">
        <f t="shared" si="48"/>
        <v>33.746533333333332</v>
      </c>
      <c r="J532" s="249">
        <v>198</v>
      </c>
      <c r="K532" s="249">
        <v>195</v>
      </c>
      <c r="L532" s="249">
        <v>205</v>
      </c>
      <c r="M532" s="227">
        <f t="shared" si="49"/>
        <v>131.04173333333333</v>
      </c>
      <c r="N532" s="311">
        <f t="shared" si="47"/>
        <v>32.760433333333332</v>
      </c>
      <c r="O532" s="326"/>
    </row>
    <row r="533" spans="1:15" x14ac:dyDescent="0.25">
      <c r="A533" s="71" t="s">
        <v>2819</v>
      </c>
      <c r="B533" s="73">
        <v>315</v>
      </c>
      <c r="C533" s="186" t="s">
        <v>3905</v>
      </c>
      <c r="D533" s="3" t="s">
        <v>8</v>
      </c>
      <c r="E533" s="111">
        <v>180</v>
      </c>
      <c r="F533" s="111">
        <v>110</v>
      </c>
      <c r="G533" s="111">
        <v>176</v>
      </c>
      <c r="H533" s="4">
        <f t="shared" si="46"/>
        <v>102.11613333333334</v>
      </c>
      <c r="I533" s="227">
        <f t="shared" si="48"/>
        <v>32.417820105820105</v>
      </c>
      <c r="J533" s="249">
        <v>199</v>
      </c>
      <c r="K533" s="249">
        <v>195</v>
      </c>
      <c r="L533" s="249">
        <v>204</v>
      </c>
      <c r="M533" s="227">
        <f t="shared" si="49"/>
        <v>131.04173333333333</v>
      </c>
      <c r="N533" s="311">
        <f t="shared" si="47"/>
        <v>41.600550264550265</v>
      </c>
      <c r="O533" s="326"/>
    </row>
    <row r="534" spans="1:15" x14ac:dyDescent="0.25">
      <c r="A534" s="71" t="s">
        <v>2922</v>
      </c>
      <c r="B534" s="73">
        <v>315</v>
      </c>
      <c r="C534" s="186" t="s">
        <v>3905</v>
      </c>
      <c r="D534" s="3" t="s">
        <v>8</v>
      </c>
      <c r="E534" s="111">
        <v>94</v>
      </c>
      <c r="F534" s="111">
        <v>77</v>
      </c>
      <c r="G534" s="111">
        <v>139</v>
      </c>
      <c r="H534" s="4">
        <f t="shared" si="46"/>
        <v>67.931333333333328</v>
      </c>
      <c r="I534" s="227">
        <f t="shared" si="48"/>
        <v>21.565502645502644</v>
      </c>
      <c r="J534" s="249">
        <v>150</v>
      </c>
      <c r="K534" s="249">
        <v>198</v>
      </c>
      <c r="L534" s="249">
        <v>229</v>
      </c>
      <c r="M534" s="227">
        <f t="shared" si="49"/>
        <v>126.43993333333334</v>
      </c>
      <c r="N534" s="311">
        <f t="shared" si="47"/>
        <v>40.139661375661376</v>
      </c>
      <c r="O534" s="326"/>
    </row>
    <row r="535" spans="1:15" x14ac:dyDescent="0.25">
      <c r="A535" s="71" t="s">
        <v>2762</v>
      </c>
      <c r="B535" s="73">
        <v>400</v>
      </c>
      <c r="C535" s="186" t="s">
        <v>3905</v>
      </c>
      <c r="D535" s="3" t="s">
        <v>8</v>
      </c>
      <c r="E535" s="111">
        <v>18</v>
      </c>
      <c r="F535" s="111">
        <v>35</v>
      </c>
      <c r="G535" s="111">
        <v>12</v>
      </c>
      <c r="H535" s="4">
        <f t="shared" si="46"/>
        <v>14.243666666666668</v>
      </c>
      <c r="I535" s="227">
        <f t="shared" si="48"/>
        <v>3.560916666666667</v>
      </c>
      <c r="J535" s="249">
        <v>55</v>
      </c>
      <c r="K535" s="249">
        <v>99</v>
      </c>
      <c r="L535" s="249">
        <v>39</v>
      </c>
      <c r="M535" s="227">
        <f t="shared" si="49"/>
        <v>42.292733333333331</v>
      </c>
      <c r="N535" s="311">
        <f t="shared" si="47"/>
        <v>10.573183333333333</v>
      </c>
      <c r="O535" s="326"/>
    </row>
    <row r="536" spans="1:15" x14ac:dyDescent="0.25">
      <c r="A536" s="71" t="s">
        <v>2763</v>
      </c>
      <c r="B536" s="73">
        <v>400</v>
      </c>
      <c r="C536" s="186" t="s">
        <v>3905</v>
      </c>
      <c r="D536" s="3" t="s">
        <v>8</v>
      </c>
      <c r="E536" s="111">
        <v>21</v>
      </c>
      <c r="F536" s="111">
        <v>32</v>
      </c>
      <c r="G536" s="111">
        <v>27</v>
      </c>
      <c r="H536" s="4">
        <f t="shared" si="46"/>
        <v>17.530666666666669</v>
      </c>
      <c r="I536" s="227">
        <f t="shared" si="48"/>
        <v>4.3826666666666672</v>
      </c>
      <c r="J536" s="249">
        <v>57</v>
      </c>
      <c r="K536" s="249">
        <v>175</v>
      </c>
      <c r="L536" s="249">
        <v>201</v>
      </c>
      <c r="M536" s="227">
        <f t="shared" si="49"/>
        <v>94.884733333333344</v>
      </c>
      <c r="N536" s="311">
        <f t="shared" si="47"/>
        <v>23.721183333333336</v>
      </c>
      <c r="O536" s="326"/>
    </row>
    <row r="537" spans="1:15" ht="60" x14ac:dyDescent="0.25">
      <c r="A537" s="71" t="s">
        <v>2820</v>
      </c>
      <c r="B537" s="73">
        <v>400</v>
      </c>
      <c r="C537" s="186" t="s">
        <v>3905</v>
      </c>
      <c r="D537" s="3" t="s">
        <v>499</v>
      </c>
      <c r="E537" s="111">
        <v>300</v>
      </c>
      <c r="F537" s="111">
        <v>348</v>
      </c>
      <c r="G537" s="111">
        <v>370</v>
      </c>
      <c r="H537" s="4">
        <f t="shared" si="46"/>
        <v>223.07773333333333</v>
      </c>
      <c r="I537" s="227">
        <f t="shared" si="48"/>
        <v>55.769433333333332</v>
      </c>
      <c r="J537" s="249">
        <v>325</v>
      </c>
      <c r="K537" s="249">
        <v>301</v>
      </c>
      <c r="L537" s="249">
        <v>290</v>
      </c>
      <c r="M537" s="227">
        <f t="shared" si="49"/>
        <v>200.72613333333331</v>
      </c>
      <c r="N537" s="311">
        <f t="shared" si="47"/>
        <v>50.181533333333327</v>
      </c>
      <c r="O537" s="326"/>
    </row>
    <row r="538" spans="1:15" x14ac:dyDescent="0.25">
      <c r="A538" s="71" t="s">
        <v>2923</v>
      </c>
      <c r="B538" s="73">
        <v>400</v>
      </c>
      <c r="C538" s="186" t="s">
        <v>3905</v>
      </c>
      <c r="D538" s="5" t="s">
        <v>7</v>
      </c>
      <c r="E538" s="111">
        <v>320</v>
      </c>
      <c r="F538" s="111">
        <v>360</v>
      </c>
      <c r="G538" s="111">
        <v>380</v>
      </c>
      <c r="H538" s="4">
        <f t="shared" si="46"/>
        <v>232.28133333333329</v>
      </c>
      <c r="I538" s="227">
        <f t="shared" si="48"/>
        <v>58.070333333333323</v>
      </c>
      <c r="J538" s="249">
        <v>199</v>
      </c>
      <c r="K538" s="249">
        <v>178</v>
      </c>
      <c r="L538" s="249">
        <v>184</v>
      </c>
      <c r="M538" s="227">
        <f t="shared" si="49"/>
        <v>122.93380000000001</v>
      </c>
      <c r="N538" s="311">
        <f t="shared" si="47"/>
        <v>30.733450000000001</v>
      </c>
      <c r="O538" s="326"/>
    </row>
    <row r="539" spans="1:15" ht="30" x14ac:dyDescent="0.25">
      <c r="A539" s="71" t="s">
        <v>2821</v>
      </c>
      <c r="B539" s="73">
        <v>630</v>
      </c>
      <c r="C539" s="187" t="s">
        <v>3905</v>
      </c>
      <c r="D539" s="3" t="s">
        <v>448</v>
      </c>
      <c r="E539" s="111">
        <v>130</v>
      </c>
      <c r="F539" s="111">
        <v>152</v>
      </c>
      <c r="G539" s="111">
        <v>118</v>
      </c>
      <c r="H539" s="4">
        <f t="shared" si="46"/>
        <v>87.653333333333336</v>
      </c>
      <c r="I539" s="227">
        <f t="shared" si="48"/>
        <v>13.913227513227513</v>
      </c>
      <c r="J539" s="249">
        <v>155</v>
      </c>
      <c r="K539" s="249">
        <v>201</v>
      </c>
      <c r="L539" s="249">
        <v>210</v>
      </c>
      <c r="M539" s="227">
        <f t="shared" si="49"/>
        <v>124.02946666666665</v>
      </c>
      <c r="N539" s="311">
        <f t="shared" si="47"/>
        <v>19.687216931216927</v>
      </c>
      <c r="O539" s="326"/>
    </row>
    <row r="540" spans="1:15" x14ac:dyDescent="0.25">
      <c r="A540" s="71" t="s">
        <v>2924</v>
      </c>
      <c r="B540" s="73">
        <v>630</v>
      </c>
      <c r="C540" s="187" t="s">
        <v>3905</v>
      </c>
      <c r="D540" s="5" t="s">
        <v>7</v>
      </c>
      <c r="E540" s="111">
        <v>465</v>
      </c>
      <c r="F540" s="111">
        <v>340</v>
      </c>
      <c r="G540" s="111">
        <v>457</v>
      </c>
      <c r="H540" s="4">
        <f t="shared" si="46"/>
        <v>276.54626666666672</v>
      </c>
      <c r="I540" s="227">
        <f t="shared" si="48"/>
        <v>43.896232804232817</v>
      </c>
      <c r="J540" s="249">
        <v>350</v>
      </c>
      <c r="K540" s="249">
        <v>379</v>
      </c>
      <c r="L540" s="249">
        <v>400</v>
      </c>
      <c r="M540" s="227">
        <f t="shared" si="49"/>
        <v>247.40153333333333</v>
      </c>
      <c r="N540" s="311">
        <f t="shared" si="47"/>
        <v>39.270084656084656</v>
      </c>
      <c r="O540" s="326"/>
    </row>
    <row r="541" spans="1:15" x14ac:dyDescent="0.25">
      <c r="A541" s="71" t="s">
        <v>2822</v>
      </c>
      <c r="B541" s="73">
        <v>250</v>
      </c>
      <c r="C541" s="187" t="s">
        <v>3905</v>
      </c>
      <c r="D541" s="3" t="s">
        <v>8</v>
      </c>
      <c r="E541" s="112">
        <v>6</v>
      </c>
      <c r="F541" s="113">
        <v>3</v>
      </c>
      <c r="G541" s="113">
        <v>4</v>
      </c>
      <c r="H541" s="20">
        <f t="shared" si="46"/>
        <v>2.8487333333333331</v>
      </c>
      <c r="I541" s="227">
        <f t="shared" si="48"/>
        <v>1.1394933333333332</v>
      </c>
      <c r="J541" s="249">
        <v>17</v>
      </c>
      <c r="K541" s="249">
        <v>17</v>
      </c>
      <c r="L541" s="249">
        <v>19</v>
      </c>
      <c r="M541" s="142">
        <f t="shared" si="49"/>
        <v>11.614066666666668</v>
      </c>
      <c r="N541" s="311">
        <f t="shared" si="47"/>
        <v>4.6456266666666668</v>
      </c>
      <c r="O541" s="326"/>
    </row>
    <row r="542" spans="1:15" x14ac:dyDescent="0.25">
      <c r="A542" s="71" t="s">
        <v>2925</v>
      </c>
      <c r="B542" s="73">
        <v>250</v>
      </c>
      <c r="C542" s="187" t="s">
        <v>3905</v>
      </c>
      <c r="D542" s="3" t="s">
        <v>8</v>
      </c>
      <c r="E542" s="112">
        <v>77</v>
      </c>
      <c r="F542" s="113">
        <v>47</v>
      </c>
      <c r="G542" s="113">
        <v>73</v>
      </c>
      <c r="H542" s="20">
        <f t="shared" si="46"/>
        <v>43.169266666666672</v>
      </c>
      <c r="I542" s="227">
        <f t="shared" si="48"/>
        <v>17.267706666666669</v>
      </c>
      <c r="J542" s="249">
        <v>100</v>
      </c>
      <c r="K542" s="249">
        <v>120</v>
      </c>
      <c r="L542" s="249">
        <v>135</v>
      </c>
      <c r="M542" s="142">
        <f t="shared" si="49"/>
        <v>77.792333333333332</v>
      </c>
      <c r="N542" s="311">
        <f t="shared" si="47"/>
        <v>31.116933333333336</v>
      </c>
      <c r="O542" s="326"/>
    </row>
    <row r="543" spans="1:15" ht="45" x14ac:dyDescent="0.25">
      <c r="A543" s="71" t="s">
        <v>3162</v>
      </c>
      <c r="B543" s="73">
        <v>630</v>
      </c>
      <c r="C543" s="187" t="s">
        <v>3905</v>
      </c>
      <c r="D543" s="3" t="s">
        <v>3164</v>
      </c>
      <c r="E543" s="112">
        <v>70</v>
      </c>
      <c r="F543" s="113">
        <v>50</v>
      </c>
      <c r="G543" s="113">
        <v>75</v>
      </c>
      <c r="H543" s="20">
        <f t="shared" si="46"/>
        <v>42.731000000000002</v>
      </c>
      <c r="I543" s="227">
        <f t="shared" si="48"/>
        <v>6.7826984126984122</v>
      </c>
      <c r="J543" s="249">
        <v>13</v>
      </c>
      <c r="K543" s="249">
        <v>30</v>
      </c>
      <c r="L543" s="249">
        <v>9</v>
      </c>
      <c r="M543" s="142">
        <f t="shared" si="49"/>
        <v>11.394933333333332</v>
      </c>
      <c r="N543" s="311">
        <f t="shared" si="47"/>
        <v>1.8087195767195765</v>
      </c>
      <c r="O543" s="326"/>
    </row>
    <row r="544" spans="1:15" x14ac:dyDescent="0.25">
      <c r="A544" s="71" t="s">
        <v>3163</v>
      </c>
      <c r="B544" s="73">
        <v>630</v>
      </c>
      <c r="C544" s="187" t="s">
        <v>3905</v>
      </c>
      <c r="D544" s="5" t="s">
        <v>7</v>
      </c>
      <c r="E544" s="112">
        <v>88</v>
      </c>
      <c r="F544" s="113">
        <v>78</v>
      </c>
      <c r="G544" s="113">
        <v>166</v>
      </c>
      <c r="H544" s="20">
        <f t="shared" si="46"/>
        <v>72.752266666666671</v>
      </c>
      <c r="I544" s="227">
        <f t="shared" si="48"/>
        <v>11.547978835978837</v>
      </c>
      <c r="J544" s="249">
        <v>95</v>
      </c>
      <c r="K544" s="249">
        <v>93</v>
      </c>
      <c r="L544" s="249">
        <v>94</v>
      </c>
      <c r="M544" s="142">
        <f t="shared" si="49"/>
        <v>61.7956</v>
      </c>
      <c r="N544" s="311">
        <f t="shared" si="47"/>
        <v>9.8088253968253962</v>
      </c>
      <c r="O544" s="326"/>
    </row>
    <row r="545" spans="1:15" ht="45" x14ac:dyDescent="0.25">
      <c r="A545" s="71" t="s">
        <v>3165</v>
      </c>
      <c r="B545" s="73">
        <v>630</v>
      </c>
      <c r="C545" s="187" t="s">
        <v>3905</v>
      </c>
      <c r="D545" s="3" t="s">
        <v>3164</v>
      </c>
      <c r="E545" s="111">
        <v>0</v>
      </c>
      <c r="F545" s="111">
        <v>0</v>
      </c>
      <c r="G545" s="111">
        <v>0</v>
      </c>
      <c r="H545" s="20">
        <f t="shared" si="46"/>
        <v>0</v>
      </c>
      <c r="I545" s="227">
        <f t="shared" si="48"/>
        <v>0</v>
      </c>
      <c r="J545" s="217">
        <v>118</v>
      </c>
      <c r="K545" s="250">
        <v>135</v>
      </c>
      <c r="L545" s="250">
        <v>116</v>
      </c>
      <c r="M545" s="142">
        <f t="shared" si="49"/>
        <v>80.860200000000006</v>
      </c>
      <c r="N545" s="311">
        <f t="shared" si="47"/>
        <v>12.834952380952384</v>
      </c>
      <c r="O545" s="326"/>
    </row>
    <row r="546" spans="1:15" x14ac:dyDescent="0.25">
      <c r="A546" s="71" t="s">
        <v>3166</v>
      </c>
      <c r="B546" s="73">
        <v>630</v>
      </c>
      <c r="C546" s="187" t="s">
        <v>3905</v>
      </c>
      <c r="D546" s="5" t="s">
        <v>7</v>
      </c>
      <c r="E546" s="111">
        <v>84</v>
      </c>
      <c r="F546" s="111">
        <v>77</v>
      </c>
      <c r="G546" s="111">
        <v>111</v>
      </c>
      <c r="H546" s="20">
        <f t="shared" si="46"/>
        <v>59.604266666666668</v>
      </c>
      <c r="I546" s="227">
        <f t="shared" si="48"/>
        <v>9.4609947089947095</v>
      </c>
      <c r="J546" s="217">
        <v>32</v>
      </c>
      <c r="K546" s="250">
        <v>45</v>
      </c>
      <c r="L546" s="250">
        <v>54</v>
      </c>
      <c r="M546" s="142">
        <f t="shared" si="49"/>
        <v>28.706466666666667</v>
      </c>
      <c r="N546" s="311">
        <f t="shared" si="47"/>
        <v>4.5565820105820105</v>
      </c>
      <c r="O546" s="326"/>
    </row>
    <row r="547" spans="1:15" ht="45" x14ac:dyDescent="0.25">
      <c r="A547" s="71" t="s">
        <v>3167</v>
      </c>
      <c r="B547" s="73">
        <v>630</v>
      </c>
      <c r="C547" s="187" t="s">
        <v>3905</v>
      </c>
      <c r="D547" s="3" t="s">
        <v>3164</v>
      </c>
      <c r="E547" s="111">
        <v>0</v>
      </c>
      <c r="F547" s="111">
        <v>4</v>
      </c>
      <c r="G547" s="111">
        <v>0</v>
      </c>
      <c r="H547" s="20">
        <f t="shared" si="46"/>
        <v>0.87653333333333316</v>
      </c>
      <c r="I547" s="227">
        <f t="shared" si="48"/>
        <v>0.13913227513227511</v>
      </c>
      <c r="J547" s="217">
        <v>16</v>
      </c>
      <c r="K547" s="250">
        <v>6</v>
      </c>
      <c r="L547" s="250">
        <v>9</v>
      </c>
      <c r="M547" s="142">
        <f t="shared" si="49"/>
        <v>6.7931333333333335</v>
      </c>
      <c r="N547" s="311">
        <f t="shared" si="47"/>
        <v>1.0782751322751323</v>
      </c>
      <c r="O547" s="326"/>
    </row>
    <row r="548" spans="1:15" x14ac:dyDescent="0.25">
      <c r="A548" s="71" t="s">
        <v>3168</v>
      </c>
      <c r="B548" s="73">
        <v>630</v>
      </c>
      <c r="C548" s="187" t="s">
        <v>3905</v>
      </c>
      <c r="D548" s="5" t="s">
        <v>7</v>
      </c>
      <c r="E548" s="111">
        <v>114</v>
      </c>
      <c r="F548" s="111">
        <v>97</v>
      </c>
      <c r="G548" s="111">
        <v>115</v>
      </c>
      <c r="H548" s="20">
        <f t="shared" si="46"/>
        <v>71.437466666666666</v>
      </c>
      <c r="I548" s="227">
        <f t="shared" si="48"/>
        <v>11.339280423280423</v>
      </c>
      <c r="J548" s="217">
        <v>240</v>
      </c>
      <c r="K548" s="250">
        <v>143</v>
      </c>
      <c r="L548" s="250">
        <v>320</v>
      </c>
      <c r="M548" s="142">
        <f t="shared" si="49"/>
        <v>154.05073333333334</v>
      </c>
      <c r="N548" s="311">
        <f t="shared" si="47"/>
        <v>24.452497354497353</v>
      </c>
      <c r="O548" s="326"/>
    </row>
    <row r="549" spans="1:15" x14ac:dyDescent="0.25">
      <c r="A549" s="71" t="s">
        <v>2823</v>
      </c>
      <c r="B549" s="73">
        <v>400</v>
      </c>
      <c r="C549" s="187" t="s">
        <v>3905</v>
      </c>
      <c r="D549" s="3" t="s">
        <v>500</v>
      </c>
      <c r="E549" s="111">
        <v>480</v>
      </c>
      <c r="F549" s="111">
        <v>340</v>
      </c>
      <c r="G549" s="111">
        <v>355</v>
      </c>
      <c r="H549" s="4">
        <f t="shared" si="46"/>
        <v>257.48166666666668</v>
      </c>
      <c r="I549" s="227">
        <f t="shared" si="48"/>
        <v>64.370416666666671</v>
      </c>
      <c r="J549" s="249">
        <v>210</v>
      </c>
      <c r="K549" s="249">
        <v>221</v>
      </c>
      <c r="L549" s="249">
        <v>213</v>
      </c>
      <c r="M549" s="227">
        <f t="shared" si="49"/>
        <v>141.12186666666668</v>
      </c>
      <c r="N549" s="311">
        <f t="shared" si="47"/>
        <v>35.280466666666669</v>
      </c>
      <c r="O549" s="326"/>
    </row>
    <row r="550" spans="1:15" x14ac:dyDescent="0.25">
      <c r="A550" s="71" t="s">
        <v>2926</v>
      </c>
      <c r="B550" s="73">
        <v>400</v>
      </c>
      <c r="C550" s="187" t="s">
        <v>3905</v>
      </c>
      <c r="D550" s="5" t="s">
        <v>7</v>
      </c>
      <c r="E550" s="111">
        <v>235</v>
      </c>
      <c r="F550" s="111">
        <v>430</v>
      </c>
      <c r="G550" s="111">
        <v>360</v>
      </c>
      <c r="H550" s="4">
        <f t="shared" si="46"/>
        <v>224.61166666666668</v>
      </c>
      <c r="I550" s="227">
        <f t="shared" si="48"/>
        <v>56.152916666666677</v>
      </c>
      <c r="J550" s="249">
        <v>301</v>
      </c>
      <c r="K550" s="249">
        <v>277</v>
      </c>
      <c r="L550" s="249">
        <v>298</v>
      </c>
      <c r="M550" s="227">
        <f t="shared" si="49"/>
        <v>191.96080000000001</v>
      </c>
      <c r="N550" s="311">
        <f t="shared" si="47"/>
        <v>47.990200000000002</v>
      </c>
      <c r="O550" s="326"/>
    </row>
    <row r="551" spans="1:15" ht="30" x14ac:dyDescent="0.25">
      <c r="A551" s="71" t="s">
        <v>2824</v>
      </c>
      <c r="B551" s="73">
        <v>400</v>
      </c>
      <c r="C551" s="187" t="s">
        <v>3905</v>
      </c>
      <c r="D551" s="3" t="s">
        <v>501</v>
      </c>
      <c r="E551" s="111">
        <v>300</v>
      </c>
      <c r="F551" s="111">
        <v>250</v>
      </c>
      <c r="G551" s="111">
        <v>235</v>
      </c>
      <c r="H551" s="4">
        <f t="shared" si="46"/>
        <v>172.01966666666667</v>
      </c>
      <c r="I551" s="227">
        <f t="shared" si="48"/>
        <v>43.004916666666666</v>
      </c>
      <c r="J551" s="249">
        <v>252</v>
      </c>
      <c r="K551" s="249">
        <v>255</v>
      </c>
      <c r="L551" s="249">
        <v>260</v>
      </c>
      <c r="M551" s="227">
        <f t="shared" si="49"/>
        <v>168.07526666666666</v>
      </c>
      <c r="N551" s="311">
        <f t="shared" si="47"/>
        <v>42.018816666666666</v>
      </c>
      <c r="O551" s="326"/>
    </row>
    <row r="552" spans="1:15" x14ac:dyDescent="0.25">
      <c r="A552" s="71" t="s">
        <v>2927</v>
      </c>
      <c r="B552" s="73">
        <v>400</v>
      </c>
      <c r="C552" s="187" t="s">
        <v>3905</v>
      </c>
      <c r="D552" s="5" t="s">
        <v>7</v>
      </c>
      <c r="E552" s="111">
        <v>455</v>
      </c>
      <c r="F552" s="111">
        <v>330</v>
      </c>
      <c r="G552" s="111">
        <v>437</v>
      </c>
      <c r="H552" s="4">
        <f t="shared" si="46"/>
        <v>267.78093333333334</v>
      </c>
      <c r="I552" s="227">
        <f t="shared" si="48"/>
        <v>66.945233333333334</v>
      </c>
      <c r="J552" s="249">
        <v>110</v>
      </c>
      <c r="K552" s="249">
        <v>165</v>
      </c>
      <c r="L552" s="249">
        <v>208</v>
      </c>
      <c r="M552" s="227">
        <f t="shared" si="49"/>
        <v>105.84139999999999</v>
      </c>
      <c r="N552" s="311">
        <f t="shared" si="47"/>
        <v>26.460349999999998</v>
      </c>
      <c r="O552" s="326"/>
    </row>
    <row r="553" spans="1:15" ht="45" x14ac:dyDescent="0.25">
      <c r="A553" s="71" t="s">
        <v>3169</v>
      </c>
      <c r="B553" s="73">
        <v>630</v>
      </c>
      <c r="C553" s="187" t="s">
        <v>3905</v>
      </c>
      <c r="D553" s="3" t="s">
        <v>3164</v>
      </c>
      <c r="E553" s="111">
        <v>0</v>
      </c>
      <c r="F553" s="111">
        <v>5</v>
      </c>
      <c r="G553" s="111">
        <v>1</v>
      </c>
      <c r="H553" s="20">
        <f t="shared" si="46"/>
        <v>1.3148</v>
      </c>
      <c r="I553" s="227">
        <f t="shared" si="48"/>
        <v>0.20869841269841269</v>
      </c>
      <c r="J553" s="249">
        <v>124</v>
      </c>
      <c r="K553" s="249">
        <v>143</v>
      </c>
      <c r="L553" s="249">
        <v>208</v>
      </c>
      <c r="M553" s="142">
        <f t="shared" si="49"/>
        <v>104.08833333333334</v>
      </c>
      <c r="N553" s="311">
        <f t="shared" si="47"/>
        <v>16.521957671957672</v>
      </c>
      <c r="O553" s="326"/>
    </row>
    <row r="554" spans="1:15" x14ac:dyDescent="0.25">
      <c r="A554" s="71" t="s">
        <v>3170</v>
      </c>
      <c r="B554" s="73">
        <v>630</v>
      </c>
      <c r="C554" s="187" t="s">
        <v>3905</v>
      </c>
      <c r="D554" s="5" t="s">
        <v>7</v>
      </c>
      <c r="E554" s="113">
        <v>48</v>
      </c>
      <c r="F554" s="113">
        <v>71</v>
      </c>
      <c r="G554" s="113">
        <v>48</v>
      </c>
      <c r="H554" s="20">
        <f t="shared" si="46"/>
        <v>36.595266666666667</v>
      </c>
      <c r="I554" s="227">
        <f t="shared" si="48"/>
        <v>5.8087724867724875</v>
      </c>
      <c r="J554" s="249">
        <v>97</v>
      </c>
      <c r="K554" s="249">
        <v>11</v>
      </c>
      <c r="L554" s="249">
        <v>17</v>
      </c>
      <c r="M554" s="142">
        <f t="shared" si="49"/>
        <v>27.391666666666666</v>
      </c>
      <c r="N554" s="311">
        <f t="shared" si="47"/>
        <v>4.3478835978835981</v>
      </c>
      <c r="O554" s="326"/>
    </row>
    <row r="555" spans="1:15" ht="30" x14ac:dyDescent="0.25">
      <c r="A555" s="71" t="s">
        <v>2825</v>
      </c>
      <c r="B555" s="73">
        <v>400</v>
      </c>
      <c r="C555" s="187" t="s">
        <v>3905</v>
      </c>
      <c r="D555" s="3" t="s">
        <v>502</v>
      </c>
      <c r="E555" s="111">
        <v>390</v>
      </c>
      <c r="F555" s="111">
        <v>340</v>
      </c>
      <c r="G555" s="111">
        <v>430</v>
      </c>
      <c r="H555" s="4">
        <f t="shared" si="46"/>
        <v>254.19466666666668</v>
      </c>
      <c r="I555" s="227">
        <f t="shared" si="48"/>
        <v>63.548666666666662</v>
      </c>
      <c r="J555" s="249">
        <v>300</v>
      </c>
      <c r="K555" s="249">
        <v>205</v>
      </c>
      <c r="L555" s="249">
        <v>250</v>
      </c>
      <c r="M555" s="227">
        <f t="shared" si="49"/>
        <v>165.44566666666665</v>
      </c>
      <c r="N555" s="311">
        <f t="shared" si="47"/>
        <v>41.361416666666663</v>
      </c>
      <c r="O555" s="326"/>
    </row>
    <row r="556" spans="1:15" x14ac:dyDescent="0.25">
      <c r="A556" s="71" t="s">
        <v>2928</v>
      </c>
      <c r="B556" s="73">
        <v>400</v>
      </c>
      <c r="C556" s="187" t="s">
        <v>3905</v>
      </c>
      <c r="D556" s="5" t="s">
        <v>7</v>
      </c>
      <c r="E556" s="111">
        <v>93</v>
      </c>
      <c r="F556" s="111">
        <v>224</v>
      </c>
      <c r="G556" s="111">
        <v>215</v>
      </c>
      <c r="H556" s="4">
        <f t="shared" si="46"/>
        <v>116.57893333333334</v>
      </c>
      <c r="I556" s="227">
        <f t="shared" si="48"/>
        <v>29.144733333333335</v>
      </c>
      <c r="J556" s="249">
        <v>16</v>
      </c>
      <c r="K556" s="249">
        <v>30</v>
      </c>
      <c r="L556" s="249">
        <v>8</v>
      </c>
      <c r="M556" s="227">
        <f t="shared" si="49"/>
        <v>11.8332</v>
      </c>
      <c r="N556" s="311">
        <f t="shared" si="47"/>
        <v>2.9582999999999999</v>
      </c>
      <c r="O556" s="326"/>
    </row>
    <row r="557" spans="1:15" ht="30" x14ac:dyDescent="0.25">
      <c r="A557" s="71" t="s">
        <v>2826</v>
      </c>
      <c r="B557" s="73">
        <v>630</v>
      </c>
      <c r="C557" s="187" t="s">
        <v>3905</v>
      </c>
      <c r="D557" s="3" t="s">
        <v>503</v>
      </c>
      <c r="E557" s="112">
        <v>203</v>
      </c>
      <c r="F557" s="113">
        <v>215</v>
      </c>
      <c r="G557" s="113">
        <v>218</v>
      </c>
      <c r="H557" s="20">
        <f t="shared" si="46"/>
        <v>139.36879999999999</v>
      </c>
      <c r="I557" s="227">
        <f t="shared" si="48"/>
        <v>22.122031746031745</v>
      </c>
      <c r="J557" s="217">
        <v>203</v>
      </c>
      <c r="K557" s="250">
        <v>215</v>
      </c>
      <c r="L557" s="250">
        <v>218</v>
      </c>
      <c r="M557" s="142">
        <f t="shared" si="49"/>
        <v>139.36879999999999</v>
      </c>
      <c r="N557" s="311">
        <f t="shared" si="47"/>
        <v>22.122031746031745</v>
      </c>
      <c r="O557" s="326"/>
    </row>
    <row r="558" spans="1:15" x14ac:dyDescent="0.25">
      <c r="A558" s="71" t="s">
        <v>2929</v>
      </c>
      <c r="B558" s="73">
        <v>630</v>
      </c>
      <c r="C558" s="187" t="s">
        <v>3905</v>
      </c>
      <c r="D558" s="5" t="s">
        <v>7</v>
      </c>
      <c r="E558" s="111">
        <v>50</v>
      </c>
      <c r="F558" s="111">
        <v>48</v>
      </c>
      <c r="G558" s="111">
        <v>17</v>
      </c>
      <c r="H558" s="20">
        <f t="shared" si="46"/>
        <v>25.200333333333337</v>
      </c>
      <c r="I558" s="227">
        <f t="shared" si="48"/>
        <v>4.0000529100529105</v>
      </c>
      <c r="J558" s="249">
        <v>50</v>
      </c>
      <c r="K558" s="249">
        <v>48</v>
      </c>
      <c r="L558" s="249">
        <v>17</v>
      </c>
      <c r="M558" s="142">
        <f t="shared" si="49"/>
        <v>25.200333333333337</v>
      </c>
      <c r="N558" s="311">
        <f t="shared" si="47"/>
        <v>4.0000529100529105</v>
      </c>
      <c r="O558" s="326"/>
    </row>
    <row r="559" spans="1:15" x14ac:dyDescent="0.25">
      <c r="A559" s="71" t="s">
        <v>2827</v>
      </c>
      <c r="B559" s="73">
        <v>250</v>
      </c>
      <c r="C559" s="187" t="s">
        <v>3905</v>
      </c>
      <c r="D559" s="3" t="s">
        <v>8</v>
      </c>
      <c r="E559" s="111">
        <v>28</v>
      </c>
      <c r="F559" s="111">
        <v>30</v>
      </c>
      <c r="G559" s="111">
        <v>17</v>
      </c>
      <c r="H559" s="4">
        <f t="shared" si="46"/>
        <v>16.434999999999999</v>
      </c>
      <c r="I559" s="227">
        <f t="shared" si="48"/>
        <v>6.573999999999999</v>
      </c>
      <c r="J559" s="249">
        <v>28</v>
      </c>
      <c r="K559" s="249">
        <v>30</v>
      </c>
      <c r="L559" s="249">
        <v>17</v>
      </c>
      <c r="M559" s="227">
        <f t="shared" si="49"/>
        <v>16.434999999999999</v>
      </c>
      <c r="N559" s="311">
        <f t="shared" si="47"/>
        <v>6.573999999999999</v>
      </c>
      <c r="O559" s="326"/>
    </row>
    <row r="560" spans="1:15" x14ac:dyDescent="0.25">
      <c r="A560" s="71" t="s">
        <v>2930</v>
      </c>
      <c r="B560" s="73">
        <v>250</v>
      </c>
      <c r="C560" s="187" t="s">
        <v>3905</v>
      </c>
      <c r="D560" s="3" t="s">
        <v>8</v>
      </c>
      <c r="E560" s="111">
        <v>27</v>
      </c>
      <c r="F560" s="111">
        <v>65</v>
      </c>
      <c r="G560" s="111">
        <v>20</v>
      </c>
      <c r="H560" s="4">
        <f t="shared" si="46"/>
        <v>24.542933333333334</v>
      </c>
      <c r="I560" s="227">
        <f t="shared" si="48"/>
        <v>9.8171733333333329</v>
      </c>
      <c r="J560" s="249">
        <v>27</v>
      </c>
      <c r="K560" s="249">
        <v>65</v>
      </c>
      <c r="L560" s="249">
        <v>20</v>
      </c>
      <c r="M560" s="227">
        <f t="shared" si="49"/>
        <v>24.542933333333334</v>
      </c>
      <c r="N560" s="311">
        <f t="shared" si="47"/>
        <v>9.8171733333333329</v>
      </c>
      <c r="O560" s="326"/>
    </row>
    <row r="561" spans="1:15" ht="30" x14ac:dyDescent="0.25">
      <c r="A561" s="71" t="s">
        <v>2828</v>
      </c>
      <c r="B561" s="73">
        <v>400</v>
      </c>
      <c r="C561" s="187" t="s">
        <v>3905</v>
      </c>
      <c r="D561" s="3" t="s">
        <v>504</v>
      </c>
      <c r="E561" s="111">
        <v>350</v>
      </c>
      <c r="F561" s="111">
        <v>218</v>
      </c>
      <c r="G561" s="111">
        <v>248</v>
      </c>
      <c r="H561" s="4">
        <f t="shared" si="46"/>
        <v>178.81280000000001</v>
      </c>
      <c r="I561" s="227">
        <f t="shared" si="48"/>
        <v>44.703200000000002</v>
      </c>
      <c r="J561" s="249">
        <v>148</v>
      </c>
      <c r="K561" s="249">
        <v>96</v>
      </c>
      <c r="L561" s="249">
        <v>115</v>
      </c>
      <c r="M561" s="227">
        <f t="shared" ref="M561:M592" si="50">(J561+K561+L561)/3*0.38*1.73</f>
        <v>78.668866666666673</v>
      </c>
      <c r="N561" s="311">
        <f t="shared" si="47"/>
        <v>19.667216666666668</v>
      </c>
      <c r="O561" s="326"/>
    </row>
    <row r="562" spans="1:15" x14ac:dyDescent="0.25">
      <c r="A562" s="71" t="s">
        <v>2931</v>
      </c>
      <c r="B562" s="73">
        <v>400</v>
      </c>
      <c r="C562" s="187" t="s">
        <v>3905</v>
      </c>
      <c r="D562" s="5" t="s">
        <v>7</v>
      </c>
      <c r="E562" s="111">
        <v>395</v>
      </c>
      <c r="F562" s="111">
        <v>349</v>
      </c>
      <c r="G562" s="111">
        <v>396</v>
      </c>
      <c r="H562" s="4">
        <f t="shared" si="46"/>
        <v>249.81200000000001</v>
      </c>
      <c r="I562" s="227">
        <f t="shared" si="48"/>
        <v>62.453000000000003</v>
      </c>
      <c r="J562" s="249">
        <v>330</v>
      </c>
      <c r="K562" s="249">
        <v>242</v>
      </c>
      <c r="L562" s="249">
        <v>286</v>
      </c>
      <c r="M562" s="227">
        <f t="shared" si="50"/>
        <v>188.0164</v>
      </c>
      <c r="N562" s="311">
        <f t="shared" si="47"/>
        <v>47.004100000000001</v>
      </c>
      <c r="O562" s="326"/>
    </row>
    <row r="563" spans="1:15" ht="30" x14ac:dyDescent="0.25">
      <c r="A563" s="71" t="s">
        <v>2829</v>
      </c>
      <c r="B563" s="73">
        <v>250</v>
      </c>
      <c r="C563" s="187" t="s">
        <v>3905</v>
      </c>
      <c r="D563" s="3" t="s">
        <v>505</v>
      </c>
      <c r="E563" s="111">
        <v>18</v>
      </c>
      <c r="F563" s="111">
        <v>22</v>
      </c>
      <c r="G563" s="111">
        <v>33</v>
      </c>
      <c r="H563" s="4">
        <f t="shared" si="46"/>
        <v>15.996733333333331</v>
      </c>
      <c r="I563" s="4">
        <f t="shared" si="48"/>
        <v>6.3986933333333331</v>
      </c>
      <c r="J563" s="188">
        <v>18</v>
      </c>
      <c r="K563" s="188">
        <v>22</v>
      </c>
      <c r="L563" s="188">
        <v>33</v>
      </c>
      <c r="M563" s="4">
        <f t="shared" si="50"/>
        <v>15.996733333333331</v>
      </c>
      <c r="N563" s="311">
        <f t="shared" si="47"/>
        <v>6.3986933333333331</v>
      </c>
      <c r="O563" s="326"/>
    </row>
    <row r="564" spans="1:15" x14ac:dyDescent="0.25">
      <c r="A564" s="71" t="s">
        <v>2932</v>
      </c>
      <c r="B564" s="73">
        <v>250</v>
      </c>
      <c r="C564" s="187" t="s">
        <v>3905</v>
      </c>
      <c r="D564" s="5" t="s">
        <v>7</v>
      </c>
      <c r="E564" s="111">
        <v>63</v>
      </c>
      <c r="F564" s="111">
        <v>62</v>
      </c>
      <c r="G564" s="111">
        <v>55</v>
      </c>
      <c r="H564" s="4">
        <f t="shared" si="46"/>
        <v>39.444000000000003</v>
      </c>
      <c r="I564" s="4">
        <f t="shared" si="48"/>
        <v>15.7776</v>
      </c>
      <c r="J564" s="188">
        <v>63</v>
      </c>
      <c r="K564" s="188">
        <v>62</v>
      </c>
      <c r="L564" s="188">
        <v>55</v>
      </c>
      <c r="M564" s="4">
        <f t="shared" si="50"/>
        <v>39.444000000000003</v>
      </c>
      <c r="N564" s="311">
        <f t="shared" si="47"/>
        <v>15.7776</v>
      </c>
      <c r="O564" s="326"/>
    </row>
    <row r="565" spans="1:15" x14ac:dyDescent="0.25">
      <c r="A565" s="71" t="s">
        <v>2830</v>
      </c>
      <c r="B565" s="73">
        <v>400</v>
      </c>
      <c r="C565" s="187" t="s">
        <v>3905</v>
      </c>
      <c r="D565" s="3" t="s">
        <v>506</v>
      </c>
      <c r="E565" s="111">
        <v>278</v>
      </c>
      <c r="F565" s="111">
        <v>302</v>
      </c>
      <c r="G565" s="111">
        <v>284</v>
      </c>
      <c r="H565" s="20">
        <f t="shared" si="46"/>
        <v>189.3312</v>
      </c>
      <c r="I565" s="4">
        <f t="shared" si="48"/>
        <v>47.332799999999999</v>
      </c>
      <c r="J565" s="188">
        <v>278</v>
      </c>
      <c r="K565" s="188">
        <v>302</v>
      </c>
      <c r="L565" s="188">
        <v>284</v>
      </c>
      <c r="M565" s="20">
        <f t="shared" si="50"/>
        <v>189.3312</v>
      </c>
      <c r="N565" s="311">
        <f t="shared" si="47"/>
        <v>47.332799999999999</v>
      </c>
      <c r="O565" s="326"/>
    </row>
    <row r="566" spans="1:15" x14ac:dyDescent="0.25">
      <c r="A566" s="71" t="s">
        <v>2933</v>
      </c>
      <c r="B566" s="73">
        <v>400</v>
      </c>
      <c r="C566" s="187" t="s">
        <v>3905</v>
      </c>
      <c r="D566" s="5" t="s">
        <v>7</v>
      </c>
      <c r="E566" s="112">
        <v>73</v>
      </c>
      <c r="F566" s="113">
        <v>65</v>
      </c>
      <c r="G566" s="113">
        <v>74</v>
      </c>
      <c r="H566" s="20">
        <f t="shared" si="46"/>
        <v>46.456266666666671</v>
      </c>
      <c r="I566" s="4">
        <f t="shared" si="48"/>
        <v>11.614066666666668</v>
      </c>
      <c r="J566" s="189">
        <v>73</v>
      </c>
      <c r="K566" s="190">
        <v>65</v>
      </c>
      <c r="L566" s="190">
        <v>74</v>
      </c>
      <c r="M566" s="20">
        <f t="shared" si="50"/>
        <v>46.456266666666671</v>
      </c>
      <c r="N566" s="311">
        <f t="shared" si="47"/>
        <v>11.614066666666668</v>
      </c>
      <c r="O566" s="326"/>
    </row>
    <row r="567" spans="1:15" x14ac:dyDescent="0.25">
      <c r="A567" s="71" t="s">
        <v>2831</v>
      </c>
      <c r="B567" s="73">
        <v>400</v>
      </c>
      <c r="C567" s="187" t="s">
        <v>3905</v>
      </c>
      <c r="D567" s="3" t="s">
        <v>8</v>
      </c>
      <c r="E567" s="112">
        <v>73</v>
      </c>
      <c r="F567" s="113">
        <v>65</v>
      </c>
      <c r="G567" s="113">
        <v>74</v>
      </c>
      <c r="H567" s="4">
        <f t="shared" ref="H567:H630" si="51">(E567+F567+G567)/3*0.38*1.73</f>
        <v>46.456266666666671</v>
      </c>
      <c r="I567" s="4">
        <f t="shared" si="48"/>
        <v>11.614066666666668</v>
      </c>
      <c r="J567" s="189">
        <v>73</v>
      </c>
      <c r="K567" s="190">
        <v>65</v>
      </c>
      <c r="L567" s="190">
        <v>74</v>
      </c>
      <c r="M567" s="4">
        <f t="shared" si="50"/>
        <v>46.456266666666671</v>
      </c>
      <c r="N567" s="311">
        <f t="shared" si="47"/>
        <v>11.614066666666668</v>
      </c>
      <c r="O567" s="326"/>
    </row>
    <row r="568" spans="1:15" x14ac:dyDescent="0.25">
      <c r="A568" s="71" t="s">
        <v>2934</v>
      </c>
      <c r="B568" s="73">
        <v>400</v>
      </c>
      <c r="C568" s="187" t="s">
        <v>3905</v>
      </c>
      <c r="D568" s="3" t="s">
        <v>8</v>
      </c>
      <c r="E568" s="112">
        <v>20</v>
      </c>
      <c r="F568" s="112">
        <v>46</v>
      </c>
      <c r="G568" s="112">
        <v>12</v>
      </c>
      <c r="H568" s="4">
        <f t="shared" si="51"/>
        <v>17.092400000000001</v>
      </c>
      <c r="I568" s="4">
        <f t="shared" si="48"/>
        <v>4.2731000000000003</v>
      </c>
      <c r="J568" s="189">
        <v>20</v>
      </c>
      <c r="K568" s="189">
        <v>46</v>
      </c>
      <c r="L568" s="189">
        <v>12</v>
      </c>
      <c r="M568" s="4">
        <f t="shared" si="50"/>
        <v>17.092400000000001</v>
      </c>
      <c r="N568" s="311">
        <f t="shared" si="47"/>
        <v>4.2731000000000003</v>
      </c>
      <c r="O568" s="326"/>
    </row>
    <row r="569" spans="1:15" x14ac:dyDescent="0.25">
      <c r="A569" s="71" t="s">
        <v>2832</v>
      </c>
      <c r="B569" s="73">
        <v>400</v>
      </c>
      <c r="C569" s="187" t="s">
        <v>3905</v>
      </c>
      <c r="D569" s="3" t="s">
        <v>8</v>
      </c>
      <c r="E569" s="112">
        <v>120</v>
      </c>
      <c r="F569" s="112">
        <v>151</v>
      </c>
      <c r="G569" s="112">
        <v>100</v>
      </c>
      <c r="H569" s="4">
        <f t="shared" si="51"/>
        <v>81.29846666666667</v>
      </c>
      <c r="I569" s="4">
        <f t="shared" si="48"/>
        <v>20.324616666666667</v>
      </c>
      <c r="J569" s="189">
        <v>120</v>
      </c>
      <c r="K569" s="189">
        <v>151</v>
      </c>
      <c r="L569" s="189">
        <v>100</v>
      </c>
      <c r="M569" s="4">
        <f t="shared" si="50"/>
        <v>81.29846666666667</v>
      </c>
      <c r="N569" s="311">
        <f t="shared" si="47"/>
        <v>20.324616666666667</v>
      </c>
      <c r="O569" s="326"/>
    </row>
    <row r="570" spans="1:15" x14ac:dyDescent="0.25">
      <c r="A570" s="71" t="s">
        <v>2935</v>
      </c>
      <c r="B570" s="73">
        <v>400</v>
      </c>
      <c r="C570" s="187" t="s">
        <v>3905</v>
      </c>
      <c r="D570" s="3" t="s">
        <v>8</v>
      </c>
      <c r="E570" s="112">
        <v>151</v>
      </c>
      <c r="F570" s="112">
        <v>160</v>
      </c>
      <c r="G570" s="112">
        <v>150</v>
      </c>
      <c r="H570" s="4">
        <f t="shared" si="51"/>
        <v>101.02046666666666</v>
      </c>
      <c r="I570" s="4">
        <f t="shared" si="48"/>
        <v>25.255116666666666</v>
      </c>
      <c r="J570" s="189">
        <v>151</v>
      </c>
      <c r="K570" s="189">
        <v>160</v>
      </c>
      <c r="L570" s="189">
        <v>150</v>
      </c>
      <c r="M570" s="4">
        <f t="shared" si="50"/>
        <v>101.02046666666666</v>
      </c>
      <c r="N570" s="311">
        <f t="shared" si="47"/>
        <v>25.255116666666666</v>
      </c>
      <c r="O570" s="326"/>
    </row>
    <row r="571" spans="1:15" x14ac:dyDescent="0.25">
      <c r="A571" s="71" t="s">
        <v>2833</v>
      </c>
      <c r="B571" s="73">
        <v>400</v>
      </c>
      <c r="C571" s="187" t="s">
        <v>3905</v>
      </c>
      <c r="D571" s="3" t="s">
        <v>8</v>
      </c>
      <c r="E571" s="112">
        <v>95</v>
      </c>
      <c r="F571" s="112">
        <v>168</v>
      </c>
      <c r="G571" s="112">
        <v>91</v>
      </c>
      <c r="H571" s="4">
        <f t="shared" si="51"/>
        <v>77.5732</v>
      </c>
      <c r="I571" s="4">
        <f t="shared" si="48"/>
        <v>19.3933</v>
      </c>
      <c r="J571" s="189">
        <v>95</v>
      </c>
      <c r="K571" s="189">
        <v>168</v>
      </c>
      <c r="L571" s="189">
        <v>91</v>
      </c>
      <c r="M571" s="4">
        <f t="shared" si="50"/>
        <v>77.5732</v>
      </c>
      <c r="N571" s="311">
        <f t="shared" si="47"/>
        <v>19.3933</v>
      </c>
      <c r="O571" s="326"/>
    </row>
    <row r="572" spans="1:15" x14ac:dyDescent="0.25">
      <c r="A572" s="71" t="s">
        <v>2936</v>
      </c>
      <c r="B572" s="73">
        <v>400</v>
      </c>
      <c r="C572" s="187" t="s">
        <v>3905</v>
      </c>
      <c r="D572" s="3" t="s">
        <v>8</v>
      </c>
      <c r="E572" s="112">
        <v>90</v>
      </c>
      <c r="F572" s="112">
        <v>25</v>
      </c>
      <c r="G572" s="112">
        <v>21</v>
      </c>
      <c r="H572" s="4">
        <f t="shared" si="51"/>
        <v>29.802133333333334</v>
      </c>
      <c r="I572" s="4">
        <f t="shared" si="48"/>
        <v>7.4505333333333343</v>
      </c>
      <c r="J572" s="189">
        <v>90</v>
      </c>
      <c r="K572" s="189">
        <v>25</v>
      </c>
      <c r="L572" s="189">
        <v>21</v>
      </c>
      <c r="M572" s="4">
        <f t="shared" si="50"/>
        <v>29.802133333333334</v>
      </c>
      <c r="N572" s="311">
        <f t="shared" ref="N572:N635" si="52">M572/B572*100</f>
        <v>7.4505333333333343</v>
      </c>
      <c r="O572" s="326"/>
    </row>
    <row r="573" spans="1:15" x14ac:dyDescent="0.25">
      <c r="A573" s="71" t="s">
        <v>2834</v>
      </c>
      <c r="B573" s="73">
        <v>400</v>
      </c>
      <c r="C573" s="187" t="s">
        <v>3905</v>
      </c>
      <c r="D573" s="3" t="s">
        <v>8</v>
      </c>
      <c r="E573" s="112">
        <v>60</v>
      </c>
      <c r="F573" s="112">
        <v>80</v>
      </c>
      <c r="G573" s="112">
        <v>80</v>
      </c>
      <c r="H573" s="4">
        <f t="shared" si="51"/>
        <v>48.209333333333326</v>
      </c>
      <c r="I573" s="4">
        <f t="shared" si="48"/>
        <v>12.052333333333332</v>
      </c>
      <c r="J573" s="189">
        <v>60</v>
      </c>
      <c r="K573" s="189">
        <v>80</v>
      </c>
      <c r="L573" s="189">
        <v>80</v>
      </c>
      <c r="M573" s="4">
        <f t="shared" si="50"/>
        <v>48.209333333333326</v>
      </c>
      <c r="N573" s="311">
        <f t="shared" si="52"/>
        <v>12.052333333333332</v>
      </c>
      <c r="O573" s="326"/>
    </row>
    <row r="574" spans="1:15" x14ac:dyDescent="0.25">
      <c r="A574" s="71" t="s">
        <v>2937</v>
      </c>
      <c r="B574" s="73">
        <v>400</v>
      </c>
      <c r="C574" s="187" t="s">
        <v>3905</v>
      </c>
      <c r="D574" s="3" t="s">
        <v>8</v>
      </c>
      <c r="E574" s="112">
        <v>68</v>
      </c>
      <c r="F574" s="112">
        <v>89</v>
      </c>
      <c r="G574" s="112">
        <v>100</v>
      </c>
      <c r="H574" s="4">
        <f t="shared" si="51"/>
        <v>56.317266666666669</v>
      </c>
      <c r="I574" s="4">
        <f t="shared" si="48"/>
        <v>14.079316666666667</v>
      </c>
      <c r="J574" s="189">
        <v>68</v>
      </c>
      <c r="K574" s="189">
        <v>89</v>
      </c>
      <c r="L574" s="189">
        <v>100</v>
      </c>
      <c r="M574" s="4">
        <f t="shared" si="50"/>
        <v>56.317266666666669</v>
      </c>
      <c r="N574" s="311">
        <f t="shared" si="52"/>
        <v>14.079316666666667</v>
      </c>
      <c r="O574" s="326"/>
    </row>
    <row r="575" spans="1:15" x14ac:dyDescent="0.25">
      <c r="A575" s="71" t="s">
        <v>2835</v>
      </c>
      <c r="B575" s="73">
        <v>400</v>
      </c>
      <c r="C575" s="187" t="s">
        <v>3905</v>
      </c>
      <c r="D575" s="3" t="s">
        <v>8</v>
      </c>
      <c r="E575" s="112">
        <v>58</v>
      </c>
      <c r="F575" s="112">
        <v>48</v>
      </c>
      <c r="G575" s="112">
        <v>68</v>
      </c>
      <c r="H575" s="4">
        <f t="shared" si="51"/>
        <v>38.129199999999997</v>
      </c>
      <c r="I575" s="4">
        <f t="shared" si="48"/>
        <v>9.5322999999999993</v>
      </c>
      <c r="J575" s="189">
        <v>58</v>
      </c>
      <c r="K575" s="189">
        <v>48</v>
      </c>
      <c r="L575" s="189">
        <v>68</v>
      </c>
      <c r="M575" s="4">
        <f t="shared" si="50"/>
        <v>38.129199999999997</v>
      </c>
      <c r="N575" s="311">
        <f t="shared" si="52"/>
        <v>9.5322999999999993</v>
      </c>
      <c r="O575" s="326"/>
    </row>
    <row r="576" spans="1:15" x14ac:dyDescent="0.25">
      <c r="A576" s="71" t="s">
        <v>2938</v>
      </c>
      <c r="B576" s="73">
        <v>400</v>
      </c>
      <c r="C576" s="187" t="s">
        <v>3905</v>
      </c>
      <c r="D576" s="3" t="s">
        <v>8</v>
      </c>
      <c r="E576" s="112">
        <v>70</v>
      </c>
      <c r="F576" s="112">
        <v>100</v>
      </c>
      <c r="G576" s="112">
        <v>70</v>
      </c>
      <c r="H576" s="4">
        <f t="shared" si="51"/>
        <v>52.591999999999999</v>
      </c>
      <c r="I576" s="4">
        <f t="shared" si="48"/>
        <v>13.147999999999998</v>
      </c>
      <c r="J576" s="189">
        <v>70</v>
      </c>
      <c r="K576" s="189">
        <v>100</v>
      </c>
      <c r="L576" s="189">
        <v>70</v>
      </c>
      <c r="M576" s="4">
        <f t="shared" si="50"/>
        <v>52.591999999999999</v>
      </c>
      <c r="N576" s="311">
        <f t="shared" si="52"/>
        <v>13.147999999999998</v>
      </c>
      <c r="O576" s="326"/>
    </row>
    <row r="577" spans="1:15" ht="60" x14ac:dyDescent="0.25">
      <c r="A577" s="71" t="s">
        <v>2836</v>
      </c>
      <c r="B577" s="73">
        <v>400</v>
      </c>
      <c r="C577" s="187" t="s">
        <v>3905</v>
      </c>
      <c r="D577" s="3" t="s">
        <v>507</v>
      </c>
      <c r="E577" s="112">
        <v>28</v>
      </c>
      <c r="F577" s="112">
        <v>22</v>
      </c>
      <c r="G577" s="112">
        <v>76</v>
      </c>
      <c r="H577" s="4">
        <f t="shared" si="51"/>
        <v>27.610800000000001</v>
      </c>
      <c r="I577" s="4">
        <f t="shared" si="48"/>
        <v>6.9027000000000003</v>
      </c>
      <c r="J577" s="189">
        <v>28</v>
      </c>
      <c r="K577" s="189">
        <v>22</v>
      </c>
      <c r="L577" s="189">
        <v>76</v>
      </c>
      <c r="M577" s="4">
        <f t="shared" si="50"/>
        <v>27.610800000000001</v>
      </c>
      <c r="N577" s="311">
        <f t="shared" si="52"/>
        <v>6.9027000000000003</v>
      </c>
      <c r="O577" s="326"/>
    </row>
    <row r="578" spans="1:15" x14ac:dyDescent="0.25">
      <c r="A578" s="71" t="s">
        <v>2939</v>
      </c>
      <c r="B578" s="73">
        <v>315</v>
      </c>
      <c r="C578" s="187" t="s">
        <v>3905</v>
      </c>
      <c r="D578" s="5" t="s">
        <v>7</v>
      </c>
      <c r="E578" s="112">
        <v>60</v>
      </c>
      <c r="F578" s="112">
        <v>58</v>
      </c>
      <c r="G578" s="112">
        <v>72</v>
      </c>
      <c r="H578" s="4">
        <f t="shared" si="51"/>
        <v>41.635333333333335</v>
      </c>
      <c r="I578" s="4">
        <f t="shared" si="48"/>
        <v>13.21756613756614</v>
      </c>
      <c r="J578" s="189">
        <v>60</v>
      </c>
      <c r="K578" s="189">
        <v>58</v>
      </c>
      <c r="L578" s="189">
        <v>72</v>
      </c>
      <c r="M578" s="4">
        <f t="shared" si="50"/>
        <v>41.635333333333335</v>
      </c>
      <c r="N578" s="311">
        <f t="shared" si="52"/>
        <v>13.21756613756614</v>
      </c>
      <c r="O578" s="326"/>
    </row>
    <row r="579" spans="1:15" x14ac:dyDescent="0.25">
      <c r="A579" s="71" t="s">
        <v>2837</v>
      </c>
      <c r="B579" s="73">
        <v>400</v>
      </c>
      <c r="C579" s="187" t="s">
        <v>3905</v>
      </c>
      <c r="D579" s="3" t="s">
        <v>8</v>
      </c>
      <c r="E579" s="112">
        <v>219</v>
      </c>
      <c r="F579" s="112">
        <v>136</v>
      </c>
      <c r="G579" s="112">
        <v>113</v>
      </c>
      <c r="H579" s="4">
        <f t="shared" si="51"/>
        <v>102.5544</v>
      </c>
      <c r="I579" s="4">
        <f t="shared" si="48"/>
        <v>25.6386</v>
      </c>
      <c r="J579" s="189">
        <v>219</v>
      </c>
      <c r="K579" s="189">
        <v>136</v>
      </c>
      <c r="L579" s="189">
        <v>113</v>
      </c>
      <c r="M579" s="4">
        <f t="shared" si="50"/>
        <v>102.5544</v>
      </c>
      <c r="N579" s="311">
        <f t="shared" si="52"/>
        <v>25.6386</v>
      </c>
      <c r="O579" s="326"/>
    </row>
    <row r="580" spans="1:15" x14ac:dyDescent="0.25">
      <c r="A580" s="71" t="s">
        <v>2940</v>
      </c>
      <c r="B580" s="73">
        <v>400</v>
      </c>
      <c r="C580" s="187" t="s">
        <v>3905</v>
      </c>
      <c r="D580" s="3" t="s">
        <v>8</v>
      </c>
      <c r="E580" s="112">
        <v>30</v>
      </c>
      <c r="F580" s="112">
        <v>40</v>
      </c>
      <c r="G580" s="112">
        <v>58</v>
      </c>
      <c r="H580" s="4">
        <f t="shared" si="51"/>
        <v>28.049066666666661</v>
      </c>
      <c r="I580" s="4">
        <f t="shared" si="48"/>
        <v>7.0122666666666653</v>
      </c>
      <c r="J580" s="189">
        <v>30</v>
      </c>
      <c r="K580" s="189">
        <v>40</v>
      </c>
      <c r="L580" s="189">
        <v>58</v>
      </c>
      <c r="M580" s="4">
        <f t="shared" si="50"/>
        <v>28.049066666666661</v>
      </c>
      <c r="N580" s="311">
        <f t="shared" si="52"/>
        <v>7.0122666666666653</v>
      </c>
      <c r="O580" s="326"/>
    </row>
    <row r="581" spans="1:15" x14ac:dyDescent="0.25">
      <c r="A581" s="71" t="s">
        <v>2838</v>
      </c>
      <c r="B581" s="73">
        <v>630</v>
      </c>
      <c r="C581" s="187" t="s">
        <v>3905</v>
      </c>
      <c r="D581" s="3" t="s">
        <v>8</v>
      </c>
      <c r="E581" s="112">
        <v>352</v>
      </c>
      <c r="F581" s="112">
        <v>332</v>
      </c>
      <c r="G581" s="112">
        <v>330</v>
      </c>
      <c r="H581" s="4">
        <f t="shared" si="51"/>
        <v>222.2012</v>
      </c>
      <c r="I581" s="4">
        <f t="shared" si="48"/>
        <v>35.270031746031741</v>
      </c>
      <c r="J581" s="189">
        <v>352</v>
      </c>
      <c r="K581" s="189">
        <v>332</v>
      </c>
      <c r="L581" s="189">
        <v>330</v>
      </c>
      <c r="M581" s="4">
        <f t="shared" si="50"/>
        <v>222.2012</v>
      </c>
      <c r="N581" s="311">
        <f t="shared" si="52"/>
        <v>35.270031746031741</v>
      </c>
      <c r="O581" s="326"/>
    </row>
    <row r="582" spans="1:15" x14ac:dyDescent="0.25">
      <c r="A582" s="71" t="s">
        <v>2941</v>
      </c>
      <c r="B582" s="73">
        <v>630</v>
      </c>
      <c r="C582" s="187" t="s">
        <v>3905</v>
      </c>
      <c r="D582" s="3" t="s">
        <v>8</v>
      </c>
      <c r="E582" s="112">
        <v>340</v>
      </c>
      <c r="F582" s="112">
        <v>300</v>
      </c>
      <c r="G582" s="112">
        <v>350</v>
      </c>
      <c r="H582" s="4">
        <f t="shared" si="51"/>
        <v>216.94200000000001</v>
      </c>
      <c r="I582" s="4">
        <f t="shared" si="48"/>
        <v>34.435238095238098</v>
      </c>
      <c r="J582" s="189">
        <v>340</v>
      </c>
      <c r="K582" s="189">
        <v>300</v>
      </c>
      <c r="L582" s="189">
        <v>350</v>
      </c>
      <c r="M582" s="4">
        <f t="shared" si="50"/>
        <v>216.94200000000001</v>
      </c>
      <c r="N582" s="311">
        <f t="shared" si="52"/>
        <v>34.435238095238098</v>
      </c>
      <c r="O582" s="326"/>
    </row>
    <row r="583" spans="1:15" ht="30" x14ac:dyDescent="0.25">
      <c r="A583" s="71" t="s">
        <v>2839</v>
      </c>
      <c r="B583" s="73">
        <v>400</v>
      </c>
      <c r="C583" s="187" t="s">
        <v>3905</v>
      </c>
      <c r="D583" s="3" t="s">
        <v>508</v>
      </c>
      <c r="E583" s="112">
        <v>90</v>
      </c>
      <c r="F583" s="112">
        <v>95</v>
      </c>
      <c r="G583" s="112">
        <v>40</v>
      </c>
      <c r="H583" s="4">
        <f t="shared" si="51"/>
        <v>49.305</v>
      </c>
      <c r="I583" s="4">
        <f t="shared" si="48"/>
        <v>12.32625</v>
      </c>
      <c r="J583" s="189">
        <v>90</v>
      </c>
      <c r="K583" s="189">
        <v>95</v>
      </c>
      <c r="L583" s="189">
        <v>40</v>
      </c>
      <c r="M583" s="4">
        <f t="shared" si="50"/>
        <v>49.305</v>
      </c>
      <c r="N583" s="311">
        <f t="shared" si="52"/>
        <v>12.32625</v>
      </c>
      <c r="O583" s="326"/>
    </row>
    <row r="584" spans="1:15" x14ac:dyDescent="0.25">
      <c r="A584" s="71" t="s">
        <v>2942</v>
      </c>
      <c r="B584" s="73">
        <v>400</v>
      </c>
      <c r="C584" s="187" t="s">
        <v>3905</v>
      </c>
      <c r="D584" s="5" t="s">
        <v>7</v>
      </c>
      <c r="E584" s="112">
        <v>100</v>
      </c>
      <c r="F584" s="112">
        <v>156</v>
      </c>
      <c r="G584" s="112">
        <v>130</v>
      </c>
      <c r="H584" s="4">
        <f t="shared" si="51"/>
        <v>84.585466666666662</v>
      </c>
      <c r="I584" s="4">
        <f t="shared" si="48"/>
        <v>21.146366666666665</v>
      </c>
      <c r="J584" s="189">
        <v>100</v>
      </c>
      <c r="K584" s="189">
        <v>156</v>
      </c>
      <c r="L584" s="189">
        <v>130</v>
      </c>
      <c r="M584" s="4">
        <f t="shared" si="50"/>
        <v>84.585466666666662</v>
      </c>
      <c r="N584" s="311">
        <f t="shared" si="52"/>
        <v>21.146366666666665</v>
      </c>
      <c r="O584" s="326"/>
    </row>
    <row r="585" spans="1:15" ht="30" x14ac:dyDescent="0.25">
      <c r="A585" s="71" t="s">
        <v>2840</v>
      </c>
      <c r="B585" s="73">
        <v>400</v>
      </c>
      <c r="C585" s="187" t="s">
        <v>3905</v>
      </c>
      <c r="D585" s="3" t="s">
        <v>2737</v>
      </c>
      <c r="E585" s="112">
        <v>128</v>
      </c>
      <c r="F585" s="112">
        <v>135</v>
      </c>
      <c r="G585" s="112">
        <v>110</v>
      </c>
      <c r="H585" s="4">
        <f t="shared" si="51"/>
        <v>81.736733333333319</v>
      </c>
      <c r="I585" s="4">
        <f t="shared" si="48"/>
        <v>20.43418333333333</v>
      </c>
      <c r="J585" s="189">
        <v>128</v>
      </c>
      <c r="K585" s="189">
        <v>135</v>
      </c>
      <c r="L585" s="189">
        <v>110</v>
      </c>
      <c r="M585" s="4">
        <f t="shared" si="50"/>
        <v>81.736733333333319</v>
      </c>
      <c r="N585" s="311">
        <f t="shared" si="52"/>
        <v>20.43418333333333</v>
      </c>
      <c r="O585" s="326"/>
    </row>
    <row r="586" spans="1:15" x14ac:dyDescent="0.25">
      <c r="A586" s="71" t="s">
        <v>2943</v>
      </c>
      <c r="B586" s="73">
        <v>400</v>
      </c>
      <c r="C586" s="187" t="s">
        <v>3905</v>
      </c>
      <c r="D586" s="5" t="s">
        <v>7</v>
      </c>
      <c r="E586" s="111">
        <v>8</v>
      </c>
      <c r="F586" s="111">
        <v>10</v>
      </c>
      <c r="G586" s="111">
        <v>63</v>
      </c>
      <c r="H586" s="4">
        <f t="shared" si="51"/>
        <v>17.7498</v>
      </c>
      <c r="I586" s="4">
        <f t="shared" si="48"/>
        <v>4.4374500000000001</v>
      </c>
      <c r="J586" s="249">
        <v>8</v>
      </c>
      <c r="K586" s="249">
        <v>10</v>
      </c>
      <c r="L586" s="249">
        <v>63</v>
      </c>
      <c r="M586" s="4">
        <f t="shared" si="50"/>
        <v>17.7498</v>
      </c>
      <c r="N586" s="311">
        <f t="shared" si="52"/>
        <v>4.4374500000000001</v>
      </c>
      <c r="O586" s="326"/>
    </row>
    <row r="587" spans="1:15" x14ac:dyDescent="0.25">
      <c r="A587" s="71" t="s">
        <v>2841</v>
      </c>
      <c r="B587" s="73">
        <v>400</v>
      </c>
      <c r="C587" s="187" t="s">
        <v>3905</v>
      </c>
      <c r="D587" s="3" t="s">
        <v>8</v>
      </c>
      <c r="E587" s="112">
        <v>0</v>
      </c>
      <c r="F587" s="112">
        <v>0</v>
      </c>
      <c r="G587" s="112">
        <v>0</v>
      </c>
      <c r="H587" s="4">
        <f t="shared" si="51"/>
        <v>0</v>
      </c>
      <c r="I587" s="4">
        <f t="shared" ref="I587:I650" si="53">H587/B587*100</f>
        <v>0</v>
      </c>
      <c r="J587" s="189">
        <v>0</v>
      </c>
      <c r="K587" s="189">
        <v>0</v>
      </c>
      <c r="L587" s="189">
        <v>0</v>
      </c>
      <c r="M587" s="4">
        <f t="shared" si="50"/>
        <v>0</v>
      </c>
      <c r="N587" s="311">
        <f t="shared" si="52"/>
        <v>0</v>
      </c>
      <c r="O587" s="326"/>
    </row>
    <row r="588" spans="1:15" x14ac:dyDescent="0.25">
      <c r="A588" s="71" t="s">
        <v>2944</v>
      </c>
      <c r="B588" s="73">
        <v>400</v>
      </c>
      <c r="C588" s="187" t="s">
        <v>3905</v>
      </c>
      <c r="D588" s="3" t="s">
        <v>8</v>
      </c>
      <c r="E588" s="112">
        <v>30</v>
      </c>
      <c r="F588" s="112">
        <v>36</v>
      </c>
      <c r="G588" s="112">
        <v>27</v>
      </c>
      <c r="H588" s="4">
        <f t="shared" si="51"/>
        <v>20.3794</v>
      </c>
      <c r="I588" s="4">
        <f t="shared" si="53"/>
        <v>5.0948500000000001</v>
      </c>
      <c r="J588" s="189">
        <v>30</v>
      </c>
      <c r="K588" s="189">
        <v>36</v>
      </c>
      <c r="L588" s="189">
        <v>27</v>
      </c>
      <c r="M588" s="4">
        <f t="shared" si="50"/>
        <v>20.3794</v>
      </c>
      <c r="N588" s="311">
        <f t="shared" si="52"/>
        <v>5.0948500000000001</v>
      </c>
      <c r="O588" s="326"/>
    </row>
    <row r="589" spans="1:15" ht="30" x14ac:dyDescent="0.25">
      <c r="A589" s="71" t="s">
        <v>2842</v>
      </c>
      <c r="B589" s="73">
        <v>400</v>
      </c>
      <c r="C589" s="187" t="s">
        <v>3905</v>
      </c>
      <c r="D589" s="3" t="s">
        <v>509</v>
      </c>
      <c r="E589" s="112">
        <v>70</v>
      </c>
      <c r="F589" s="112">
        <v>42</v>
      </c>
      <c r="G589" s="112">
        <v>58</v>
      </c>
      <c r="H589" s="4">
        <f t="shared" si="51"/>
        <v>37.252666666666663</v>
      </c>
      <c r="I589" s="4">
        <f t="shared" si="53"/>
        <v>9.3131666666666657</v>
      </c>
      <c r="J589" s="189">
        <v>70</v>
      </c>
      <c r="K589" s="189">
        <v>42</v>
      </c>
      <c r="L589" s="189">
        <v>58</v>
      </c>
      <c r="M589" s="4">
        <f t="shared" si="50"/>
        <v>37.252666666666663</v>
      </c>
      <c r="N589" s="311">
        <f t="shared" si="52"/>
        <v>9.3131666666666657</v>
      </c>
      <c r="O589" s="326"/>
    </row>
    <row r="590" spans="1:15" x14ac:dyDescent="0.25">
      <c r="A590" s="71" t="s">
        <v>2945</v>
      </c>
      <c r="B590" s="73">
        <v>400</v>
      </c>
      <c r="C590" s="187" t="s">
        <v>3905</v>
      </c>
      <c r="D590" s="5" t="s">
        <v>7</v>
      </c>
      <c r="E590" s="112">
        <v>22</v>
      </c>
      <c r="F590" s="112">
        <v>80</v>
      </c>
      <c r="G590" s="112">
        <v>60</v>
      </c>
      <c r="H590" s="4">
        <f t="shared" si="51"/>
        <v>35.499600000000001</v>
      </c>
      <c r="I590" s="4">
        <f t="shared" si="53"/>
        <v>8.8749000000000002</v>
      </c>
      <c r="J590" s="189">
        <v>22</v>
      </c>
      <c r="K590" s="189">
        <v>80</v>
      </c>
      <c r="L590" s="189">
        <v>60</v>
      </c>
      <c r="M590" s="4">
        <f t="shared" si="50"/>
        <v>35.499600000000001</v>
      </c>
      <c r="N590" s="311">
        <f t="shared" si="52"/>
        <v>8.8749000000000002</v>
      </c>
      <c r="O590" s="326"/>
    </row>
    <row r="591" spans="1:15" x14ac:dyDescent="0.25">
      <c r="A591" s="71" t="s">
        <v>2843</v>
      </c>
      <c r="B591" s="73">
        <v>250</v>
      </c>
      <c r="C591" s="187" t="s">
        <v>3905</v>
      </c>
      <c r="D591" s="3" t="s">
        <v>510</v>
      </c>
      <c r="E591" s="112">
        <v>100</v>
      </c>
      <c r="F591" s="112">
        <v>132</v>
      </c>
      <c r="G591" s="112">
        <v>108</v>
      </c>
      <c r="H591" s="4">
        <f t="shared" si="51"/>
        <v>74.505333333333326</v>
      </c>
      <c r="I591" s="4">
        <f t="shared" si="53"/>
        <v>29.80213333333333</v>
      </c>
      <c r="J591" s="189">
        <v>100</v>
      </c>
      <c r="K591" s="189">
        <v>132</v>
      </c>
      <c r="L591" s="189">
        <v>108</v>
      </c>
      <c r="M591" s="4">
        <f t="shared" si="50"/>
        <v>74.505333333333326</v>
      </c>
      <c r="N591" s="311">
        <f t="shared" si="52"/>
        <v>29.80213333333333</v>
      </c>
      <c r="O591" s="326"/>
    </row>
    <row r="592" spans="1:15" x14ac:dyDescent="0.25">
      <c r="A592" s="71" t="s">
        <v>2946</v>
      </c>
      <c r="B592" s="73">
        <v>250</v>
      </c>
      <c r="C592" s="187" t="s">
        <v>3905</v>
      </c>
      <c r="D592" s="5" t="s">
        <v>7</v>
      </c>
      <c r="E592" s="112">
        <v>0</v>
      </c>
      <c r="F592" s="112">
        <v>0</v>
      </c>
      <c r="G592" s="112">
        <v>0</v>
      </c>
      <c r="H592" s="4">
        <f t="shared" si="51"/>
        <v>0</v>
      </c>
      <c r="I592" s="4">
        <f t="shared" si="53"/>
        <v>0</v>
      </c>
      <c r="J592" s="189">
        <v>0</v>
      </c>
      <c r="K592" s="189">
        <v>0</v>
      </c>
      <c r="L592" s="189">
        <v>0</v>
      </c>
      <c r="M592" s="4">
        <f t="shared" si="50"/>
        <v>0</v>
      </c>
      <c r="N592" s="311">
        <f t="shared" si="52"/>
        <v>0</v>
      </c>
      <c r="O592" s="326"/>
    </row>
    <row r="593" spans="1:15" ht="30" x14ac:dyDescent="0.25">
      <c r="A593" s="71" t="s">
        <v>2844</v>
      </c>
      <c r="B593" s="73">
        <v>630</v>
      </c>
      <c r="C593" s="187" t="s">
        <v>3905</v>
      </c>
      <c r="D593" s="3" t="s">
        <v>511</v>
      </c>
      <c r="E593" s="112">
        <v>153</v>
      </c>
      <c r="F593" s="112">
        <v>100</v>
      </c>
      <c r="G593" s="112">
        <v>112</v>
      </c>
      <c r="H593" s="4">
        <f t="shared" si="51"/>
        <v>79.983666666666664</v>
      </c>
      <c r="I593" s="4">
        <f t="shared" si="53"/>
        <v>12.695820105820104</v>
      </c>
      <c r="J593" s="189">
        <v>153</v>
      </c>
      <c r="K593" s="189">
        <v>100</v>
      </c>
      <c r="L593" s="189">
        <v>112</v>
      </c>
      <c r="M593" s="4">
        <f t="shared" ref="M593:M624" si="54">(J593+K593+L593)/3*0.38*1.73</f>
        <v>79.983666666666664</v>
      </c>
      <c r="N593" s="311">
        <f t="shared" si="52"/>
        <v>12.695820105820104</v>
      </c>
      <c r="O593" s="326"/>
    </row>
    <row r="594" spans="1:15" x14ac:dyDescent="0.25">
      <c r="A594" s="71" t="s">
        <v>2947</v>
      </c>
      <c r="B594" s="73">
        <v>630</v>
      </c>
      <c r="C594" s="187" t="s">
        <v>3905</v>
      </c>
      <c r="D594" s="5" t="s">
        <v>7</v>
      </c>
      <c r="E594" s="112">
        <v>129</v>
      </c>
      <c r="F594" s="112">
        <v>134</v>
      </c>
      <c r="G594" s="112">
        <v>106</v>
      </c>
      <c r="H594" s="4">
        <f t="shared" si="51"/>
        <v>80.860200000000006</v>
      </c>
      <c r="I594" s="4">
        <f t="shared" si="53"/>
        <v>12.834952380952384</v>
      </c>
      <c r="J594" s="189">
        <v>129</v>
      </c>
      <c r="K594" s="189">
        <v>134</v>
      </c>
      <c r="L594" s="189">
        <v>106</v>
      </c>
      <c r="M594" s="4">
        <f t="shared" si="54"/>
        <v>80.860200000000006</v>
      </c>
      <c r="N594" s="311">
        <f t="shared" si="52"/>
        <v>12.834952380952384</v>
      </c>
      <c r="O594" s="326"/>
    </row>
    <row r="595" spans="1:15" x14ac:dyDescent="0.25">
      <c r="A595" s="71" t="s">
        <v>2845</v>
      </c>
      <c r="B595" s="73">
        <v>400</v>
      </c>
      <c r="C595" s="187" t="s">
        <v>3905</v>
      </c>
      <c r="D595" s="3" t="s">
        <v>512</v>
      </c>
      <c r="E595" s="112">
        <v>110</v>
      </c>
      <c r="F595" s="112">
        <v>92</v>
      </c>
      <c r="G595" s="112">
        <v>194</v>
      </c>
      <c r="H595" s="4">
        <f t="shared" si="51"/>
        <v>86.776800000000009</v>
      </c>
      <c r="I595" s="4">
        <f t="shared" si="53"/>
        <v>21.694200000000002</v>
      </c>
      <c r="J595" s="189">
        <v>110</v>
      </c>
      <c r="K595" s="189">
        <v>92</v>
      </c>
      <c r="L595" s="189">
        <v>194</v>
      </c>
      <c r="M595" s="4">
        <f t="shared" si="54"/>
        <v>86.776800000000009</v>
      </c>
      <c r="N595" s="311">
        <f t="shared" si="52"/>
        <v>21.694200000000002</v>
      </c>
      <c r="O595" s="326"/>
    </row>
    <row r="596" spans="1:15" x14ac:dyDescent="0.25">
      <c r="A596" s="71" t="s">
        <v>2948</v>
      </c>
      <c r="B596" s="73">
        <v>400</v>
      </c>
      <c r="C596" s="187" t="s">
        <v>3905</v>
      </c>
      <c r="D596" s="5" t="s">
        <v>7</v>
      </c>
      <c r="E596" s="112">
        <v>208</v>
      </c>
      <c r="F596" s="112">
        <v>235</v>
      </c>
      <c r="G596" s="112">
        <v>264</v>
      </c>
      <c r="H596" s="4">
        <f t="shared" si="51"/>
        <v>154.92726666666667</v>
      </c>
      <c r="I596" s="4">
        <f t="shared" si="53"/>
        <v>38.731816666666667</v>
      </c>
      <c r="J596" s="189">
        <v>208</v>
      </c>
      <c r="K596" s="189">
        <v>235</v>
      </c>
      <c r="L596" s="189">
        <v>264</v>
      </c>
      <c r="M596" s="4">
        <f t="shared" si="54"/>
        <v>154.92726666666667</v>
      </c>
      <c r="N596" s="311">
        <f t="shared" si="52"/>
        <v>38.731816666666667</v>
      </c>
      <c r="O596" s="326"/>
    </row>
    <row r="597" spans="1:15" x14ac:dyDescent="0.25">
      <c r="A597" s="71" t="s">
        <v>2846</v>
      </c>
      <c r="B597" s="73">
        <v>400</v>
      </c>
      <c r="C597" s="187" t="s">
        <v>3905</v>
      </c>
      <c r="D597" s="3" t="s">
        <v>513</v>
      </c>
      <c r="E597" s="112">
        <v>36</v>
      </c>
      <c r="F597" s="112">
        <v>38</v>
      </c>
      <c r="G597" s="112">
        <v>25</v>
      </c>
      <c r="H597" s="4">
        <f t="shared" si="51"/>
        <v>21.694200000000002</v>
      </c>
      <c r="I597" s="4">
        <f t="shared" si="53"/>
        <v>5.4235500000000005</v>
      </c>
      <c r="J597" s="189">
        <v>36</v>
      </c>
      <c r="K597" s="189">
        <v>38</v>
      </c>
      <c r="L597" s="189">
        <v>25</v>
      </c>
      <c r="M597" s="4">
        <f t="shared" si="54"/>
        <v>21.694200000000002</v>
      </c>
      <c r="N597" s="311">
        <f t="shared" si="52"/>
        <v>5.4235500000000005</v>
      </c>
      <c r="O597" s="326"/>
    </row>
    <row r="598" spans="1:15" x14ac:dyDescent="0.25">
      <c r="A598" s="71" t="s">
        <v>2949</v>
      </c>
      <c r="B598" s="73">
        <v>315</v>
      </c>
      <c r="C598" s="187" t="s">
        <v>3905</v>
      </c>
      <c r="D598" s="5" t="s">
        <v>7</v>
      </c>
      <c r="E598" s="112">
        <v>53</v>
      </c>
      <c r="F598" s="112">
        <v>63</v>
      </c>
      <c r="G598" s="112">
        <v>70</v>
      </c>
      <c r="H598" s="4">
        <f t="shared" si="51"/>
        <v>40.758800000000001</v>
      </c>
      <c r="I598" s="4">
        <f t="shared" si="53"/>
        <v>12.939301587301589</v>
      </c>
      <c r="J598" s="189">
        <v>53</v>
      </c>
      <c r="K598" s="189">
        <v>63</v>
      </c>
      <c r="L598" s="189">
        <v>70</v>
      </c>
      <c r="M598" s="4">
        <f t="shared" si="54"/>
        <v>40.758800000000001</v>
      </c>
      <c r="N598" s="311">
        <f t="shared" si="52"/>
        <v>12.939301587301589</v>
      </c>
      <c r="O598" s="326"/>
    </row>
    <row r="599" spans="1:15" x14ac:dyDescent="0.25">
      <c r="A599" s="71" t="s">
        <v>2847</v>
      </c>
      <c r="B599" s="73">
        <v>250</v>
      </c>
      <c r="C599" s="187" t="s">
        <v>3905</v>
      </c>
      <c r="D599" s="3" t="s">
        <v>8</v>
      </c>
      <c r="E599" s="112">
        <v>38</v>
      </c>
      <c r="F599" s="112">
        <v>50</v>
      </c>
      <c r="G599" s="112">
        <v>50</v>
      </c>
      <c r="H599" s="4">
        <f t="shared" si="51"/>
        <v>30.240400000000001</v>
      </c>
      <c r="I599" s="4">
        <f t="shared" si="53"/>
        <v>12.096160000000001</v>
      </c>
      <c r="J599" s="189">
        <v>38</v>
      </c>
      <c r="K599" s="189">
        <v>50</v>
      </c>
      <c r="L599" s="189">
        <v>50</v>
      </c>
      <c r="M599" s="4">
        <f t="shared" si="54"/>
        <v>30.240400000000001</v>
      </c>
      <c r="N599" s="311">
        <f t="shared" si="52"/>
        <v>12.096160000000001</v>
      </c>
      <c r="O599" s="326"/>
    </row>
    <row r="600" spans="1:15" x14ac:dyDescent="0.25">
      <c r="A600" s="71" t="s">
        <v>2950</v>
      </c>
      <c r="B600" s="73">
        <v>250</v>
      </c>
      <c r="C600" s="187" t="s">
        <v>3905</v>
      </c>
      <c r="D600" s="3" t="s">
        <v>8</v>
      </c>
      <c r="E600" s="112">
        <v>52</v>
      </c>
      <c r="F600" s="112">
        <v>70</v>
      </c>
      <c r="G600" s="112">
        <v>60</v>
      </c>
      <c r="H600" s="4">
        <f t="shared" si="51"/>
        <v>39.882266666666659</v>
      </c>
      <c r="I600" s="4">
        <f t="shared" si="53"/>
        <v>15.952906666666664</v>
      </c>
      <c r="J600" s="189">
        <v>52</v>
      </c>
      <c r="K600" s="189">
        <v>70</v>
      </c>
      <c r="L600" s="189">
        <v>60</v>
      </c>
      <c r="M600" s="4">
        <f t="shared" si="54"/>
        <v>39.882266666666659</v>
      </c>
      <c r="N600" s="311">
        <f t="shared" si="52"/>
        <v>15.952906666666664</v>
      </c>
      <c r="O600" s="326"/>
    </row>
    <row r="601" spans="1:15" x14ac:dyDescent="0.25">
      <c r="A601" s="71" t="s">
        <v>2848</v>
      </c>
      <c r="B601" s="73">
        <v>400</v>
      </c>
      <c r="C601" s="187" t="s">
        <v>3905</v>
      </c>
      <c r="D601" s="3" t="s">
        <v>8</v>
      </c>
      <c r="E601" s="112">
        <v>100</v>
      </c>
      <c r="F601" s="112">
        <v>140</v>
      </c>
      <c r="G601" s="112">
        <v>114</v>
      </c>
      <c r="H601" s="4">
        <f t="shared" si="51"/>
        <v>77.5732</v>
      </c>
      <c r="I601" s="4">
        <f t="shared" si="53"/>
        <v>19.3933</v>
      </c>
      <c r="J601" s="189">
        <v>100</v>
      </c>
      <c r="K601" s="189">
        <v>140</v>
      </c>
      <c r="L601" s="189">
        <v>114</v>
      </c>
      <c r="M601" s="4">
        <f t="shared" si="54"/>
        <v>77.5732</v>
      </c>
      <c r="N601" s="311">
        <f t="shared" si="52"/>
        <v>19.3933</v>
      </c>
      <c r="O601" s="326"/>
    </row>
    <row r="602" spans="1:15" x14ac:dyDescent="0.25">
      <c r="A602" s="71" t="s">
        <v>2951</v>
      </c>
      <c r="B602" s="73">
        <v>400</v>
      </c>
      <c r="C602" s="187" t="s">
        <v>3905</v>
      </c>
      <c r="D602" s="3" t="s">
        <v>8</v>
      </c>
      <c r="E602" s="112">
        <v>112</v>
      </c>
      <c r="F602" s="112">
        <v>108</v>
      </c>
      <c r="G602" s="112">
        <v>96</v>
      </c>
      <c r="H602" s="4">
        <f t="shared" si="51"/>
        <v>69.246133333333333</v>
      </c>
      <c r="I602" s="4">
        <f t="shared" si="53"/>
        <v>17.311533333333333</v>
      </c>
      <c r="J602" s="189">
        <v>112</v>
      </c>
      <c r="K602" s="189">
        <v>108</v>
      </c>
      <c r="L602" s="189">
        <v>96</v>
      </c>
      <c r="M602" s="4">
        <f t="shared" si="54"/>
        <v>69.246133333333333</v>
      </c>
      <c r="N602" s="311">
        <f t="shared" si="52"/>
        <v>17.311533333333333</v>
      </c>
      <c r="O602" s="326"/>
    </row>
    <row r="603" spans="1:15" x14ac:dyDescent="0.25">
      <c r="A603" s="71" t="s">
        <v>2849</v>
      </c>
      <c r="B603" s="73">
        <v>400</v>
      </c>
      <c r="C603" s="191" t="s">
        <v>3905</v>
      </c>
      <c r="D603" s="3" t="s">
        <v>8</v>
      </c>
      <c r="E603" s="112">
        <v>114</v>
      </c>
      <c r="F603" s="112">
        <v>100</v>
      </c>
      <c r="G603" s="112">
        <v>108</v>
      </c>
      <c r="H603" s="4">
        <f t="shared" si="51"/>
        <v>70.560933333333338</v>
      </c>
      <c r="I603" s="4">
        <f t="shared" si="53"/>
        <v>17.640233333333335</v>
      </c>
      <c r="J603" s="193">
        <v>114</v>
      </c>
      <c r="K603" s="193">
        <v>100</v>
      </c>
      <c r="L603" s="193">
        <v>108</v>
      </c>
      <c r="M603" s="4">
        <f t="shared" si="54"/>
        <v>70.560933333333338</v>
      </c>
      <c r="N603" s="311">
        <f t="shared" si="52"/>
        <v>17.640233333333335</v>
      </c>
      <c r="O603" s="326"/>
    </row>
    <row r="604" spans="1:15" x14ac:dyDescent="0.25">
      <c r="A604" s="71" t="s">
        <v>2952</v>
      </c>
      <c r="B604" s="73">
        <v>400</v>
      </c>
      <c r="C604" s="191" t="s">
        <v>3905</v>
      </c>
      <c r="D604" s="3" t="s">
        <v>8</v>
      </c>
      <c r="E604" s="112">
        <v>88</v>
      </c>
      <c r="F604" s="112">
        <v>110</v>
      </c>
      <c r="G604" s="112">
        <v>92</v>
      </c>
      <c r="H604" s="4">
        <f t="shared" si="51"/>
        <v>63.548666666666669</v>
      </c>
      <c r="I604" s="4">
        <f t="shared" si="53"/>
        <v>15.887166666666666</v>
      </c>
      <c r="J604" s="193">
        <v>88</v>
      </c>
      <c r="K604" s="193">
        <v>110</v>
      </c>
      <c r="L604" s="193">
        <v>92</v>
      </c>
      <c r="M604" s="4">
        <f t="shared" si="54"/>
        <v>63.548666666666669</v>
      </c>
      <c r="N604" s="311">
        <f t="shared" si="52"/>
        <v>15.887166666666666</v>
      </c>
      <c r="O604" s="326"/>
    </row>
    <row r="605" spans="1:15" ht="30" x14ac:dyDescent="0.25">
      <c r="A605" s="71" t="s">
        <v>2850</v>
      </c>
      <c r="B605" s="73">
        <v>400</v>
      </c>
      <c r="C605" s="191" t="s">
        <v>3905</v>
      </c>
      <c r="D605" s="3" t="s">
        <v>514</v>
      </c>
      <c r="E605" s="112">
        <v>68</v>
      </c>
      <c r="F605" s="112">
        <v>76</v>
      </c>
      <c r="G605" s="112">
        <v>74</v>
      </c>
      <c r="H605" s="4">
        <f t="shared" si="51"/>
        <v>47.77106666666667</v>
      </c>
      <c r="I605" s="4">
        <f t="shared" si="53"/>
        <v>11.942766666666667</v>
      </c>
      <c r="J605" s="193">
        <v>68</v>
      </c>
      <c r="K605" s="193">
        <v>76</v>
      </c>
      <c r="L605" s="193">
        <v>74</v>
      </c>
      <c r="M605" s="4">
        <f t="shared" si="54"/>
        <v>47.77106666666667</v>
      </c>
      <c r="N605" s="311">
        <f t="shared" si="52"/>
        <v>11.942766666666667</v>
      </c>
      <c r="O605" s="326"/>
    </row>
    <row r="606" spans="1:15" x14ac:dyDescent="0.25">
      <c r="A606" s="71" t="s">
        <v>2953</v>
      </c>
      <c r="B606" s="73">
        <v>400</v>
      </c>
      <c r="C606" s="191" t="s">
        <v>3905</v>
      </c>
      <c r="D606" s="5" t="s">
        <v>7</v>
      </c>
      <c r="E606" s="112">
        <v>54</v>
      </c>
      <c r="F606" s="112">
        <v>68</v>
      </c>
      <c r="G606" s="112">
        <v>78</v>
      </c>
      <c r="H606" s="4">
        <f t="shared" si="51"/>
        <v>43.826666666666668</v>
      </c>
      <c r="I606" s="4">
        <f t="shared" si="53"/>
        <v>10.956666666666667</v>
      </c>
      <c r="J606" s="193">
        <v>54</v>
      </c>
      <c r="K606" s="193">
        <v>68</v>
      </c>
      <c r="L606" s="193">
        <v>78</v>
      </c>
      <c r="M606" s="4">
        <f t="shared" si="54"/>
        <v>43.826666666666668</v>
      </c>
      <c r="N606" s="311">
        <f t="shared" si="52"/>
        <v>10.956666666666667</v>
      </c>
      <c r="O606" s="326"/>
    </row>
    <row r="607" spans="1:15" x14ac:dyDescent="0.25">
      <c r="A607" s="71" t="s">
        <v>2764</v>
      </c>
      <c r="B607" s="73">
        <v>400</v>
      </c>
      <c r="C607" s="191" t="s">
        <v>3905</v>
      </c>
      <c r="D607" s="3" t="s">
        <v>8</v>
      </c>
      <c r="E607" s="112">
        <v>10</v>
      </c>
      <c r="F607" s="112">
        <v>14</v>
      </c>
      <c r="G607" s="112">
        <v>9</v>
      </c>
      <c r="H607" s="4">
        <f t="shared" si="51"/>
        <v>7.2313999999999998</v>
      </c>
      <c r="I607" s="4">
        <f t="shared" si="53"/>
        <v>1.8078500000000002</v>
      </c>
      <c r="J607" s="193">
        <v>10</v>
      </c>
      <c r="K607" s="193">
        <v>14</v>
      </c>
      <c r="L607" s="193">
        <v>9</v>
      </c>
      <c r="M607" s="4">
        <f t="shared" si="54"/>
        <v>7.2313999999999998</v>
      </c>
      <c r="N607" s="311">
        <f t="shared" si="52"/>
        <v>1.8078500000000002</v>
      </c>
      <c r="O607" s="326"/>
    </row>
    <row r="608" spans="1:15" x14ac:dyDescent="0.25">
      <c r="A608" s="71" t="s">
        <v>2765</v>
      </c>
      <c r="B608" s="73">
        <v>400</v>
      </c>
      <c r="C608" s="191" t="s">
        <v>3905</v>
      </c>
      <c r="D608" s="3" t="s">
        <v>8</v>
      </c>
      <c r="E608" s="112">
        <v>178</v>
      </c>
      <c r="F608" s="112">
        <v>330</v>
      </c>
      <c r="G608" s="112">
        <v>132</v>
      </c>
      <c r="H608" s="4">
        <f t="shared" si="51"/>
        <v>140.24533333333335</v>
      </c>
      <c r="I608" s="4">
        <f t="shared" si="53"/>
        <v>35.061333333333337</v>
      </c>
      <c r="J608" s="193">
        <v>178</v>
      </c>
      <c r="K608" s="193">
        <v>330</v>
      </c>
      <c r="L608" s="193">
        <v>132</v>
      </c>
      <c r="M608" s="4">
        <f t="shared" si="54"/>
        <v>140.24533333333335</v>
      </c>
      <c r="N608" s="311">
        <f t="shared" si="52"/>
        <v>35.061333333333337</v>
      </c>
      <c r="O608" s="326"/>
    </row>
    <row r="609" spans="1:15" ht="30" x14ac:dyDescent="0.25">
      <c r="A609" s="71" t="s">
        <v>2725</v>
      </c>
      <c r="B609" s="73">
        <v>400</v>
      </c>
      <c r="C609" s="191" t="s">
        <v>3905</v>
      </c>
      <c r="D609" s="3" t="s">
        <v>515</v>
      </c>
      <c r="E609" s="112">
        <v>90</v>
      </c>
      <c r="F609" s="112">
        <v>80</v>
      </c>
      <c r="G609" s="112">
        <v>90</v>
      </c>
      <c r="H609" s="20">
        <f t="shared" si="51"/>
        <v>56.974666666666671</v>
      </c>
      <c r="I609" s="4">
        <f t="shared" si="53"/>
        <v>14.243666666666668</v>
      </c>
      <c r="J609" s="193">
        <v>90</v>
      </c>
      <c r="K609" s="193">
        <v>80</v>
      </c>
      <c r="L609" s="193">
        <v>90</v>
      </c>
      <c r="M609" s="20">
        <f t="shared" si="54"/>
        <v>56.974666666666671</v>
      </c>
      <c r="N609" s="311">
        <f t="shared" si="52"/>
        <v>14.243666666666668</v>
      </c>
      <c r="O609" s="326"/>
    </row>
    <row r="610" spans="1:15" x14ac:dyDescent="0.25">
      <c r="A610" s="71" t="s">
        <v>2954</v>
      </c>
      <c r="B610" s="73">
        <v>400</v>
      </c>
      <c r="C610" s="191" t="s">
        <v>3905</v>
      </c>
      <c r="D610" s="5" t="s">
        <v>7</v>
      </c>
      <c r="E610" s="112">
        <v>210</v>
      </c>
      <c r="F610" s="112">
        <v>223</v>
      </c>
      <c r="G610" s="112">
        <v>250</v>
      </c>
      <c r="H610" s="20">
        <f t="shared" si="51"/>
        <v>149.66806666666668</v>
      </c>
      <c r="I610" s="4">
        <f t="shared" si="53"/>
        <v>37.417016666666669</v>
      </c>
      <c r="J610" s="193">
        <v>210</v>
      </c>
      <c r="K610" s="193">
        <v>223</v>
      </c>
      <c r="L610" s="193">
        <v>250</v>
      </c>
      <c r="M610" s="20">
        <f t="shared" si="54"/>
        <v>149.66806666666668</v>
      </c>
      <c r="N610" s="311">
        <f t="shared" si="52"/>
        <v>37.417016666666669</v>
      </c>
      <c r="O610" s="326"/>
    </row>
    <row r="611" spans="1:15" x14ac:dyDescent="0.25">
      <c r="A611" s="71" t="s">
        <v>2851</v>
      </c>
      <c r="B611" s="73">
        <v>250</v>
      </c>
      <c r="C611" s="191" t="s">
        <v>3905</v>
      </c>
      <c r="D611" s="3" t="s">
        <v>8</v>
      </c>
      <c r="E611" s="112">
        <v>0</v>
      </c>
      <c r="F611" s="112">
        <v>0</v>
      </c>
      <c r="G611" s="112">
        <v>0</v>
      </c>
      <c r="H611" s="4">
        <f t="shared" si="51"/>
        <v>0</v>
      </c>
      <c r="I611" s="4">
        <f t="shared" si="53"/>
        <v>0</v>
      </c>
      <c r="J611" s="193">
        <v>0</v>
      </c>
      <c r="K611" s="193">
        <v>0</v>
      </c>
      <c r="L611" s="193">
        <v>0</v>
      </c>
      <c r="M611" s="4">
        <f t="shared" si="54"/>
        <v>0</v>
      </c>
      <c r="N611" s="311">
        <f t="shared" si="52"/>
        <v>0</v>
      </c>
      <c r="O611" s="326"/>
    </row>
    <row r="612" spans="1:15" x14ac:dyDescent="0.25">
      <c r="A612" s="71" t="s">
        <v>2955</v>
      </c>
      <c r="B612" s="73">
        <v>250</v>
      </c>
      <c r="C612" s="191" t="s">
        <v>3905</v>
      </c>
      <c r="D612" s="3" t="s">
        <v>8</v>
      </c>
      <c r="E612" s="112">
        <v>8</v>
      </c>
      <c r="F612" s="112">
        <v>55</v>
      </c>
      <c r="G612" s="112">
        <v>24</v>
      </c>
      <c r="H612" s="4">
        <f t="shared" si="51"/>
        <v>19.064599999999999</v>
      </c>
      <c r="I612" s="4">
        <f t="shared" si="53"/>
        <v>7.6258399999999993</v>
      </c>
      <c r="J612" s="193">
        <v>8</v>
      </c>
      <c r="K612" s="193">
        <v>55</v>
      </c>
      <c r="L612" s="193">
        <v>24</v>
      </c>
      <c r="M612" s="4">
        <f t="shared" si="54"/>
        <v>19.064599999999999</v>
      </c>
      <c r="N612" s="311">
        <f t="shared" si="52"/>
        <v>7.6258399999999993</v>
      </c>
      <c r="O612" s="326"/>
    </row>
    <row r="613" spans="1:15" x14ac:dyDescent="0.25">
      <c r="A613" s="71" t="s">
        <v>2766</v>
      </c>
      <c r="B613" s="73">
        <v>400</v>
      </c>
      <c r="C613" s="191" t="s">
        <v>3905</v>
      </c>
      <c r="D613" s="3" t="s">
        <v>8</v>
      </c>
      <c r="E613" s="112">
        <v>80</v>
      </c>
      <c r="F613" s="112">
        <v>84</v>
      </c>
      <c r="G613" s="112">
        <v>112</v>
      </c>
      <c r="H613" s="4">
        <f t="shared" si="51"/>
        <v>60.480800000000002</v>
      </c>
      <c r="I613" s="4">
        <f t="shared" si="53"/>
        <v>15.120200000000001</v>
      </c>
      <c r="J613" s="193">
        <v>80</v>
      </c>
      <c r="K613" s="193">
        <v>84</v>
      </c>
      <c r="L613" s="193">
        <v>112</v>
      </c>
      <c r="M613" s="4">
        <f t="shared" si="54"/>
        <v>60.480800000000002</v>
      </c>
      <c r="N613" s="311">
        <f t="shared" si="52"/>
        <v>15.120200000000001</v>
      </c>
      <c r="O613" s="326"/>
    </row>
    <row r="614" spans="1:15" x14ac:dyDescent="0.25">
      <c r="A614" s="71" t="s">
        <v>2767</v>
      </c>
      <c r="B614" s="73">
        <v>630</v>
      </c>
      <c r="C614" s="191" t="s">
        <v>3905</v>
      </c>
      <c r="D614" s="3" t="s">
        <v>8</v>
      </c>
      <c r="E614" s="112">
        <v>86</v>
      </c>
      <c r="F614" s="112">
        <v>78</v>
      </c>
      <c r="G614" s="112">
        <v>62</v>
      </c>
      <c r="H614" s="4">
        <f t="shared" si="51"/>
        <v>49.524133333333332</v>
      </c>
      <c r="I614" s="4">
        <f t="shared" si="53"/>
        <v>7.8609735449735441</v>
      </c>
      <c r="J614" s="193">
        <v>86</v>
      </c>
      <c r="K614" s="193">
        <v>78</v>
      </c>
      <c r="L614" s="193">
        <v>62</v>
      </c>
      <c r="M614" s="4">
        <f t="shared" si="54"/>
        <v>49.524133333333332</v>
      </c>
      <c r="N614" s="311">
        <f t="shared" si="52"/>
        <v>7.8609735449735441</v>
      </c>
      <c r="O614" s="326"/>
    </row>
    <row r="615" spans="1:15" x14ac:dyDescent="0.25">
      <c r="A615" s="71" t="s">
        <v>2726</v>
      </c>
      <c r="B615" s="73">
        <v>630</v>
      </c>
      <c r="C615" s="191" t="s">
        <v>3905</v>
      </c>
      <c r="D615" s="3" t="s">
        <v>8</v>
      </c>
      <c r="E615" s="112">
        <v>84</v>
      </c>
      <c r="F615" s="112">
        <v>96</v>
      </c>
      <c r="G615" s="112">
        <v>110</v>
      </c>
      <c r="H615" s="20">
        <f t="shared" si="51"/>
        <v>63.548666666666669</v>
      </c>
      <c r="I615" s="4">
        <f t="shared" si="53"/>
        <v>10.087089947089947</v>
      </c>
      <c r="J615" s="193">
        <v>84</v>
      </c>
      <c r="K615" s="193">
        <v>96</v>
      </c>
      <c r="L615" s="193">
        <v>110</v>
      </c>
      <c r="M615" s="20">
        <f t="shared" si="54"/>
        <v>63.548666666666669</v>
      </c>
      <c r="N615" s="311">
        <f t="shared" si="52"/>
        <v>10.087089947089947</v>
      </c>
      <c r="O615" s="326"/>
    </row>
    <row r="616" spans="1:15" x14ac:dyDescent="0.25">
      <c r="A616" s="71" t="s">
        <v>2956</v>
      </c>
      <c r="B616" s="73">
        <v>400</v>
      </c>
      <c r="C616" s="191" t="s">
        <v>3905</v>
      </c>
      <c r="D616" s="3" t="s">
        <v>8</v>
      </c>
      <c r="E616" s="112">
        <v>78</v>
      </c>
      <c r="F616" s="112">
        <v>41</v>
      </c>
      <c r="G616" s="112">
        <v>47</v>
      </c>
      <c r="H616" s="20">
        <f t="shared" si="51"/>
        <v>36.376133333333335</v>
      </c>
      <c r="I616" s="4">
        <f t="shared" si="53"/>
        <v>9.0940333333333339</v>
      </c>
      <c r="J616" s="193">
        <v>78</v>
      </c>
      <c r="K616" s="193">
        <v>41</v>
      </c>
      <c r="L616" s="193">
        <v>47</v>
      </c>
      <c r="M616" s="20">
        <f t="shared" si="54"/>
        <v>36.376133333333335</v>
      </c>
      <c r="N616" s="311">
        <f t="shared" si="52"/>
        <v>9.0940333333333339</v>
      </c>
      <c r="O616" s="326"/>
    </row>
    <row r="617" spans="1:15" ht="45" x14ac:dyDescent="0.25">
      <c r="A617" s="71" t="s">
        <v>2727</v>
      </c>
      <c r="B617" s="73">
        <v>400</v>
      </c>
      <c r="C617" s="191" t="s">
        <v>3905</v>
      </c>
      <c r="D617" s="3" t="s">
        <v>516</v>
      </c>
      <c r="E617" s="112">
        <v>92</v>
      </c>
      <c r="F617" s="112">
        <v>86</v>
      </c>
      <c r="G617" s="112">
        <v>130</v>
      </c>
      <c r="H617" s="20">
        <f t="shared" si="51"/>
        <v>67.493066666666664</v>
      </c>
      <c r="I617" s="4">
        <f t="shared" si="53"/>
        <v>16.873266666666666</v>
      </c>
      <c r="J617" s="193">
        <v>92</v>
      </c>
      <c r="K617" s="193">
        <v>86</v>
      </c>
      <c r="L617" s="193">
        <v>130</v>
      </c>
      <c r="M617" s="20">
        <f t="shared" si="54"/>
        <v>67.493066666666664</v>
      </c>
      <c r="N617" s="311">
        <f t="shared" si="52"/>
        <v>16.873266666666666</v>
      </c>
      <c r="O617" s="326"/>
    </row>
    <row r="618" spans="1:15" x14ac:dyDescent="0.25">
      <c r="A618" s="71" t="s">
        <v>2957</v>
      </c>
      <c r="B618" s="73">
        <v>400</v>
      </c>
      <c r="C618" s="191" t="s">
        <v>3905</v>
      </c>
      <c r="D618" s="5" t="s">
        <v>7</v>
      </c>
      <c r="E618" s="112">
        <v>64</v>
      </c>
      <c r="F618" s="112">
        <v>62</v>
      </c>
      <c r="G618" s="112">
        <v>106</v>
      </c>
      <c r="H618" s="20">
        <f t="shared" si="51"/>
        <v>50.83893333333333</v>
      </c>
      <c r="I618" s="4">
        <f t="shared" si="53"/>
        <v>12.709733333333331</v>
      </c>
      <c r="J618" s="193">
        <v>64</v>
      </c>
      <c r="K618" s="193">
        <v>62</v>
      </c>
      <c r="L618" s="193">
        <v>106</v>
      </c>
      <c r="M618" s="20">
        <f t="shared" si="54"/>
        <v>50.83893333333333</v>
      </c>
      <c r="N618" s="311">
        <f t="shared" si="52"/>
        <v>12.709733333333331</v>
      </c>
      <c r="O618" s="326"/>
    </row>
    <row r="619" spans="1:15" ht="30" x14ac:dyDescent="0.25">
      <c r="A619" s="71" t="s">
        <v>2852</v>
      </c>
      <c r="B619" s="73">
        <v>400</v>
      </c>
      <c r="C619" s="191" t="s">
        <v>3905</v>
      </c>
      <c r="D619" s="3" t="s">
        <v>517</v>
      </c>
      <c r="E619" s="112">
        <v>90</v>
      </c>
      <c r="F619" s="112">
        <v>90</v>
      </c>
      <c r="G619" s="112">
        <v>80</v>
      </c>
      <c r="H619" s="4">
        <f t="shared" si="51"/>
        <v>56.974666666666671</v>
      </c>
      <c r="I619" s="4">
        <f t="shared" si="53"/>
        <v>14.243666666666668</v>
      </c>
      <c r="J619" s="193">
        <v>90</v>
      </c>
      <c r="K619" s="193">
        <v>90</v>
      </c>
      <c r="L619" s="193">
        <v>80</v>
      </c>
      <c r="M619" s="4">
        <f t="shared" si="54"/>
        <v>56.974666666666671</v>
      </c>
      <c r="N619" s="311">
        <f t="shared" si="52"/>
        <v>14.243666666666668</v>
      </c>
      <c r="O619" s="326"/>
    </row>
    <row r="620" spans="1:15" x14ac:dyDescent="0.25">
      <c r="A620" s="71" t="s">
        <v>2958</v>
      </c>
      <c r="B620" s="73">
        <v>400</v>
      </c>
      <c r="C620" s="191" t="s">
        <v>3905</v>
      </c>
      <c r="D620" s="5" t="s">
        <v>7</v>
      </c>
      <c r="E620" s="112">
        <v>100</v>
      </c>
      <c r="F620" s="112">
        <v>118</v>
      </c>
      <c r="G620" s="112">
        <v>100</v>
      </c>
      <c r="H620" s="4">
        <f t="shared" si="51"/>
        <v>69.684399999999997</v>
      </c>
      <c r="I620" s="4">
        <f t="shared" si="53"/>
        <v>17.421099999999999</v>
      </c>
      <c r="J620" s="193">
        <v>100</v>
      </c>
      <c r="K620" s="193">
        <v>118</v>
      </c>
      <c r="L620" s="193">
        <v>100</v>
      </c>
      <c r="M620" s="4">
        <f t="shared" si="54"/>
        <v>69.684399999999997</v>
      </c>
      <c r="N620" s="311">
        <f t="shared" si="52"/>
        <v>17.421099999999999</v>
      </c>
      <c r="O620" s="326"/>
    </row>
    <row r="621" spans="1:15" x14ac:dyDescent="0.25">
      <c r="A621" s="71" t="s">
        <v>2728</v>
      </c>
      <c r="B621" s="73">
        <v>400</v>
      </c>
      <c r="C621" s="191" t="s">
        <v>3905</v>
      </c>
      <c r="D621" s="3" t="s">
        <v>518</v>
      </c>
      <c r="E621" s="112">
        <v>35</v>
      </c>
      <c r="F621" s="112">
        <v>40</v>
      </c>
      <c r="G621" s="112">
        <v>60</v>
      </c>
      <c r="H621" s="20">
        <f t="shared" si="51"/>
        <v>29.583000000000002</v>
      </c>
      <c r="I621" s="4">
        <f t="shared" si="53"/>
        <v>7.3957500000000014</v>
      </c>
      <c r="J621" s="193">
        <v>35</v>
      </c>
      <c r="K621" s="193">
        <v>40</v>
      </c>
      <c r="L621" s="193">
        <v>60</v>
      </c>
      <c r="M621" s="20">
        <f t="shared" si="54"/>
        <v>29.583000000000002</v>
      </c>
      <c r="N621" s="311">
        <f t="shared" si="52"/>
        <v>7.3957500000000014</v>
      </c>
      <c r="O621" s="326"/>
    </row>
    <row r="622" spans="1:15" x14ac:dyDescent="0.25">
      <c r="A622" s="71" t="s">
        <v>2959</v>
      </c>
      <c r="B622" s="73">
        <v>400</v>
      </c>
      <c r="C622" s="191" t="s">
        <v>3905</v>
      </c>
      <c r="D622" s="5" t="s">
        <v>7</v>
      </c>
      <c r="E622" s="112">
        <v>64</v>
      </c>
      <c r="F622" s="112">
        <v>73</v>
      </c>
      <c r="G622" s="112">
        <v>72</v>
      </c>
      <c r="H622" s="20">
        <f t="shared" si="51"/>
        <v>45.798866666666669</v>
      </c>
      <c r="I622" s="4">
        <f t="shared" si="53"/>
        <v>11.449716666666667</v>
      </c>
      <c r="J622" s="193">
        <v>64</v>
      </c>
      <c r="K622" s="193">
        <v>73</v>
      </c>
      <c r="L622" s="193">
        <v>72</v>
      </c>
      <c r="M622" s="20">
        <f t="shared" si="54"/>
        <v>45.798866666666669</v>
      </c>
      <c r="N622" s="311">
        <f t="shared" si="52"/>
        <v>11.449716666666667</v>
      </c>
      <c r="O622" s="326"/>
    </row>
    <row r="623" spans="1:15" ht="30" x14ac:dyDescent="0.25">
      <c r="A623" s="71" t="s">
        <v>2729</v>
      </c>
      <c r="B623" s="73">
        <v>400</v>
      </c>
      <c r="C623" s="191" t="s">
        <v>3905</v>
      </c>
      <c r="D623" s="3" t="s">
        <v>519</v>
      </c>
      <c r="E623" s="112">
        <v>130</v>
      </c>
      <c r="F623" s="112">
        <v>87</v>
      </c>
      <c r="G623" s="112">
        <v>92</v>
      </c>
      <c r="H623" s="20">
        <f t="shared" si="51"/>
        <v>67.712199999999996</v>
      </c>
      <c r="I623" s="4">
        <f t="shared" si="53"/>
        <v>16.928049999999999</v>
      </c>
      <c r="J623" s="193">
        <v>130</v>
      </c>
      <c r="K623" s="193">
        <v>87</v>
      </c>
      <c r="L623" s="193">
        <v>92</v>
      </c>
      <c r="M623" s="20">
        <f t="shared" si="54"/>
        <v>67.712199999999996</v>
      </c>
      <c r="N623" s="311">
        <f t="shared" si="52"/>
        <v>16.928049999999999</v>
      </c>
      <c r="O623" s="326"/>
    </row>
    <row r="624" spans="1:15" x14ac:dyDescent="0.25">
      <c r="A624" s="71" t="s">
        <v>2960</v>
      </c>
      <c r="B624" s="73">
        <v>400</v>
      </c>
      <c r="C624" s="191" t="s">
        <v>3905</v>
      </c>
      <c r="D624" s="5" t="s">
        <v>7</v>
      </c>
      <c r="E624" s="112">
        <v>92</v>
      </c>
      <c r="F624" s="112">
        <v>133</v>
      </c>
      <c r="G624" s="112">
        <v>43</v>
      </c>
      <c r="H624" s="20">
        <f t="shared" si="51"/>
        <v>58.727733333333333</v>
      </c>
      <c r="I624" s="4">
        <f t="shared" si="53"/>
        <v>14.681933333333333</v>
      </c>
      <c r="J624" s="193">
        <v>92</v>
      </c>
      <c r="K624" s="193">
        <v>133</v>
      </c>
      <c r="L624" s="193">
        <v>43</v>
      </c>
      <c r="M624" s="20">
        <f t="shared" si="54"/>
        <v>58.727733333333333</v>
      </c>
      <c r="N624" s="311">
        <f t="shared" si="52"/>
        <v>14.681933333333333</v>
      </c>
      <c r="O624" s="326"/>
    </row>
    <row r="625" spans="1:15" x14ac:dyDescent="0.25">
      <c r="A625" s="71" t="s">
        <v>2730</v>
      </c>
      <c r="B625" s="73">
        <v>630</v>
      </c>
      <c r="C625" s="191" t="s">
        <v>3905</v>
      </c>
      <c r="D625" s="3" t="s">
        <v>8</v>
      </c>
      <c r="E625" s="112">
        <v>14</v>
      </c>
      <c r="F625" s="112">
        <v>4</v>
      </c>
      <c r="G625" s="112">
        <v>6</v>
      </c>
      <c r="H625" s="4">
        <f t="shared" si="51"/>
        <v>5.2591999999999999</v>
      </c>
      <c r="I625" s="4">
        <f t="shared" si="53"/>
        <v>0.83479365079365075</v>
      </c>
      <c r="J625" s="193">
        <v>14</v>
      </c>
      <c r="K625" s="193">
        <v>4</v>
      </c>
      <c r="L625" s="193">
        <v>6</v>
      </c>
      <c r="M625" s="4">
        <f t="shared" ref="M625:M656" si="55">(J625+K625+L625)/3*0.38*1.73</f>
        <v>5.2591999999999999</v>
      </c>
      <c r="N625" s="311">
        <f t="shared" si="52"/>
        <v>0.83479365079365075</v>
      </c>
      <c r="O625" s="326"/>
    </row>
    <row r="626" spans="1:15" x14ac:dyDescent="0.25">
      <c r="A626" s="71" t="s">
        <v>2961</v>
      </c>
      <c r="B626" s="73">
        <v>630</v>
      </c>
      <c r="C626" s="191" t="s">
        <v>3905</v>
      </c>
      <c r="D626" s="3" t="s">
        <v>8</v>
      </c>
      <c r="E626" s="112">
        <v>134</v>
      </c>
      <c r="F626" s="112">
        <v>134</v>
      </c>
      <c r="G626" s="112">
        <v>108</v>
      </c>
      <c r="H626" s="4">
        <f t="shared" si="51"/>
        <v>82.394133333333329</v>
      </c>
      <c r="I626" s="4">
        <f t="shared" si="53"/>
        <v>13.078433862433862</v>
      </c>
      <c r="J626" s="193">
        <v>134</v>
      </c>
      <c r="K626" s="193">
        <v>134</v>
      </c>
      <c r="L626" s="193">
        <v>108</v>
      </c>
      <c r="M626" s="4">
        <f t="shared" si="55"/>
        <v>82.394133333333329</v>
      </c>
      <c r="N626" s="311">
        <f t="shared" si="52"/>
        <v>13.078433862433862</v>
      </c>
      <c r="O626" s="326"/>
    </row>
    <row r="627" spans="1:15" x14ac:dyDescent="0.25">
      <c r="A627" s="71" t="s">
        <v>2853</v>
      </c>
      <c r="B627" s="73">
        <v>400</v>
      </c>
      <c r="C627" s="191" t="s">
        <v>3905</v>
      </c>
      <c r="D627" s="3" t="s">
        <v>8</v>
      </c>
      <c r="E627" s="112">
        <v>46</v>
      </c>
      <c r="F627" s="112">
        <v>48</v>
      </c>
      <c r="G627" s="112">
        <v>54</v>
      </c>
      <c r="H627" s="4">
        <f t="shared" si="51"/>
        <v>32.431733333333334</v>
      </c>
      <c r="I627" s="4">
        <f t="shared" si="53"/>
        <v>8.1079333333333334</v>
      </c>
      <c r="J627" s="193">
        <v>46</v>
      </c>
      <c r="K627" s="193">
        <v>48</v>
      </c>
      <c r="L627" s="193">
        <v>54</v>
      </c>
      <c r="M627" s="4">
        <f t="shared" si="55"/>
        <v>32.431733333333334</v>
      </c>
      <c r="N627" s="311">
        <f t="shared" si="52"/>
        <v>8.1079333333333334</v>
      </c>
      <c r="O627" s="326"/>
    </row>
    <row r="628" spans="1:15" x14ac:dyDescent="0.25">
      <c r="A628" s="71" t="s">
        <v>2962</v>
      </c>
      <c r="B628" s="73">
        <v>400</v>
      </c>
      <c r="C628" s="191" t="s">
        <v>3905</v>
      </c>
      <c r="D628" s="3" t="s">
        <v>8</v>
      </c>
      <c r="E628" s="112">
        <v>175</v>
      </c>
      <c r="F628" s="112">
        <v>190</v>
      </c>
      <c r="G628" s="112">
        <v>148</v>
      </c>
      <c r="H628" s="4">
        <f t="shared" si="51"/>
        <v>112.41540000000001</v>
      </c>
      <c r="I628" s="4">
        <f t="shared" si="53"/>
        <v>28.103850000000001</v>
      </c>
      <c r="J628" s="193">
        <v>175</v>
      </c>
      <c r="K628" s="193">
        <v>190</v>
      </c>
      <c r="L628" s="193">
        <v>148</v>
      </c>
      <c r="M628" s="4">
        <f t="shared" si="55"/>
        <v>112.41540000000001</v>
      </c>
      <c r="N628" s="311">
        <f t="shared" si="52"/>
        <v>28.103850000000001</v>
      </c>
      <c r="O628" s="326"/>
    </row>
    <row r="629" spans="1:15" x14ac:dyDescent="0.25">
      <c r="A629" s="71" t="s">
        <v>2854</v>
      </c>
      <c r="B629" s="73">
        <v>250</v>
      </c>
      <c r="C629" s="191" t="s">
        <v>3905</v>
      </c>
      <c r="D629" s="3" t="s">
        <v>8</v>
      </c>
      <c r="E629" s="112">
        <v>29</v>
      </c>
      <c r="F629" s="112">
        <v>12</v>
      </c>
      <c r="G629" s="112">
        <v>14</v>
      </c>
      <c r="H629" s="4">
        <f t="shared" si="51"/>
        <v>12.052333333333332</v>
      </c>
      <c r="I629" s="4">
        <f t="shared" si="53"/>
        <v>4.8209333333333326</v>
      </c>
      <c r="J629" s="193">
        <v>29</v>
      </c>
      <c r="K629" s="193">
        <v>12</v>
      </c>
      <c r="L629" s="193">
        <v>14</v>
      </c>
      <c r="M629" s="4">
        <f t="shared" si="55"/>
        <v>12.052333333333332</v>
      </c>
      <c r="N629" s="311">
        <f t="shared" si="52"/>
        <v>4.8209333333333326</v>
      </c>
      <c r="O629" s="326"/>
    </row>
    <row r="630" spans="1:15" x14ac:dyDescent="0.25">
      <c r="A630" s="71" t="s">
        <v>2963</v>
      </c>
      <c r="B630" s="73">
        <v>250</v>
      </c>
      <c r="C630" s="191" t="s">
        <v>3905</v>
      </c>
      <c r="D630" s="3" t="s">
        <v>8</v>
      </c>
      <c r="E630" s="112">
        <v>42</v>
      </c>
      <c r="F630" s="112">
        <v>41</v>
      </c>
      <c r="G630" s="112">
        <v>42</v>
      </c>
      <c r="H630" s="4">
        <f t="shared" si="51"/>
        <v>27.391666666666666</v>
      </c>
      <c r="I630" s="4">
        <f t="shared" si="53"/>
        <v>10.956666666666665</v>
      </c>
      <c r="J630" s="193">
        <v>42</v>
      </c>
      <c r="K630" s="193">
        <v>41</v>
      </c>
      <c r="L630" s="193">
        <v>42</v>
      </c>
      <c r="M630" s="4">
        <f t="shared" si="55"/>
        <v>27.391666666666666</v>
      </c>
      <c r="N630" s="311">
        <f t="shared" si="52"/>
        <v>10.956666666666665</v>
      </c>
      <c r="O630" s="326"/>
    </row>
    <row r="631" spans="1:15" x14ac:dyDescent="0.25">
      <c r="A631" s="71" t="s">
        <v>2855</v>
      </c>
      <c r="B631" s="73">
        <v>400</v>
      </c>
      <c r="C631" s="191" t="s">
        <v>3905</v>
      </c>
      <c r="D631" s="3" t="s">
        <v>8</v>
      </c>
      <c r="E631" s="112">
        <v>96</v>
      </c>
      <c r="F631" s="112">
        <v>50</v>
      </c>
      <c r="G631" s="112">
        <v>75</v>
      </c>
      <c r="H631" s="4">
        <f t="shared" ref="H631:H666" si="56">(E631+F631+G631)/3*0.38*1.73</f>
        <v>48.428466666666672</v>
      </c>
      <c r="I631" s="4">
        <f t="shared" si="53"/>
        <v>12.107116666666668</v>
      </c>
      <c r="J631" s="193">
        <v>96</v>
      </c>
      <c r="K631" s="193">
        <v>50</v>
      </c>
      <c r="L631" s="193">
        <v>75</v>
      </c>
      <c r="M631" s="4">
        <f t="shared" si="55"/>
        <v>48.428466666666672</v>
      </c>
      <c r="N631" s="311">
        <f t="shared" si="52"/>
        <v>12.107116666666668</v>
      </c>
      <c r="O631" s="326"/>
    </row>
    <row r="632" spans="1:15" x14ac:dyDescent="0.25">
      <c r="A632" s="71" t="s">
        <v>2964</v>
      </c>
      <c r="B632" s="73">
        <v>400</v>
      </c>
      <c r="C632" s="191" t="s">
        <v>3905</v>
      </c>
      <c r="D632" s="3" t="s">
        <v>8</v>
      </c>
      <c r="E632" s="112">
        <v>108</v>
      </c>
      <c r="F632" s="112">
        <v>100</v>
      </c>
      <c r="G632" s="112">
        <v>63</v>
      </c>
      <c r="H632" s="4">
        <f t="shared" si="56"/>
        <v>59.385133333333336</v>
      </c>
      <c r="I632" s="4">
        <f t="shared" si="53"/>
        <v>14.846283333333336</v>
      </c>
      <c r="J632" s="193">
        <v>108</v>
      </c>
      <c r="K632" s="193">
        <v>100</v>
      </c>
      <c r="L632" s="193">
        <v>63</v>
      </c>
      <c r="M632" s="4">
        <f t="shared" si="55"/>
        <v>59.385133333333336</v>
      </c>
      <c r="N632" s="311">
        <f t="shared" si="52"/>
        <v>14.846283333333336</v>
      </c>
      <c r="O632" s="326"/>
    </row>
    <row r="633" spans="1:15" x14ac:dyDescent="0.25">
      <c r="A633" s="71" t="s">
        <v>2856</v>
      </c>
      <c r="B633" s="73">
        <v>400</v>
      </c>
      <c r="C633" s="191" t="s">
        <v>3905</v>
      </c>
      <c r="D633" s="3" t="s">
        <v>8</v>
      </c>
      <c r="E633" s="112">
        <v>48</v>
      </c>
      <c r="F633" s="112">
        <v>55</v>
      </c>
      <c r="G633" s="112">
        <v>70</v>
      </c>
      <c r="H633" s="4">
        <f t="shared" si="56"/>
        <v>37.910066666666665</v>
      </c>
      <c r="I633" s="4">
        <f t="shared" si="53"/>
        <v>9.4775166666666664</v>
      </c>
      <c r="J633" s="193">
        <v>48</v>
      </c>
      <c r="K633" s="193">
        <v>55</v>
      </c>
      <c r="L633" s="193">
        <v>70</v>
      </c>
      <c r="M633" s="4">
        <f t="shared" si="55"/>
        <v>37.910066666666665</v>
      </c>
      <c r="N633" s="311">
        <f t="shared" si="52"/>
        <v>9.4775166666666664</v>
      </c>
      <c r="O633" s="326"/>
    </row>
    <row r="634" spans="1:15" x14ac:dyDescent="0.25">
      <c r="A634" s="71" t="s">
        <v>2965</v>
      </c>
      <c r="B634" s="73">
        <v>400</v>
      </c>
      <c r="C634" s="191" t="s">
        <v>3905</v>
      </c>
      <c r="D634" s="3" t="s">
        <v>8</v>
      </c>
      <c r="E634" s="112">
        <v>70</v>
      </c>
      <c r="F634" s="112">
        <v>142</v>
      </c>
      <c r="G634" s="112">
        <v>134</v>
      </c>
      <c r="H634" s="4">
        <f t="shared" si="56"/>
        <v>75.820133333333331</v>
      </c>
      <c r="I634" s="4">
        <f t="shared" si="53"/>
        <v>18.955033333333333</v>
      </c>
      <c r="J634" s="193">
        <v>70</v>
      </c>
      <c r="K634" s="193">
        <v>142</v>
      </c>
      <c r="L634" s="193">
        <v>134</v>
      </c>
      <c r="M634" s="4">
        <f t="shared" si="55"/>
        <v>75.820133333333331</v>
      </c>
      <c r="N634" s="311">
        <f t="shared" si="52"/>
        <v>18.955033333333333</v>
      </c>
      <c r="O634" s="326"/>
    </row>
    <row r="635" spans="1:15" x14ac:dyDescent="0.25">
      <c r="A635" s="71" t="s">
        <v>2857</v>
      </c>
      <c r="B635" s="73">
        <v>400</v>
      </c>
      <c r="C635" s="191" t="s">
        <v>3905</v>
      </c>
      <c r="D635" s="3" t="s">
        <v>8</v>
      </c>
      <c r="E635" s="112">
        <v>44</v>
      </c>
      <c r="F635" s="112">
        <v>46</v>
      </c>
      <c r="G635" s="112">
        <v>58</v>
      </c>
      <c r="H635" s="4">
        <f t="shared" si="56"/>
        <v>32.431733333333334</v>
      </c>
      <c r="I635" s="4">
        <f t="shared" si="53"/>
        <v>8.1079333333333334</v>
      </c>
      <c r="J635" s="193">
        <v>44</v>
      </c>
      <c r="K635" s="193">
        <v>46</v>
      </c>
      <c r="L635" s="193">
        <v>58</v>
      </c>
      <c r="M635" s="4">
        <f t="shared" si="55"/>
        <v>32.431733333333334</v>
      </c>
      <c r="N635" s="311">
        <f t="shared" si="52"/>
        <v>8.1079333333333334</v>
      </c>
      <c r="O635" s="326"/>
    </row>
    <row r="636" spans="1:15" x14ac:dyDescent="0.25">
      <c r="A636" s="71" t="s">
        <v>2966</v>
      </c>
      <c r="B636" s="73">
        <v>400</v>
      </c>
      <c r="C636" s="191" t="s">
        <v>3905</v>
      </c>
      <c r="D636" s="3" t="s">
        <v>8</v>
      </c>
      <c r="E636" s="112">
        <v>89</v>
      </c>
      <c r="F636" s="112">
        <v>35</v>
      </c>
      <c r="G636" s="112">
        <v>44</v>
      </c>
      <c r="H636" s="4">
        <f t="shared" si="56"/>
        <v>36.814399999999999</v>
      </c>
      <c r="I636" s="4">
        <f t="shared" si="53"/>
        <v>9.2035999999999998</v>
      </c>
      <c r="J636" s="193">
        <v>89</v>
      </c>
      <c r="K636" s="193">
        <v>35</v>
      </c>
      <c r="L636" s="193">
        <v>44</v>
      </c>
      <c r="M636" s="4">
        <f t="shared" si="55"/>
        <v>36.814399999999999</v>
      </c>
      <c r="N636" s="311">
        <f t="shared" ref="N636:N690" si="57">M636/B636*100</f>
        <v>9.2035999999999998</v>
      </c>
      <c r="O636" s="326"/>
    </row>
    <row r="637" spans="1:15" x14ac:dyDescent="0.25">
      <c r="A637" s="71" t="s">
        <v>2858</v>
      </c>
      <c r="B637" s="73">
        <v>400</v>
      </c>
      <c r="C637" s="191" t="s">
        <v>3905</v>
      </c>
      <c r="D637" s="3" t="s">
        <v>520</v>
      </c>
      <c r="E637" s="112">
        <v>88</v>
      </c>
      <c r="F637" s="112">
        <v>66</v>
      </c>
      <c r="G637" s="112">
        <v>58</v>
      </c>
      <c r="H637" s="4">
        <f t="shared" si="56"/>
        <v>46.456266666666671</v>
      </c>
      <c r="I637" s="4">
        <f t="shared" si="53"/>
        <v>11.614066666666668</v>
      </c>
      <c r="J637" s="193">
        <v>88</v>
      </c>
      <c r="K637" s="193">
        <v>66</v>
      </c>
      <c r="L637" s="193">
        <v>58</v>
      </c>
      <c r="M637" s="4">
        <f t="shared" si="55"/>
        <v>46.456266666666671</v>
      </c>
      <c r="N637" s="311">
        <f t="shared" si="57"/>
        <v>11.614066666666668</v>
      </c>
      <c r="O637" s="326"/>
    </row>
    <row r="638" spans="1:15" x14ac:dyDescent="0.25">
      <c r="A638" s="71" t="s">
        <v>2967</v>
      </c>
      <c r="B638" s="73">
        <v>400</v>
      </c>
      <c r="C638" s="191" t="s">
        <v>3905</v>
      </c>
      <c r="D638" s="5" t="s">
        <v>7</v>
      </c>
      <c r="E638" s="112">
        <v>43</v>
      </c>
      <c r="F638" s="112">
        <v>78</v>
      </c>
      <c r="G638" s="112">
        <v>43</v>
      </c>
      <c r="H638" s="4">
        <f t="shared" si="56"/>
        <v>35.937866666666665</v>
      </c>
      <c r="I638" s="4">
        <f t="shared" si="53"/>
        <v>8.9844666666666662</v>
      </c>
      <c r="J638" s="193">
        <v>43</v>
      </c>
      <c r="K638" s="193">
        <v>78</v>
      </c>
      <c r="L638" s="193">
        <v>43</v>
      </c>
      <c r="M638" s="4">
        <f t="shared" si="55"/>
        <v>35.937866666666665</v>
      </c>
      <c r="N638" s="311">
        <f t="shared" si="57"/>
        <v>8.9844666666666662</v>
      </c>
      <c r="O638" s="326"/>
    </row>
    <row r="639" spans="1:15" x14ac:dyDescent="0.25">
      <c r="A639" s="71" t="s">
        <v>2859</v>
      </c>
      <c r="B639" s="73">
        <v>400</v>
      </c>
      <c r="C639" s="191" t="s">
        <v>3905</v>
      </c>
      <c r="D639" s="3" t="s">
        <v>521</v>
      </c>
      <c r="E639" s="112">
        <v>0</v>
      </c>
      <c r="F639" s="112">
        <v>0</v>
      </c>
      <c r="G639" s="112">
        <v>0</v>
      </c>
      <c r="H639" s="4">
        <f t="shared" si="56"/>
        <v>0</v>
      </c>
      <c r="I639" s="4">
        <f t="shared" si="53"/>
        <v>0</v>
      </c>
      <c r="J639" s="193">
        <v>0</v>
      </c>
      <c r="K639" s="193">
        <v>0</v>
      </c>
      <c r="L639" s="193">
        <v>0</v>
      </c>
      <c r="M639" s="4">
        <f t="shared" si="55"/>
        <v>0</v>
      </c>
      <c r="N639" s="311">
        <f t="shared" si="57"/>
        <v>0</v>
      </c>
      <c r="O639" s="326"/>
    </row>
    <row r="640" spans="1:15" x14ac:dyDescent="0.25">
      <c r="A640" s="71" t="s">
        <v>2968</v>
      </c>
      <c r="B640" s="73">
        <v>400</v>
      </c>
      <c r="C640" s="191" t="s">
        <v>3905</v>
      </c>
      <c r="D640" s="5" t="s">
        <v>7</v>
      </c>
      <c r="E640" s="112">
        <v>90</v>
      </c>
      <c r="F640" s="112">
        <v>132</v>
      </c>
      <c r="G640" s="112">
        <v>143</v>
      </c>
      <c r="H640" s="4">
        <f t="shared" si="56"/>
        <v>79.983666666666664</v>
      </c>
      <c r="I640" s="4">
        <f t="shared" si="53"/>
        <v>19.995916666666666</v>
      </c>
      <c r="J640" s="193">
        <v>90</v>
      </c>
      <c r="K640" s="193">
        <v>132</v>
      </c>
      <c r="L640" s="193">
        <v>143</v>
      </c>
      <c r="M640" s="4">
        <f t="shared" si="55"/>
        <v>79.983666666666664</v>
      </c>
      <c r="N640" s="311">
        <f t="shared" si="57"/>
        <v>19.995916666666666</v>
      </c>
      <c r="O640" s="326"/>
    </row>
    <row r="641" spans="1:15" x14ac:dyDescent="0.25">
      <c r="A641" s="71" t="s">
        <v>2860</v>
      </c>
      <c r="B641" s="73">
        <v>400</v>
      </c>
      <c r="C641" s="191" t="s">
        <v>3905</v>
      </c>
      <c r="D641" s="3" t="s">
        <v>8</v>
      </c>
      <c r="E641" s="112">
        <v>56</v>
      </c>
      <c r="F641" s="112">
        <v>112</v>
      </c>
      <c r="G641" s="112">
        <v>76</v>
      </c>
      <c r="H641" s="4">
        <f t="shared" si="56"/>
        <v>53.468533333333333</v>
      </c>
      <c r="I641" s="4">
        <f t="shared" si="53"/>
        <v>13.367133333333333</v>
      </c>
      <c r="J641" s="193">
        <v>56</v>
      </c>
      <c r="K641" s="193">
        <v>112</v>
      </c>
      <c r="L641" s="193">
        <v>76</v>
      </c>
      <c r="M641" s="4">
        <f t="shared" si="55"/>
        <v>53.468533333333333</v>
      </c>
      <c r="N641" s="311">
        <f t="shared" si="57"/>
        <v>13.367133333333333</v>
      </c>
      <c r="O641" s="326"/>
    </row>
    <row r="642" spans="1:15" x14ac:dyDescent="0.25">
      <c r="A642" s="71" t="s">
        <v>2969</v>
      </c>
      <c r="B642" s="73">
        <v>400</v>
      </c>
      <c r="C642" s="191" t="s">
        <v>3905</v>
      </c>
      <c r="D642" s="3" t="s">
        <v>8</v>
      </c>
      <c r="E642" s="112">
        <v>70</v>
      </c>
      <c r="F642" s="112">
        <v>56</v>
      </c>
      <c r="G642" s="112">
        <v>40</v>
      </c>
      <c r="H642" s="4">
        <f t="shared" si="56"/>
        <v>36.376133333333335</v>
      </c>
      <c r="I642" s="4">
        <f t="shared" si="53"/>
        <v>9.0940333333333339</v>
      </c>
      <c r="J642" s="193">
        <v>70</v>
      </c>
      <c r="K642" s="193">
        <v>56</v>
      </c>
      <c r="L642" s="193">
        <v>40</v>
      </c>
      <c r="M642" s="4">
        <f t="shared" si="55"/>
        <v>36.376133333333335</v>
      </c>
      <c r="N642" s="311">
        <f t="shared" si="57"/>
        <v>9.0940333333333339</v>
      </c>
      <c r="O642" s="326"/>
    </row>
    <row r="643" spans="1:15" x14ac:dyDescent="0.25">
      <c r="A643" s="71" t="s">
        <v>2731</v>
      </c>
      <c r="B643" s="73">
        <v>400</v>
      </c>
      <c r="C643" s="191" t="s">
        <v>3905</v>
      </c>
      <c r="D643" s="3" t="s">
        <v>8</v>
      </c>
      <c r="E643" s="112">
        <v>68</v>
      </c>
      <c r="F643" s="112">
        <v>64</v>
      </c>
      <c r="G643" s="112">
        <v>62</v>
      </c>
      <c r="H643" s="4">
        <f t="shared" si="56"/>
        <v>42.51186666666667</v>
      </c>
      <c r="I643" s="4">
        <f t="shared" si="53"/>
        <v>10.627966666666667</v>
      </c>
      <c r="J643" s="193">
        <v>68</v>
      </c>
      <c r="K643" s="193">
        <v>64</v>
      </c>
      <c r="L643" s="193">
        <v>62</v>
      </c>
      <c r="M643" s="4">
        <f t="shared" si="55"/>
        <v>42.51186666666667</v>
      </c>
      <c r="N643" s="311">
        <f t="shared" si="57"/>
        <v>10.627966666666667</v>
      </c>
      <c r="O643" s="326"/>
    </row>
    <row r="644" spans="1:15" x14ac:dyDescent="0.25">
      <c r="A644" s="71" t="s">
        <v>2970</v>
      </c>
      <c r="B644" s="73">
        <v>400</v>
      </c>
      <c r="C644" s="191" t="s">
        <v>3905</v>
      </c>
      <c r="D644" s="3" t="s">
        <v>8</v>
      </c>
      <c r="E644" s="112">
        <v>114</v>
      </c>
      <c r="F644" s="112">
        <v>97</v>
      </c>
      <c r="G644" s="112">
        <v>83</v>
      </c>
      <c r="H644" s="4">
        <f t="shared" si="56"/>
        <v>64.425200000000004</v>
      </c>
      <c r="I644" s="4">
        <f t="shared" si="53"/>
        <v>16.106300000000001</v>
      </c>
      <c r="J644" s="193">
        <v>114</v>
      </c>
      <c r="K644" s="193">
        <v>97</v>
      </c>
      <c r="L644" s="193">
        <v>83</v>
      </c>
      <c r="M644" s="4">
        <f t="shared" si="55"/>
        <v>64.425200000000004</v>
      </c>
      <c r="N644" s="311">
        <f t="shared" si="57"/>
        <v>16.106300000000001</v>
      </c>
      <c r="O644" s="326"/>
    </row>
    <row r="645" spans="1:15" ht="30" x14ac:dyDescent="0.25">
      <c r="A645" s="71" t="s">
        <v>2732</v>
      </c>
      <c r="B645" s="73">
        <v>400</v>
      </c>
      <c r="C645" s="191" t="s">
        <v>3905</v>
      </c>
      <c r="D645" s="3" t="s">
        <v>522</v>
      </c>
      <c r="E645" s="112">
        <v>97</v>
      </c>
      <c r="F645" s="112">
        <v>147</v>
      </c>
      <c r="G645" s="112">
        <v>102</v>
      </c>
      <c r="H645" s="20">
        <f t="shared" si="56"/>
        <v>75.820133333333331</v>
      </c>
      <c r="I645" s="4">
        <f t="shared" si="53"/>
        <v>18.955033333333333</v>
      </c>
      <c r="J645" s="193">
        <v>97</v>
      </c>
      <c r="K645" s="193">
        <v>147</v>
      </c>
      <c r="L645" s="193">
        <v>102</v>
      </c>
      <c r="M645" s="20">
        <f t="shared" si="55"/>
        <v>75.820133333333331</v>
      </c>
      <c r="N645" s="311">
        <f t="shared" si="57"/>
        <v>18.955033333333333</v>
      </c>
      <c r="O645" s="326"/>
    </row>
    <row r="646" spans="1:15" x14ac:dyDescent="0.25">
      <c r="A646" s="71" t="s">
        <v>2971</v>
      </c>
      <c r="B646" s="73">
        <v>400</v>
      </c>
      <c r="C646" s="191" t="s">
        <v>3905</v>
      </c>
      <c r="D646" s="5" t="s">
        <v>7</v>
      </c>
      <c r="E646" s="112">
        <v>67</v>
      </c>
      <c r="F646" s="112">
        <v>53</v>
      </c>
      <c r="G646" s="112">
        <v>45</v>
      </c>
      <c r="H646" s="20">
        <f t="shared" si="56"/>
        <v>36.156999999999996</v>
      </c>
      <c r="I646" s="4">
        <f t="shared" si="53"/>
        <v>9.0392499999999991</v>
      </c>
      <c r="J646" s="193">
        <v>67</v>
      </c>
      <c r="K646" s="193">
        <v>53</v>
      </c>
      <c r="L646" s="193">
        <v>45</v>
      </c>
      <c r="M646" s="20">
        <f t="shared" si="55"/>
        <v>36.156999999999996</v>
      </c>
      <c r="N646" s="311">
        <f t="shared" si="57"/>
        <v>9.0392499999999991</v>
      </c>
      <c r="O646" s="326"/>
    </row>
    <row r="647" spans="1:15" x14ac:dyDescent="0.25">
      <c r="A647" s="71" t="s">
        <v>2733</v>
      </c>
      <c r="B647" s="73">
        <v>400</v>
      </c>
      <c r="C647" s="191" t="s">
        <v>3905</v>
      </c>
      <c r="D647" s="3" t="s">
        <v>8</v>
      </c>
      <c r="E647" s="112">
        <v>58</v>
      </c>
      <c r="F647" s="112">
        <v>78</v>
      </c>
      <c r="G647" s="112">
        <v>80</v>
      </c>
      <c r="H647" s="4">
        <f t="shared" si="56"/>
        <v>47.332799999999999</v>
      </c>
      <c r="I647" s="4">
        <f t="shared" si="53"/>
        <v>11.8332</v>
      </c>
      <c r="J647" s="193">
        <v>58</v>
      </c>
      <c r="K647" s="193">
        <v>78</v>
      </c>
      <c r="L647" s="193">
        <v>80</v>
      </c>
      <c r="M647" s="4">
        <f t="shared" si="55"/>
        <v>47.332799999999999</v>
      </c>
      <c r="N647" s="311">
        <f t="shared" si="57"/>
        <v>11.8332</v>
      </c>
      <c r="O647" s="326"/>
    </row>
    <row r="648" spans="1:15" x14ac:dyDescent="0.25">
      <c r="A648" s="71" t="s">
        <v>2972</v>
      </c>
      <c r="B648" s="73">
        <v>400</v>
      </c>
      <c r="C648" s="191" t="s">
        <v>3905</v>
      </c>
      <c r="D648" s="3" t="s">
        <v>8</v>
      </c>
      <c r="E648" s="112">
        <v>226</v>
      </c>
      <c r="F648" s="112">
        <v>236</v>
      </c>
      <c r="G648" s="112">
        <v>232</v>
      </c>
      <c r="H648" s="4">
        <f t="shared" si="56"/>
        <v>152.07853333333333</v>
      </c>
      <c r="I648" s="4">
        <f t="shared" si="53"/>
        <v>38.019633333333331</v>
      </c>
      <c r="J648" s="193">
        <v>226</v>
      </c>
      <c r="K648" s="193">
        <v>236</v>
      </c>
      <c r="L648" s="193">
        <v>232</v>
      </c>
      <c r="M648" s="4">
        <f t="shared" si="55"/>
        <v>152.07853333333333</v>
      </c>
      <c r="N648" s="311">
        <f t="shared" si="57"/>
        <v>38.019633333333331</v>
      </c>
      <c r="O648" s="326"/>
    </row>
    <row r="649" spans="1:15" ht="45" x14ac:dyDescent="0.25">
      <c r="A649" s="71" t="s">
        <v>2704</v>
      </c>
      <c r="B649" s="73">
        <v>400</v>
      </c>
      <c r="C649" s="191" t="s">
        <v>3905</v>
      </c>
      <c r="D649" s="3" t="s">
        <v>523</v>
      </c>
      <c r="E649" s="111">
        <v>80</v>
      </c>
      <c r="F649" s="111">
        <v>46</v>
      </c>
      <c r="G649" s="111">
        <v>48</v>
      </c>
      <c r="H649" s="4">
        <f t="shared" si="56"/>
        <v>38.129199999999997</v>
      </c>
      <c r="I649" s="4">
        <f t="shared" si="53"/>
        <v>9.5322999999999993</v>
      </c>
      <c r="J649" s="192">
        <v>80</v>
      </c>
      <c r="K649" s="192">
        <v>46</v>
      </c>
      <c r="L649" s="192">
        <v>48</v>
      </c>
      <c r="M649" s="4">
        <f t="shared" si="55"/>
        <v>38.129199999999997</v>
      </c>
      <c r="N649" s="311">
        <f t="shared" si="57"/>
        <v>9.5322999999999993</v>
      </c>
      <c r="O649" s="326"/>
    </row>
    <row r="650" spans="1:15" x14ac:dyDescent="0.25">
      <c r="A650" s="71" t="s">
        <v>2705</v>
      </c>
      <c r="B650" s="73">
        <v>400</v>
      </c>
      <c r="C650" s="191" t="s">
        <v>3905</v>
      </c>
      <c r="D650" s="5" t="s">
        <v>7</v>
      </c>
      <c r="E650" s="111">
        <v>152</v>
      </c>
      <c r="F650" s="111">
        <v>135</v>
      </c>
      <c r="G650" s="111">
        <v>152</v>
      </c>
      <c r="H650" s="4">
        <f t="shared" si="56"/>
        <v>96.199533333333335</v>
      </c>
      <c r="I650" s="4">
        <f t="shared" si="53"/>
        <v>24.049883333333334</v>
      </c>
      <c r="J650" s="192">
        <v>152</v>
      </c>
      <c r="K650" s="192">
        <v>135</v>
      </c>
      <c r="L650" s="192">
        <v>152</v>
      </c>
      <c r="M650" s="4">
        <f t="shared" si="55"/>
        <v>96.199533333333335</v>
      </c>
      <c r="N650" s="311">
        <f t="shared" si="57"/>
        <v>24.049883333333334</v>
      </c>
      <c r="O650" s="326"/>
    </row>
    <row r="651" spans="1:15" ht="30" x14ac:dyDescent="0.25">
      <c r="A651" s="71" t="s">
        <v>2706</v>
      </c>
      <c r="B651" s="73">
        <v>400</v>
      </c>
      <c r="C651" s="191" t="s">
        <v>3905</v>
      </c>
      <c r="D651" s="3" t="s">
        <v>449</v>
      </c>
      <c r="E651" s="111">
        <v>66</v>
      </c>
      <c r="F651" s="111">
        <v>86</v>
      </c>
      <c r="G651" s="111">
        <v>76</v>
      </c>
      <c r="H651" s="4">
        <f t="shared" si="56"/>
        <v>49.962399999999995</v>
      </c>
      <c r="I651" s="4">
        <f t="shared" ref="I651:I690" si="58">H651/B651*100</f>
        <v>12.490599999999999</v>
      </c>
      <c r="J651" s="192">
        <v>66</v>
      </c>
      <c r="K651" s="192">
        <v>86</v>
      </c>
      <c r="L651" s="192">
        <v>76</v>
      </c>
      <c r="M651" s="4">
        <f t="shared" si="55"/>
        <v>49.962399999999995</v>
      </c>
      <c r="N651" s="311">
        <f t="shared" si="57"/>
        <v>12.490599999999999</v>
      </c>
      <c r="O651" s="326"/>
    </row>
    <row r="652" spans="1:15" x14ac:dyDescent="0.25">
      <c r="A652" s="71" t="s">
        <v>2707</v>
      </c>
      <c r="B652" s="73">
        <v>400</v>
      </c>
      <c r="C652" s="191" t="s">
        <v>3905</v>
      </c>
      <c r="D652" s="5" t="s">
        <v>7</v>
      </c>
      <c r="E652" s="111">
        <v>140</v>
      </c>
      <c r="F652" s="111">
        <v>128</v>
      </c>
      <c r="G652" s="111">
        <v>126</v>
      </c>
      <c r="H652" s="4">
        <f t="shared" si="56"/>
        <v>86.338533333333345</v>
      </c>
      <c r="I652" s="4">
        <f t="shared" si="58"/>
        <v>21.584633333333336</v>
      </c>
      <c r="J652" s="192">
        <v>140</v>
      </c>
      <c r="K652" s="192">
        <v>128</v>
      </c>
      <c r="L652" s="192">
        <v>126</v>
      </c>
      <c r="M652" s="4">
        <f t="shared" si="55"/>
        <v>86.338533333333345</v>
      </c>
      <c r="N652" s="311">
        <f t="shared" si="57"/>
        <v>21.584633333333336</v>
      </c>
      <c r="O652" s="326"/>
    </row>
    <row r="653" spans="1:15" x14ac:dyDescent="0.25">
      <c r="A653" s="71" t="s">
        <v>2861</v>
      </c>
      <c r="B653" s="73">
        <v>400</v>
      </c>
      <c r="C653" s="191" t="s">
        <v>3905</v>
      </c>
      <c r="D653" s="3" t="s">
        <v>8</v>
      </c>
      <c r="E653" s="111">
        <v>175</v>
      </c>
      <c r="F653" s="111">
        <v>170</v>
      </c>
      <c r="G653" s="111">
        <v>204</v>
      </c>
      <c r="H653" s="4">
        <f t="shared" si="56"/>
        <v>120.30420000000001</v>
      </c>
      <c r="I653" s="4">
        <f t="shared" si="58"/>
        <v>30.076050000000006</v>
      </c>
      <c r="J653" s="192">
        <v>175</v>
      </c>
      <c r="K653" s="192">
        <v>170</v>
      </c>
      <c r="L653" s="192">
        <v>204</v>
      </c>
      <c r="M653" s="4">
        <f t="shared" si="55"/>
        <v>120.30420000000001</v>
      </c>
      <c r="N653" s="311">
        <f t="shared" si="57"/>
        <v>30.076050000000006</v>
      </c>
      <c r="O653" s="326"/>
    </row>
    <row r="654" spans="1:15" x14ac:dyDescent="0.25">
      <c r="A654" s="71" t="s">
        <v>2973</v>
      </c>
      <c r="B654" s="73">
        <v>400</v>
      </c>
      <c r="C654" s="191" t="s">
        <v>3905</v>
      </c>
      <c r="D654" s="3" t="s">
        <v>8</v>
      </c>
      <c r="E654" s="111">
        <v>114</v>
      </c>
      <c r="F654" s="111">
        <v>178</v>
      </c>
      <c r="G654" s="111">
        <v>150</v>
      </c>
      <c r="H654" s="4">
        <f t="shared" si="56"/>
        <v>96.856933333333345</v>
      </c>
      <c r="I654" s="4">
        <f t="shared" si="58"/>
        <v>24.214233333333336</v>
      </c>
      <c r="J654" s="192">
        <v>114</v>
      </c>
      <c r="K654" s="192">
        <v>178</v>
      </c>
      <c r="L654" s="192">
        <v>150</v>
      </c>
      <c r="M654" s="4">
        <f t="shared" si="55"/>
        <v>96.856933333333345</v>
      </c>
      <c r="N654" s="311">
        <f t="shared" si="57"/>
        <v>24.214233333333336</v>
      </c>
      <c r="O654" s="326"/>
    </row>
    <row r="655" spans="1:15" x14ac:dyDescent="0.25">
      <c r="A655" s="71" t="s">
        <v>2862</v>
      </c>
      <c r="B655" s="73">
        <v>400</v>
      </c>
      <c r="C655" s="191" t="s">
        <v>3905</v>
      </c>
      <c r="D655" s="3" t="s">
        <v>8</v>
      </c>
      <c r="E655" s="111">
        <v>141</v>
      </c>
      <c r="F655" s="111">
        <v>138</v>
      </c>
      <c r="G655" s="111">
        <v>168</v>
      </c>
      <c r="H655" s="4">
        <f t="shared" si="56"/>
        <v>97.95259999999999</v>
      </c>
      <c r="I655" s="4">
        <f t="shared" si="58"/>
        <v>24.488149999999997</v>
      </c>
      <c r="J655" s="192">
        <v>141</v>
      </c>
      <c r="K655" s="192">
        <v>138</v>
      </c>
      <c r="L655" s="192">
        <v>168</v>
      </c>
      <c r="M655" s="4">
        <f t="shared" si="55"/>
        <v>97.95259999999999</v>
      </c>
      <c r="N655" s="311">
        <f t="shared" si="57"/>
        <v>24.488149999999997</v>
      </c>
      <c r="O655" s="326"/>
    </row>
    <row r="656" spans="1:15" x14ac:dyDescent="0.25">
      <c r="A656" s="71" t="s">
        <v>2974</v>
      </c>
      <c r="B656" s="73">
        <v>400</v>
      </c>
      <c r="C656" s="191" t="s">
        <v>3905</v>
      </c>
      <c r="D656" s="3" t="s">
        <v>8</v>
      </c>
      <c r="E656" s="111">
        <v>114</v>
      </c>
      <c r="F656" s="111">
        <v>96</v>
      </c>
      <c r="G656" s="111">
        <v>94</v>
      </c>
      <c r="H656" s="4">
        <f t="shared" si="56"/>
        <v>66.616533333333336</v>
      </c>
      <c r="I656" s="4">
        <f t="shared" si="58"/>
        <v>16.654133333333334</v>
      </c>
      <c r="J656" s="192">
        <v>114</v>
      </c>
      <c r="K656" s="192">
        <v>96</v>
      </c>
      <c r="L656" s="192">
        <v>94</v>
      </c>
      <c r="M656" s="4">
        <f t="shared" si="55"/>
        <v>66.616533333333336</v>
      </c>
      <c r="N656" s="311">
        <f t="shared" si="57"/>
        <v>16.654133333333334</v>
      </c>
      <c r="O656" s="326"/>
    </row>
    <row r="657" spans="1:15" x14ac:dyDescent="0.25">
      <c r="A657" s="71" t="s">
        <v>2708</v>
      </c>
      <c r="B657" s="73">
        <v>400</v>
      </c>
      <c r="C657" s="191" t="s">
        <v>3905</v>
      </c>
      <c r="D657" s="3" t="s">
        <v>524</v>
      </c>
      <c r="E657" s="111">
        <v>119</v>
      </c>
      <c r="F657" s="111">
        <v>124</v>
      </c>
      <c r="G657" s="111">
        <v>86</v>
      </c>
      <c r="H657" s="4">
        <f t="shared" si="56"/>
        <v>72.094866666666675</v>
      </c>
      <c r="I657" s="4">
        <f t="shared" si="58"/>
        <v>18.023716666666669</v>
      </c>
      <c r="J657" s="192">
        <v>119</v>
      </c>
      <c r="K657" s="192">
        <v>124</v>
      </c>
      <c r="L657" s="192">
        <v>86</v>
      </c>
      <c r="M657" s="4">
        <f t="shared" ref="M657:M666" si="59">(J657+K657+L657)/3*0.38*1.73</f>
        <v>72.094866666666675</v>
      </c>
      <c r="N657" s="311">
        <f t="shared" si="57"/>
        <v>18.023716666666669</v>
      </c>
      <c r="O657" s="326"/>
    </row>
    <row r="658" spans="1:15" x14ac:dyDescent="0.25">
      <c r="A658" s="71" t="s">
        <v>2709</v>
      </c>
      <c r="B658" s="73">
        <v>400</v>
      </c>
      <c r="C658" s="191" t="s">
        <v>3905</v>
      </c>
      <c r="D658" s="5" t="s">
        <v>7</v>
      </c>
      <c r="E658" s="111">
        <v>32</v>
      </c>
      <c r="F658" s="111">
        <v>46</v>
      </c>
      <c r="G658" s="111">
        <v>36</v>
      </c>
      <c r="H658" s="4">
        <f t="shared" si="56"/>
        <v>24.981199999999998</v>
      </c>
      <c r="I658" s="4">
        <f t="shared" si="58"/>
        <v>6.2452999999999994</v>
      </c>
      <c r="J658" s="192">
        <v>32</v>
      </c>
      <c r="K658" s="192">
        <v>46</v>
      </c>
      <c r="L658" s="192">
        <v>36</v>
      </c>
      <c r="M658" s="4">
        <f t="shared" si="59"/>
        <v>24.981199999999998</v>
      </c>
      <c r="N658" s="311">
        <f t="shared" si="57"/>
        <v>6.2452999999999994</v>
      </c>
      <c r="O658" s="326"/>
    </row>
    <row r="659" spans="1:15" ht="45" x14ac:dyDescent="0.25">
      <c r="A659" s="71" t="s">
        <v>2710</v>
      </c>
      <c r="B659" s="73">
        <v>630</v>
      </c>
      <c r="C659" s="191" t="s">
        <v>3905</v>
      </c>
      <c r="D659" s="3" t="s">
        <v>450</v>
      </c>
      <c r="E659" s="111">
        <v>130</v>
      </c>
      <c r="F659" s="111">
        <v>132</v>
      </c>
      <c r="G659" s="111">
        <v>166</v>
      </c>
      <c r="H659" s="4">
        <f t="shared" si="56"/>
        <v>93.789066666666656</v>
      </c>
      <c r="I659" s="4">
        <f t="shared" si="58"/>
        <v>14.887153439153439</v>
      </c>
      <c r="J659" s="192">
        <v>130</v>
      </c>
      <c r="K659" s="192">
        <v>132</v>
      </c>
      <c r="L659" s="192">
        <v>166</v>
      </c>
      <c r="M659" s="4">
        <f t="shared" si="59"/>
        <v>93.789066666666656</v>
      </c>
      <c r="N659" s="311">
        <f t="shared" si="57"/>
        <v>14.887153439153439</v>
      </c>
      <c r="O659" s="326"/>
    </row>
    <row r="660" spans="1:15" x14ac:dyDescent="0.25">
      <c r="A660" s="71" t="s">
        <v>2711</v>
      </c>
      <c r="B660" s="73">
        <v>630</v>
      </c>
      <c r="C660" s="191" t="s">
        <v>3905</v>
      </c>
      <c r="D660" s="5" t="s">
        <v>7</v>
      </c>
      <c r="E660" s="111">
        <v>44</v>
      </c>
      <c r="F660" s="111">
        <v>47</v>
      </c>
      <c r="G660" s="111">
        <v>64</v>
      </c>
      <c r="H660" s="4">
        <f t="shared" si="56"/>
        <v>33.965666666666664</v>
      </c>
      <c r="I660" s="4">
        <f t="shared" si="58"/>
        <v>5.3913756613756609</v>
      </c>
      <c r="J660" s="192">
        <v>44</v>
      </c>
      <c r="K660" s="192">
        <v>47</v>
      </c>
      <c r="L660" s="192">
        <v>64</v>
      </c>
      <c r="M660" s="4">
        <f t="shared" si="59"/>
        <v>33.965666666666664</v>
      </c>
      <c r="N660" s="311">
        <f t="shared" si="57"/>
        <v>5.3913756613756609</v>
      </c>
      <c r="O660" s="326"/>
    </row>
    <row r="661" spans="1:15" x14ac:dyDescent="0.25">
      <c r="A661" s="71" t="s">
        <v>2863</v>
      </c>
      <c r="B661" s="73">
        <v>400</v>
      </c>
      <c r="C661" s="191" t="s">
        <v>3905</v>
      </c>
      <c r="D661" s="3" t="s">
        <v>8</v>
      </c>
      <c r="E661" s="111">
        <v>122</v>
      </c>
      <c r="F661" s="111">
        <v>114</v>
      </c>
      <c r="G661" s="111">
        <v>160</v>
      </c>
      <c r="H661" s="4">
        <f t="shared" si="56"/>
        <v>86.776800000000009</v>
      </c>
      <c r="I661" s="4">
        <f t="shared" si="58"/>
        <v>21.694200000000002</v>
      </c>
      <c r="J661" s="192">
        <v>122</v>
      </c>
      <c r="K661" s="192">
        <v>114</v>
      </c>
      <c r="L661" s="192">
        <v>160</v>
      </c>
      <c r="M661" s="4">
        <f t="shared" si="59"/>
        <v>86.776800000000009</v>
      </c>
      <c r="N661" s="311">
        <f t="shared" si="57"/>
        <v>21.694200000000002</v>
      </c>
      <c r="O661" s="326"/>
    </row>
    <row r="662" spans="1:15" x14ac:dyDescent="0.25">
      <c r="A662" s="71" t="s">
        <v>2975</v>
      </c>
      <c r="B662" s="73">
        <v>400</v>
      </c>
      <c r="C662" s="191" t="s">
        <v>3905</v>
      </c>
      <c r="D662" s="3" t="s">
        <v>8</v>
      </c>
      <c r="E662" s="111">
        <v>40</v>
      </c>
      <c r="F662" s="111">
        <v>40</v>
      </c>
      <c r="G662" s="111">
        <v>29</v>
      </c>
      <c r="H662" s="4">
        <f t="shared" si="56"/>
        <v>23.885533333333335</v>
      </c>
      <c r="I662" s="4">
        <f t="shared" si="58"/>
        <v>5.9713833333333337</v>
      </c>
      <c r="J662" s="192">
        <v>40</v>
      </c>
      <c r="K662" s="192">
        <v>40</v>
      </c>
      <c r="L662" s="192">
        <v>29</v>
      </c>
      <c r="M662" s="4">
        <f t="shared" si="59"/>
        <v>23.885533333333335</v>
      </c>
      <c r="N662" s="311">
        <f t="shared" si="57"/>
        <v>5.9713833333333337</v>
      </c>
      <c r="O662" s="326"/>
    </row>
    <row r="663" spans="1:15" x14ac:dyDescent="0.25">
      <c r="A663" s="71" t="s">
        <v>2864</v>
      </c>
      <c r="B663" s="73">
        <v>400</v>
      </c>
      <c r="C663" s="191" t="s">
        <v>3905</v>
      </c>
      <c r="D663" s="3" t="s">
        <v>8</v>
      </c>
      <c r="E663" s="111">
        <v>146</v>
      </c>
      <c r="F663" s="111">
        <v>140</v>
      </c>
      <c r="G663" s="111">
        <v>164</v>
      </c>
      <c r="H663" s="4">
        <f t="shared" si="56"/>
        <v>98.61</v>
      </c>
      <c r="I663" s="4">
        <f t="shared" si="58"/>
        <v>24.6525</v>
      </c>
      <c r="J663" s="192">
        <v>146</v>
      </c>
      <c r="K663" s="192">
        <v>140</v>
      </c>
      <c r="L663" s="192">
        <v>164</v>
      </c>
      <c r="M663" s="4">
        <f t="shared" si="59"/>
        <v>98.61</v>
      </c>
      <c r="N663" s="311">
        <f t="shared" si="57"/>
        <v>24.6525</v>
      </c>
      <c r="O663" s="326"/>
    </row>
    <row r="664" spans="1:15" x14ac:dyDescent="0.25">
      <c r="A664" s="71" t="s">
        <v>2898</v>
      </c>
      <c r="B664" s="73">
        <v>400</v>
      </c>
      <c r="C664" s="191" t="s">
        <v>3905</v>
      </c>
      <c r="D664" s="3" t="s">
        <v>8</v>
      </c>
      <c r="E664" s="111">
        <v>84</v>
      </c>
      <c r="F664" s="111">
        <v>73</v>
      </c>
      <c r="G664" s="111">
        <v>82</v>
      </c>
      <c r="H664" s="4">
        <f t="shared" si="56"/>
        <v>52.372866666666674</v>
      </c>
      <c r="I664" s="4">
        <f t="shared" si="58"/>
        <v>13.093216666666669</v>
      </c>
      <c r="J664" s="192">
        <v>84</v>
      </c>
      <c r="K664" s="192">
        <v>73</v>
      </c>
      <c r="L664" s="192">
        <v>82</v>
      </c>
      <c r="M664" s="4">
        <f t="shared" si="59"/>
        <v>52.372866666666674</v>
      </c>
      <c r="N664" s="311">
        <f t="shared" si="57"/>
        <v>13.093216666666669</v>
      </c>
      <c r="O664" s="326"/>
    </row>
    <row r="665" spans="1:15" ht="45" x14ac:dyDescent="0.25">
      <c r="A665" s="71" t="s">
        <v>2712</v>
      </c>
      <c r="B665" s="73">
        <v>630</v>
      </c>
      <c r="C665" s="191" t="s">
        <v>3905</v>
      </c>
      <c r="D665" s="3" t="s">
        <v>451</v>
      </c>
      <c r="E665" s="111">
        <v>100</v>
      </c>
      <c r="F665" s="111">
        <v>70</v>
      </c>
      <c r="G665" s="111">
        <v>102</v>
      </c>
      <c r="H665" s="4">
        <f t="shared" si="56"/>
        <v>59.604266666666668</v>
      </c>
      <c r="I665" s="4">
        <f t="shared" si="58"/>
        <v>9.4609947089947095</v>
      </c>
      <c r="J665" s="192">
        <v>100</v>
      </c>
      <c r="K665" s="192">
        <v>70</v>
      </c>
      <c r="L665" s="192">
        <v>102</v>
      </c>
      <c r="M665" s="4">
        <f t="shared" si="59"/>
        <v>59.604266666666668</v>
      </c>
      <c r="N665" s="311">
        <f t="shared" si="57"/>
        <v>9.4609947089947095</v>
      </c>
      <c r="O665" s="326"/>
    </row>
    <row r="666" spans="1:15" x14ac:dyDescent="0.25">
      <c r="A666" s="71" t="s">
        <v>2713</v>
      </c>
      <c r="B666" s="73">
        <v>630</v>
      </c>
      <c r="C666" s="191" t="s">
        <v>3905</v>
      </c>
      <c r="D666" s="5" t="s">
        <v>7</v>
      </c>
      <c r="E666" s="111">
        <v>74</v>
      </c>
      <c r="F666" s="111">
        <v>108</v>
      </c>
      <c r="G666" s="111">
        <v>83</v>
      </c>
      <c r="H666" s="4">
        <f t="shared" si="56"/>
        <v>58.070333333333323</v>
      </c>
      <c r="I666" s="4">
        <f t="shared" si="58"/>
        <v>9.2175132275132263</v>
      </c>
      <c r="J666" s="192">
        <v>74</v>
      </c>
      <c r="K666" s="192">
        <v>108</v>
      </c>
      <c r="L666" s="192">
        <v>83</v>
      </c>
      <c r="M666" s="4">
        <f t="shared" si="59"/>
        <v>58.070333333333323</v>
      </c>
      <c r="N666" s="311">
        <f t="shared" si="57"/>
        <v>9.2175132275132263</v>
      </c>
      <c r="O666" s="326"/>
    </row>
    <row r="667" spans="1:15" x14ac:dyDescent="0.25">
      <c r="A667" s="71" t="s">
        <v>2714</v>
      </c>
      <c r="B667" s="73">
        <v>630</v>
      </c>
      <c r="C667" s="194" t="s">
        <v>3905</v>
      </c>
      <c r="D667" s="3" t="s">
        <v>452</v>
      </c>
      <c r="E667" s="111">
        <v>192</v>
      </c>
      <c r="F667" s="111">
        <v>192</v>
      </c>
      <c r="G667" s="111">
        <v>174</v>
      </c>
      <c r="H667" s="20">
        <f t="shared" ref="H667:H682" si="60">(E667+F667+G667)/3*0.38*1.73</f>
        <v>122.27640000000001</v>
      </c>
      <c r="I667" s="4">
        <f t="shared" si="58"/>
        <v>19.408952380952382</v>
      </c>
      <c r="J667" s="197">
        <v>192</v>
      </c>
      <c r="K667" s="197">
        <v>192</v>
      </c>
      <c r="L667" s="197">
        <v>174</v>
      </c>
      <c r="M667" s="20">
        <f t="shared" ref="M667:M682" si="61">(J667+K667+L667)/3*0.38*1.73</f>
        <v>122.27640000000001</v>
      </c>
      <c r="N667" s="311">
        <f t="shared" si="57"/>
        <v>19.408952380952382</v>
      </c>
      <c r="O667" s="326"/>
    </row>
    <row r="668" spans="1:15" x14ac:dyDescent="0.25">
      <c r="A668" s="71" t="s">
        <v>2715</v>
      </c>
      <c r="B668" s="73">
        <v>630</v>
      </c>
      <c r="C668" s="194" t="s">
        <v>3905</v>
      </c>
      <c r="D668" s="5" t="s">
        <v>7</v>
      </c>
      <c r="E668" s="111">
        <v>158</v>
      </c>
      <c r="F668" s="111">
        <v>110</v>
      </c>
      <c r="G668" s="111">
        <v>99</v>
      </c>
      <c r="H668" s="20">
        <f t="shared" si="60"/>
        <v>80.421933333333328</v>
      </c>
      <c r="I668" s="4">
        <f t="shared" si="58"/>
        <v>12.765386243386242</v>
      </c>
      <c r="J668" s="197">
        <v>158</v>
      </c>
      <c r="K668" s="197">
        <v>110</v>
      </c>
      <c r="L668" s="197">
        <v>99</v>
      </c>
      <c r="M668" s="20">
        <f t="shared" si="61"/>
        <v>80.421933333333328</v>
      </c>
      <c r="N668" s="311">
        <f t="shared" si="57"/>
        <v>12.765386243386242</v>
      </c>
      <c r="O668" s="326"/>
    </row>
    <row r="669" spans="1:15" s="213" customFormat="1" x14ac:dyDescent="0.25">
      <c r="A669" s="215">
        <v>6500</v>
      </c>
      <c r="B669" s="250">
        <v>160</v>
      </c>
      <c r="C669" s="222"/>
      <c r="D669" s="5" t="s">
        <v>4169</v>
      </c>
      <c r="E669" s="250">
        <v>6</v>
      </c>
      <c r="F669" s="250">
        <v>8</v>
      </c>
      <c r="G669" s="250">
        <v>6</v>
      </c>
      <c r="H669" s="142">
        <f t="shared" ref="H669:H670" si="62">(E669+F669+G669)/3*0.38*1.73</f>
        <v>4.3826666666666672</v>
      </c>
      <c r="I669" s="227">
        <f>H669/B669*100</f>
        <v>2.7391666666666667</v>
      </c>
      <c r="J669" s="250">
        <v>6</v>
      </c>
      <c r="K669" s="250">
        <v>8</v>
      </c>
      <c r="L669" s="250">
        <v>6</v>
      </c>
      <c r="M669" s="142">
        <f t="shared" si="61"/>
        <v>4.3826666666666672</v>
      </c>
      <c r="N669" s="227">
        <f>M669/G669*100</f>
        <v>73.044444444444451</v>
      </c>
      <c r="O669" s="326"/>
    </row>
    <row r="670" spans="1:15" s="213" customFormat="1" x14ac:dyDescent="0.25">
      <c r="A670" s="215">
        <v>6501</v>
      </c>
      <c r="B670" s="250">
        <v>160</v>
      </c>
      <c r="C670" s="222"/>
      <c r="D670" s="5" t="s">
        <v>4169</v>
      </c>
      <c r="E670" s="250">
        <v>0</v>
      </c>
      <c r="F670" s="250">
        <v>0</v>
      </c>
      <c r="G670" s="250">
        <v>0</v>
      </c>
      <c r="H670" s="142">
        <f t="shared" si="62"/>
        <v>0</v>
      </c>
      <c r="I670" s="227">
        <f>H670/B670*100</f>
        <v>0</v>
      </c>
      <c r="J670" s="250">
        <v>0</v>
      </c>
      <c r="K670" s="250">
        <v>0</v>
      </c>
      <c r="L670" s="250">
        <v>0</v>
      </c>
      <c r="M670" s="142">
        <f t="shared" si="61"/>
        <v>0</v>
      </c>
      <c r="N670" s="227">
        <v>0</v>
      </c>
      <c r="O670" s="326"/>
    </row>
    <row r="671" spans="1:15" ht="30" x14ac:dyDescent="0.25">
      <c r="A671" s="71" t="s">
        <v>3177</v>
      </c>
      <c r="B671" s="73">
        <v>2000</v>
      </c>
      <c r="C671" s="194" t="s">
        <v>3905</v>
      </c>
      <c r="D671" s="12" t="s">
        <v>3111</v>
      </c>
      <c r="E671" s="111">
        <v>0</v>
      </c>
      <c r="F671" s="111">
        <v>0</v>
      </c>
      <c r="G671" s="111">
        <v>0</v>
      </c>
      <c r="H671" s="20">
        <f t="shared" si="60"/>
        <v>0</v>
      </c>
      <c r="I671" s="4">
        <f t="shared" si="58"/>
        <v>0</v>
      </c>
      <c r="J671" s="197">
        <v>0</v>
      </c>
      <c r="K671" s="197">
        <v>0</v>
      </c>
      <c r="L671" s="197">
        <v>0</v>
      </c>
      <c r="M671" s="20">
        <f t="shared" si="61"/>
        <v>0</v>
      </c>
      <c r="N671" s="311">
        <f t="shared" si="57"/>
        <v>0</v>
      </c>
      <c r="O671" s="326"/>
    </row>
    <row r="672" spans="1:15" x14ac:dyDescent="0.25">
      <c r="A672" s="71" t="s">
        <v>3178</v>
      </c>
      <c r="B672" s="73">
        <v>2000</v>
      </c>
      <c r="C672" s="194" t="s">
        <v>3905</v>
      </c>
      <c r="D672" s="28" t="s">
        <v>7</v>
      </c>
      <c r="E672" s="112">
        <v>30</v>
      </c>
      <c r="F672" s="113">
        <v>6</v>
      </c>
      <c r="G672" s="113">
        <v>14</v>
      </c>
      <c r="H672" s="20">
        <f t="shared" si="60"/>
        <v>10.956666666666667</v>
      </c>
      <c r="I672" s="4">
        <f t="shared" si="58"/>
        <v>0.54783333333333328</v>
      </c>
      <c r="J672" s="198">
        <v>30</v>
      </c>
      <c r="K672" s="199">
        <v>6</v>
      </c>
      <c r="L672" s="199">
        <v>14</v>
      </c>
      <c r="M672" s="20">
        <f t="shared" si="61"/>
        <v>10.956666666666667</v>
      </c>
      <c r="N672" s="311">
        <f t="shared" si="57"/>
        <v>0.54783333333333328</v>
      </c>
      <c r="O672" s="326"/>
    </row>
    <row r="673" spans="1:15" ht="30" x14ac:dyDescent="0.25">
      <c r="A673" s="71" t="s">
        <v>3179</v>
      </c>
      <c r="B673" s="73">
        <v>250</v>
      </c>
      <c r="C673" s="194" t="s">
        <v>3905</v>
      </c>
      <c r="D673" s="12" t="s">
        <v>3111</v>
      </c>
      <c r="E673" s="111">
        <v>20</v>
      </c>
      <c r="F673" s="111">
        <v>16</v>
      </c>
      <c r="G673" s="111">
        <v>10</v>
      </c>
      <c r="H673" s="20">
        <f t="shared" si="60"/>
        <v>10.080133333333334</v>
      </c>
      <c r="I673" s="4">
        <f t="shared" si="58"/>
        <v>4.0320533333333337</v>
      </c>
      <c r="J673" s="197">
        <v>20</v>
      </c>
      <c r="K673" s="197">
        <v>16</v>
      </c>
      <c r="L673" s="197">
        <v>10</v>
      </c>
      <c r="M673" s="20">
        <f t="shared" si="61"/>
        <v>10.080133333333334</v>
      </c>
      <c r="N673" s="311">
        <f t="shared" si="57"/>
        <v>4.0320533333333337</v>
      </c>
      <c r="O673" s="326"/>
    </row>
    <row r="674" spans="1:15" x14ac:dyDescent="0.25">
      <c r="A674" s="71" t="s">
        <v>3180</v>
      </c>
      <c r="B674" s="73">
        <v>250</v>
      </c>
      <c r="C674" s="194" t="s">
        <v>3905</v>
      </c>
      <c r="D674" s="28" t="s">
        <v>7</v>
      </c>
      <c r="E674" s="111">
        <v>0</v>
      </c>
      <c r="F674" s="111">
        <v>0</v>
      </c>
      <c r="G674" s="111">
        <v>0</v>
      </c>
      <c r="H674" s="20">
        <f t="shared" si="60"/>
        <v>0</v>
      </c>
      <c r="I674" s="4">
        <f t="shared" si="58"/>
        <v>0</v>
      </c>
      <c r="J674" s="197">
        <v>0</v>
      </c>
      <c r="K674" s="197">
        <v>0</v>
      </c>
      <c r="L674" s="197">
        <v>0</v>
      </c>
      <c r="M674" s="20">
        <f t="shared" si="61"/>
        <v>0</v>
      </c>
      <c r="N674" s="311">
        <f t="shared" si="57"/>
        <v>0</v>
      </c>
      <c r="O674" s="326"/>
    </row>
    <row r="675" spans="1:15" ht="30" x14ac:dyDescent="0.25">
      <c r="A675" s="71" t="s">
        <v>3253</v>
      </c>
      <c r="B675" s="73">
        <v>100</v>
      </c>
      <c r="C675" s="194" t="s">
        <v>3905</v>
      </c>
      <c r="D675" s="12" t="s">
        <v>3111</v>
      </c>
      <c r="E675" s="111">
        <v>3</v>
      </c>
      <c r="F675" s="111">
        <v>7</v>
      </c>
      <c r="G675" s="111">
        <v>5</v>
      </c>
      <c r="H675" s="4">
        <f t="shared" si="60"/>
        <v>3.2869999999999999</v>
      </c>
      <c r="I675" s="4">
        <f t="shared" si="58"/>
        <v>3.2869999999999995</v>
      </c>
      <c r="J675" s="197">
        <v>3</v>
      </c>
      <c r="K675" s="197">
        <v>7</v>
      </c>
      <c r="L675" s="197">
        <v>5</v>
      </c>
      <c r="M675" s="4">
        <f t="shared" si="61"/>
        <v>3.2869999999999999</v>
      </c>
      <c r="N675" s="311">
        <f t="shared" si="57"/>
        <v>3.2869999999999995</v>
      </c>
      <c r="O675" s="326"/>
    </row>
    <row r="676" spans="1:15" x14ac:dyDescent="0.25">
      <c r="A676" s="71" t="s">
        <v>3254</v>
      </c>
      <c r="B676" s="73">
        <v>100</v>
      </c>
      <c r="C676" s="194" t="s">
        <v>3905</v>
      </c>
      <c r="D676" s="28" t="s">
        <v>7</v>
      </c>
      <c r="E676" s="111">
        <v>0</v>
      </c>
      <c r="F676" s="111">
        <v>0</v>
      </c>
      <c r="G676" s="111">
        <v>0</v>
      </c>
      <c r="H676" s="4">
        <f t="shared" si="60"/>
        <v>0</v>
      </c>
      <c r="I676" s="4">
        <f t="shared" si="58"/>
        <v>0</v>
      </c>
      <c r="J676" s="197">
        <v>0</v>
      </c>
      <c r="K676" s="197">
        <v>0</v>
      </c>
      <c r="L676" s="197">
        <v>0</v>
      </c>
      <c r="M676" s="4">
        <f t="shared" si="61"/>
        <v>0</v>
      </c>
      <c r="N676" s="311">
        <f t="shared" si="57"/>
        <v>0</v>
      </c>
      <c r="O676" s="326"/>
    </row>
    <row r="677" spans="1:15" ht="30" x14ac:dyDescent="0.25">
      <c r="A677" s="71" t="s">
        <v>3181</v>
      </c>
      <c r="B677" s="73">
        <v>1600</v>
      </c>
      <c r="C677" s="194" t="s">
        <v>3905</v>
      </c>
      <c r="D677" s="12" t="s">
        <v>3111</v>
      </c>
      <c r="E677" s="113">
        <v>0</v>
      </c>
      <c r="F677" s="113">
        <v>0</v>
      </c>
      <c r="G677" s="113">
        <v>0</v>
      </c>
      <c r="H677" s="20">
        <f t="shared" si="60"/>
        <v>0</v>
      </c>
      <c r="I677" s="4">
        <f t="shared" si="58"/>
        <v>0</v>
      </c>
      <c r="J677" s="199">
        <v>0</v>
      </c>
      <c r="K677" s="199">
        <v>0</v>
      </c>
      <c r="L677" s="199">
        <v>0</v>
      </c>
      <c r="M677" s="20">
        <f t="shared" si="61"/>
        <v>0</v>
      </c>
      <c r="N677" s="311">
        <f t="shared" si="57"/>
        <v>0</v>
      </c>
      <c r="O677" s="326"/>
    </row>
    <row r="678" spans="1:15" x14ac:dyDescent="0.25">
      <c r="A678" s="71" t="s">
        <v>3182</v>
      </c>
      <c r="B678" s="73">
        <v>1600</v>
      </c>
      <c r="C678" s="194" t="s">
        <v>3905</v>
      </c>
      <c r="D678" s="28" t="s">
        <v>7</v>
      </c>
      <c r="E678" s="118">
        <v>24</v>
      </c>
      <c r="F678" s="118">
        <v>32</v>
      </c>
      <c r="G678" s="118">
        <v>13</v>
      </c>
      <c r="H678" s="20">
        <f t="shared" si="60"/>
        <v>15.120200000000001</v>
      </c>
      <c r="I678" s="4">
        <f t="shared" si="58"/>
        <v>0.94501250000000003</v>
      </c>
      <c r="J678" s="200">
        <v>24</v>
      </c>
      <c r="K678" s="200">
        <v>32</v>
      </c>
      <c r="L678" s="200">
        <v>13</v>
      </c>
      <c r="M678" s="20">
        <f t="shared" si="61"/>
        <v>15.120200000000001</v>
      </c>
      <c r="N678" s="311">
        <f t="shared" si="57"/>
        <v>0.94501250000000003</v>
      </c>
      <c r="O678" s="326"/>
    </row>
    <row r="679" spans="1:15" ht="30" x14ac:dyDescent="0.25">
      <c r="A679" s="71" t="s">
        <v>3183</v>
      </c>
      <c r="B679" s="73">
        <v>1600</v>
      </c>
      <c r="C679" s="194" t="s">
        <v>3905</v>
      </c>
      <c r="D679" s="12" t="s">
        <v>3111</v>
      </c>
      <c r="E679" s="118">
        <v>78</v>
      </c>
      <c r="F679" s="118">
        <v>107</v>
      </c>
      <c r="G679" s="118">
        <v>92</v>
      </c>
      <c r="H679" s="20">
        <f t="shared" si="60"/>
        <v>60.699933333333334</v>
      </c>
      <c r="I679" s="4">
        <f t="shared" si="58"/>
        <v>3.7937458333333334</v>
      </c>
      <c r="J679" s="200">
        <v>78</v>
      </c>
      <c r="K679" s="200">
        <v>107</v>
      </c>
      <c r="L679" s="200">
        <v>92</v>
      </c>
      <c r="M679" s="20">
        <f t="shared" si="61"/>
        <v>60.699933333333334</v>
      </c>
      <c r="N679" s="311">
        <f t="shared" si="57"/>
        <v>3.7937458333333334</v>
      </c>
      <c r="O679" s="326"/>
    </row>
    <row r="680" spans="1:15" x14ac:dyDescent="0.25">
      <c r="A680" s="71" t="s">
        <v>3184</v>
      </c>
      <c r="B680" s="73">
        <v>1600</v>
      </c>
      <c r="C680" s="194" t="s">
        <v>3905</v>
      </c>
      <c r="D680" s="28" t="s">
        <v>7</v>
      </c>
      <c r="E680" s="118">
        <v>85</v>
      </c>
      <c r="F680" s="118">
        <v>102</v>
      </c>
      <c r="G680" s="118">
        <v>95</v>
      </c>
      <c r="H680" s="20">
        <f t="shared" si="60"/>
        <v>61.7956</v>
      </c>
      <c r="I680" s="4">
        <f t="shared" si="58"/>
        <v>3.8622249999999996</v>
      </c>
      <c r="J680" s="200">
        <v>85</v>
      </c>
      <c r="K680" s="200">
        <v>102</v>
      </c>
      <c r="L680" s="200">
        <v>95</v>
      </c>
      <c r="M680" s="20">
        <f t="shared" si="61"/>
        <v>61.7956</v>
      </c>
      <c r="N680" s="311">
        <f t="shared" si="57"/>
        <v>3.8622249999999996</v>
      </c>
      <c r="O680" s="326"/>
    </row>
    <row r="681" spans="1:15" ht="30" x14ac:dyDescent="0.25">
      <c r="A681" s="71" t="s">
        <v>3185</v>
      </c>
      <c r="B681" s="73">
        <v>1600</v>
      </c>
      <c r="C681" s="194" t="s">
        <v>3905</v>
      </c>
      <c r="D681" s="12" t="s">
        <v>3111</v>
      </c>
      <c r="E681" s="118">
        <v>0</v>
      </c>
      <c r="F681" s="118">
        <v>0</v>
      </c>
      <c r="G681" s="118">
        <v>0</v>
      </c>
      <c r="H681" s="20">
        <f t="shared" si="60"/>
        <v>0</v>
      </c>
      <c r="I681" s="4">
        <f t="shared" si="58"/>
        <v>0</v>
      </c>
      <c r="J681" s="200">
        <v>0</v>
      </c>
      <c r="K681" s="200">
        <v>0</v>
      </c>
      <c r="L681" s="200">
        <v>0</v>
      </c>
      <c r="M681" s="20">
        <f t="shared" si="61"/>
        <v>0</v>
      </c>
      <c r="N681" s="311">
        <f t="shared" si="57"/>
        <v>0</v>
      </c>
      <c r="O681" s="326"/>
    </row>
    <row r="682" spans="1:15" x14ac:dyDescent="0.25">
      <c r="A682" s="71" t="s">
        <v>3186</v>
      </c>
      <c r="B682" s="73">
        <v>1600</v>
      </c>
      <c r="C682" s="194" t="s">
        <v>3905</v>
      </c>
      <c r="D682" s="28" t="s">
        <v>7</v>
      </c>
      <c r="E682" s="118">
        <v>6</v>
      </c>
      <c r="F682" s="118">
        <v>6</v>
      </c>
      <c r="G682" s="118">
        <v>22</v>
      </c>
      <c r="H682" s="20">
        <f t="shared" si="60"/>
        <v>7.4505333333333335</v>
      </c>
      <c r="I682" s="4">
        <f t="shared" si="58"/>
        <v>0.4656583333333334</v>
      </c>
      <c r="J682" s="200">
        <v>6</v>
      </c>
      <c r="K682" s="200">
        <v>6</v>
      </c>
      <c r="L682" s="200">
        <v>22</v>
      </c>
      <c r="M682" s="20">
        <f t="shared" si="61"/>
        <v>7.4505333333333335</v>
      </c>
      <c r="N682" s="311">
        <f t="shared" si="57"/>
        <v>0.4656583333333334</v>
      </c>
      <c r="O682" s="326"/>
    </row>
    <row r="683" spans="1:15" s="70" customFormat="1" ht="30" x14ac:dyDescent="0.25">
      <c r="A683" s="71" t="s">
        <v>3898</v>
      </c>
      <c r="B683" s="73">
        <v>1000</v>
      </c>
      <c r="C683" s="194" t="s">
        <v>3905</v>
      </c>
      <c r="D683" s="12" t="s">
        <v>3111</v>
      </c>
      <c r="E683" s="118">
        <v>92</v>
      </c>
      <c r="F683" s="118">
        <v>101</v>
      </c>
      <c r="G683" s="118">
        <v>81</v>
      </c>
      <c r="H683" s="20"/>
      <c r="I683" s="4"/>
      <c r="J683" s="200">
        <v>92</v>
      </c>
      <c r="K683" s="200">
        <v>101</v>
      </c>
      <c r="L683" s="200">
        <v>81</v>
      </c>
      <c r="M683" s="20"/>
      <c r="N683" s="311"/>
      <c r="O683" s="326"/>
    </row>
    <row r="684" spans="1:15" s="70" customFormat="1" x14ac:dyDescent="0.25">
      <c r="A684" s="71" t="s">
        <v>3899</v>
      </c>
      <c r="B684" s="73">
        <v>1000</v>
      </c>
      <c r="C684" s="194" t="s">
        <v>3905</v>
      </c>
      <c r="D684" s="28" t="s">
        <v>7</v>
      </c>
      <c r="E684" s="118">
        <v>0</v>
      </c>
      <c r="F684" s="118">
        <v>0</v>
      </c>
      <c r="G684" s="118">
        <v>0</v>
      </c>
      <c r="H684" s="20"/>
      <c r="I684" s="4"/>
      <c r="J684" s="200">
        <v>0</v>
      </c>
      <c r="K684" s="200">
        <v>0</v>
      </c>
      <c r="L684" s="200">
        <v>0</v>
      </c>
      <c r="M684" s="20"/>
      <c r="N684" s="311"/>
      <c r="O684" s="326"/>
    </row>
    <row r="685" spans="1:15" ht="30" x14ac:dyDescent="0.25">
      <c r="A685" s="71" t="s">
        <v>3251</v>
      </c>
      <c r="B685" s="73">
        <v>250</v>
      </c>
      <c r="C685" s="194" t="s">
        <v>3905</v>
      </c>
      <c r="D685" s="12" t="s">
        <v>3111</v>
      </c>
      <c r="E685" s="111">
        <v>0</v>
      </c>
      <c r="F685" s="111">
        <v>0</v>
      </c>
      <c r="G685" s="111">
        <v>0</v>
      </c>
      <c r="H685" s="4">
        <f t="shared" ref="H685:H690" si="63">(E685+F685+G685)/3*0.38*1.73</f>
        <v>0</v>
      </c>
      <c r="I685" s="4">
        <f t="shared" si="58"/>
        <v>0</v>
      </c>
      <c r="J685" s="197">
        <v>0</v>
      </c>
      <c r="K685" s="197">
        <v>0</v>
      </c>
      <c r="L685" s="197">
        <v>0</v>
      </c>
      <c r="M685" s="4">
        <f t="shared" ref="M685:M690" si="64">(J685+K685+L685)/3*0.38*1.73</f>
        <v>0</v>
      </c>
      <c r="N685" s="311">
        <f t="shared" si="57"/>
        <v>0</v>
      </c>
      <c r="O685" s="326"/>
    </row>
    <row r="686" spans="1:15" x14ac:dyDescent="0.25">
      <c r="A686" s="71" t="s">
        <v>3252</v>
      </c>
      <c r="B686" s="73">
        <v>250</v>
      </c>
      <c r="C686" s="194" t="s">
        <v>3905</v>
      </c>
      <c r="D686" s="28" t="s">
        <v>7</v>
      </c>
      <c r="E686" s="111">
        <v>0</v>
      </c>
      <c r="F686" s="111">
        <v>6</v>
      </c>
      <c r="G686" s="111">
        <v>1</v>
      </c>
      <c r="H686" s="4">
        <f t="shared" si="63"/>
        <v>1.5339333333333334</v>
      </c>
      <c r="I686" s="4">
        <f t="shared" si="58"/>
        <v>0.6135733333333333</v>
      </c>
      <c r="J686" s="197">
        <v>0</v>
      </c>
      <c r="K686" s="197">
        <v>6</v>
      </c>
      <c r="L686" s="197">
        <v>1</v>
      </c>
      <c r="M686" s="4">
        <f t="shared" si="64"/>
        <v>1.5339333333333334</v>
      </c>
      <c r="N686" s="311">
        <f t="shared" si="57"/>
        <v>0.6135733333333333</v>
      </c>
      <c r="O686" s="326"/>
    </row>
    <row r="687" spans="1:15" ht="30" x14ac:dyDescent="0.25">
      <c r="A687" s="1" t="s">
        <v>3156</v>
      </c>
      <c r="B687" s="73">
        <v>2000</v>
      </c>
      <c r="C687" s="194" t="s">
        <v>3905</v>
      </c>
      <c r="D687" s="28" t="s">
        <v>3157</v>
      </c>
      <c r="E687" s="113">
        <v>222</v>
      </c>
      <c r="F687" s="113">
        <v>170</v>
      </c>
      <c r="G687" s="113">
        <v>192</v>
      </c>
      <c r="H687" s="20">
        <f t="shared" si="63"/>
        <v>127.97386666666665</v>
      </c>
      <c r="I687" s="4">
        <f t="shared" si="58"/>
        <v>6.3986933333333331</v>
      </c>
      <c r="J687" s="202">
        <v>222</v>
      </c>
      <c r="K687" s="202">
        <v>170</v>
      </c>
      <c r="L687" s="202">
        <v>192</v>
      </c>
      <c r="M687" s="20">
        <f t="shared" si="64"/>
        <v>127.97386666666665</v>
      </c>
      <c r="N687" s="311">
        <f t="shared" si="57"/>
        <v>6.3986933333333331</v>
      </c>
      <c r="O687" s="319"/>
    </row>
    <row r="688" spans="1:15" x14ac:dyDescent="0.25">
      <c r="A688" s="1" t="s">
        <v>3158</v>
      </c>
      <c r="B688" s="73">
        <v>2000</v>
      </c>
      <c r="C688" s="194" t="s">
        <v>3905</v>
      </c>
      <c r="D688" s="28" t="s">
        <v>7</v>
      </c>
      <c r="E688" s="113">
        <v>380</v>
      </c>
      <c r="F688" s="113">
        <v>380</v>
      </c>
      <c r="G688" s="113">
        <v>378</v>
      </c>
      <c r="H688" s="20">
        <f t="shared" si="63"/>
        <v>249.37373333333329</v>
      </c>
      <c r="I688" s="4">
        <f t="shared" si="58"/>
        <v>12.468686666666665</v>
      </c>
      <c r="J688" s="202">
        <v>380</v>
      </c>
      <c r="K688" s="202">
        <v>380</v>
      </c>
      <c r="L688" s="202">
        <v>378</v>
      </c>
      <c r="M688" s="20">
        <f t="shared" si="64"/>
        <v>249.37373333333329</v>
      </c>
      <c r="N688" s="311">
        <f t="shared" si="57"/>
        <v>12.468686666666665</v>
      </c>
      <c r="O688" s="319"/>
    </row>
    <row r="689" spans="1:15" ht="60" x14ac:dyDescent="0.25">
      <c r="A689" s="1" t="s">
        <v>2592</v>
      </c>
      <c r="B689" s="73">
        <v>630</v>
      </c>
      <c r="C689" s="194" t="s">
        <v>3901</v>
      </c>
      <c r="D689" s="22" t="s">
        <v>208</v>
      </c>
      <c r="E689" s="113">
        <v>22</v>
      </c>
      <c r="F689" s="113">
        <v>10</v>
      </c>
      <c r="G689" s="113">
        <v>11</v>
      </c>
      <c r="H689" s="20">
        <f t="shared" si="63"/>
        <v>9.4227333333333334</v>
      </c>
      <c r="I689" s="4">
        <f t="shared" si="58"/>
        <v>1.4956719576719577</v>
      </c>
      <c r="J689" s="202">
        <v>22</v>
      </c>
      <c r="K689" s="202">
        <v>10</v>
      </c>
      <c r="L689" s="202">
        <v>11</v>
      </c>
      <c r="M689" s="20">
        <f t="shared" si="64"/>
        <v>9.4227333333333334</v>
      </c>
      <c r="N689" s="311">
        <f t="shared" si="57"/>
        <v>1.4956719576719577</v>
      </c>
      <c r="O689" s="319"/>
    </row>
    <row r="690" spans="1:15" x14ac:dyDescent="0.25">
      <c r="A690" s="1" t="s">
        <v>2689</v>
      </c>
      <c r="B690" s="73">
        <v>400</v>
      </c>
      <c r="C690" s="194" t="s">
        <v>3901</v>
      </c>
      <c r="D690" s="28" t="s">
        <v>7</v>
      </c>
      <c r="E690" s="113">
        <v>228</v>
      </c>
      <c r="F690" s="113">
        <v>160</v>
      </c>
      <c r="G690" s="113">
        <v>186</v>
      </c>
      <c r="H690" s="4">
        <f t="shared" si="63"/>
        <v>125.78253333333335</v>
      </c>
      <c r="I690" s="4">
        <f t="shared" si="58"/>
        <v>31.44563333333334</v>
      </c>
      <c r="J690" s="202">
        <v>228</v>
      </c>
      <c r="K690" s="202">
        <v>160</v>
      </c>
      <c r="L690" s="202">
        <v>186</v>
      </c>
      <c r="M690" s="4">
        <f t="shared" si="64"/>
        <v>125.78253333333335</v>
      </c>
      <c r="N690" s="311">
        <f t="shared" si="57"/>
        <v>31.44563333333334</v>
      </c>
      <c r="O690" s="319"/>
    </row>
  </sheetData>
  <autoFilter ref="A5:BV690"/>
  <mergeCells count="16">
    <mergeCell ref="A2:A5"/>
    <mergeCell ref="A1:O1"/>
    <mergeCell ref="O2:O5"/>
    <mergeCell ref="J2:N2"/>
    <mergeCell ref="J3:N3"/>
    <mergeCell ref="J4:L4"/>
    <mergeCell ref="M4:M5"/>
    <mergeCell ref="N4:N5"/>
    <mergeCell ref="B2:B5"/>
    <mergeCell ref="D2:D5"/>
    <mergeCell ref="E3:I3"/>
    <mergeCell ref="H4:H5"/>
    <mergeCell ref="I4:I5"/>
    <mergeCell ref="E4:G4"/>
    <mergeCell ref="E2:I2"/>
    <mergeCell ref="C2:C5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zoomScaleNormal="100" workbookViewId="0">
      <pane ySplit="5" topLeftCell="A6" activePane="bottomLeft" state="frozen"/>
      <selection pane="bottomLeft" activeCell="P7" sqref="P7"/>
    </sheetView>
  </sheetViews>
  <sheetFormatPr defaultRowHeight="15" x14ac:dyDescent="0.25"/>
  <cols>
    <col min="1" max="1" width="18" style="17" customWidth="1"/>
    <col min="2" max="3" width="13.7109375" style="18" customWidth="1"/>
    <col min="4" max="4" width="32" style="19" customWidth="1"/>
    <col min="5" max="7" width="12" style="18" customWidth="1"/>
    <col min="8" max="8" width="5.42578125" style="18" customWidth="1"/>
    <col min="9" max="9" width="4.42578125" style="18" customWidth="1"/>
    <col min="10" max="12" width="12" style="18" bestFit="1" customWidth="1"/>
    <col min="13" max="13" width="5.42578125" style="18" bestFit="1" customWidth="1"/>
    <col min="14" max="14" width="4.42578125" style="18" bestFit="1" customWidth="1"/>
    <col min="15" max="15" width="13.42578125" style="37" customWidth="1"/>
    <col min="16" max="16" width="24.28515625" style="26" customWidth="1"/>
    <col min="17" max="16384" width="9.140625" style="37"/>
  </cols>
  <sheetData>
    <row r="1" spans="1:16" ht="18.75" x14ac:dyDescent="0.3">
      <c r="A1" s="273" t="s">
        <v>2734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340"/>
      <c r="P1" s="45"/>
    </row>
    <row r="2" spans="1:16" ht="18.75" customHeight="1" x14ac:dyDescent="0.3">
      <c r="A2" s="272" t="s">
        <v>916</v>
      </c>
      <c r="B2" s="272" t="s">
        <v>917</v>
      </c>
      <c r="C2" s="270" t="s">
        <v>3904</v>
      </c>
      <c r="D2" s="272" t="s">
        <v>0</v>
      </c>
      <c r="E2" s="273" t="s">
        <v>3876</v>
      </c>
      <c r="F2" s="273"/>
      <c r="G2" s="273"/>
      <c r="H2" s="273"/>
      <c r="I2" s="273"/>
      <c r="J2" s="273" t="s">
        <v>3910</v>
      </c>
      <c r="K2" s="273"/>
      <c r="L2" s="273"/>
      <c r="M2" s="273"/>
      <c r="N2" s="336"/>
      <c r="O2" s="341"/>
    </row>
    <row r="3" spans="1:16" ht="15" customHeight="1" x14ac:dyDescent="0.25">
      <c r="A3" s="274"/>
      <c r="B3" s="274"/>
      <c r="C3" s="271"/>
      <c r="D3" s="274"/>
      <c r="E3" s="275" t="s">
        <v>918</v>
      </c>
      <c r="F3" s="275"/>
      <c r="G3" s="275"/>
      <c r="H3" s="275"/>
      <c r="I3" s="275"/>
      <c r="J3" s="275" t="s">
        <v>918</v>
      </c>
      <c r="K3" s="275"/>
      <c r="L3" s="275"/>
      <c r="M3" s="275"/>
      <c r="N3" s="337"/>
      <c r="O3" s="341"/>
    </row>
    <row r="4" spans="1:16" x14ac:dyDescent="0.25">
      <c r="A4" s="274"/>
      <c r="B4" s="274"/>
      <c r="C4" s="271"/>
      <c r="D4" s="274"/>
      <c r="E4" s="276" t="s">
        <v>1</v>
      </c>
      <c r="F4" s="276"/>
      <c r="G4" s="276"/>
      <c r="H4" s="276" t="s">
        <v>5</v>
      </c>
      <c r="I4" s="276" t="s">
        <v>6</v>
      </c>
      <c r="J4" s="276" t="s">
        <v>1</v>
      </c>
      <c r="K4" s="276"/>
      <c r="L4" s="276"/>
      <c r="M4" s="276" t="s">
        <v>5</v>
      </c>
      <c r="N4" s="338" t="s">
        <v>6</v>
      </c>
      <c r="O4" s="341"/>
    </row>
    <row r="5" spans="1:16" ht="17.25" customHeight="1" x14ac:dyDescent="0.25">
      <c r="A5" s="274"/>
      <c r="B5" s="274"/>
      <c r="C5" s="272"/>
      <c r="D5" s="274"/>
      <c r="E5" s="105" t="s">
        <v>2</v>
      </c>
      <c r="F5" s="105" t="s">
        <v>3</v>
      </c>
      <c r="G5" s="105" t="s">
        <v>4</v>
      </c>
      <c r="H5" s="276"/>
      <c r="I5" s="276"/>
      <c r="J5" s="105" t="s">
        <v>2</v>
      </c>
      <c r="K5" s="105" t="s">
        <v>3</v>
      </c>
      <c r="L5" s="105" t="s">
        <v>4</v>
      </c>
      <c r="M5" s="276"/>
      <c r="N5" s="338"/>
      <c r="O5" s="341"/>
    </row>
    <row r="6" spans="1:16" ht="45" x14ac:dyDescent="0.25">
      <c r="A6" s="93" t="s">
        <v>2976</v>
      </c>
      <c r="B6" s="101">
        <v>630</v>
      </c>
      <c r="C6" s="100" t="s">
        <v>3901</v>
      </c>
      <c r="D6" s="97" t="s">
        <v>3206</v>
      </c>
      <c r="E6" s="104">
        <v>122</v>
      </c>
      <c r="F6" s="103">
        <v>129</v>
      </c>
      <c r="G6" s="103">
        <v>127</v>
      </c>
      <c r="H6" s="91">
        <f t="shared" ref="H6:H7" si="0">(E6+F6+G6)/3*0.38*1.73</f>
        <v>82.832400000000007</v>
      </c>
      <c r="I6" s="103">
        <f t="shared" ref="I6:I37" si="1">H6/B6*100</f>
        <v>13.148000000000001</v>
      </c>
      <c r="J6" s="91">
        <v>120</v>
      </c>
      <c r="K6" s="91">
        <v>135</v>
      </c>
      <c r="L6" s="91">
        <v>142</v>
      </c>
      <c r="M6" s="91">
        <f t="shared" ref="M6:M7" si="2">(J6+K6+L6)/3*0.38*1.73</f>
        <v>86.99593333333334</v>
      </c>
      <c r="N6" s="339">
        <f t="shared" ref="N6:N37" si="3">M6/B6*100</f>
        <v>13.808878306878308</v>
      </c>
      <c r="O6" s="342"/>
    </row>
    <row r="7" spans="1:16" x14ac:dyDescent="0.25">
      <c r="A7" s="93" t="s">
        <v>2998</v>
      </c>
      <c r="B7" s="98">
        <v>630</v>
      </c>
      <c r="C7" s="100" t="s">
        <v>3901</v>
      </c>
      <c r="D7" s="99" t="s">
        <v>7</v>
      </c>
      <c r="E7" s="102">
        <v>8</v>
      </c>
      <c r="F7" s="91">
        <v>7</v>
      </c>
      <c r="G7" s="91">
        <v>19</v>
      </c>
      <c r="H7" s="91">
        <f t="shared" si="0"/>
        <v>7.4505333333333335</v>
      </c>
      <c r="I7" s="103">
        <f t="shared" si="1"/>
        <v>1.1826243386243387</v>
      </c>
      <c r="J7" s="91">
        <v>20</v>
      </c>
      <c r="K7" s="91">
        <v>18</v>
      </c>
      <c r="L7" s="91">
        <v>18</v>
      </c>
      <c r="M7" s="91">
        <f t="shared" si="2"/>
        <v>12.271466666666667</v>
      </c>
      <c r="N7" s="339">
        <f t="shared" si="3"/>
        <v>1.9478518518518519</v>
      </c>
      <c r="O7" s="342"/>
    </row>
    <row r="8" spans="1:16" ht="15" customHeight="1" x14ac:dyDescent="0.25">
      <c r="A8" s="93" t="s">
        <v>2977</v>
      </c>
      <c r="B8" s="98">
        <v>630</v>
      </c>
      <c r="C8" s="100" t="s">
        <v>3901</v>
      </c>
      <c r="D8" s="97" t="s">
        <v>8</v>
      </c>
      <c r="E8" s="103">
        <v>140</v>
      </c>
      <c r="F8" s="103">
        <v>123</v>
      </c>
      <c r="G8" s="103">
        <v>86</v>
      </c>
      <c r="H8" s="91">
        <f>(E8+F8+G8)/3*0.38*1.73</f>
        <v>76.477533333333326</v>
      </c>
      <c r="I8" s="103">
        <f t="shared" si="1"/>
        <v>12.139291005291005</v>
      </c>
      <c r="J8" s="91">
        <v>120</v>
      </c>
      <c r="K8" s="91">
        <v>147</v>
      </c>
      <c r="L8" s="91">
        <v>91</v>
      </c>
      <c r="M8" s="91">
        <f>(J8+K8+L8)/3*0.38*1.73</f>
        <v>78.449733333333327</v>
      </c>
      <c r="N8" s="339">
        <f t="shared" si="3"/>
        <v>12.452338624338623</v>
      </c>
      <c r="O8" s="342"/>
    </row>
    <row r="9" spans="1:16" ht="15" customHeight="1" x14ac:dyDescent="0.25">
      <c r="A9" s="93" t="s">
        <v>2999</v>
      </c>
      <c r="B9" s="98">
        <v>630</v>
      </c>
      <c r="C9" s="100" t="s">
        <v>3901</v>
      </c>
      <c r="D9" s="97" t="s">
        <v>8</v>
      </c>
      <c r="E9" s="103">
        <v>1</v>
      </c>
      <c r="F9" s="103">
        <v>2</v>
      </c>
      <c r="G9" s="103">
        <v>0</v>
      </c>
      <c r="H9" s="91">
        <f t="shared" ref="H9:H26" si="4">(E9+F9+G9)/3*0.38*1.73</f>
        <v>0.65739999999999998</v>
      </c>
      <c r="I9" s="103">
        <f t="shared" si="1"/>
        <v>0.10434920634920634</v>
      </c>
      <c r="J9" s="91">
        <v>5</v>
      </c>
      <c r="K9" s="91">
        <v>2</v>
      </c>
      <c r="L9" s="91">
        <v>1</v>
      </c>
      <c r="M9" s="91">
        <f t="shared" ref="M9:M26" si="5">(J9+K9+L9)/3*0.38*1.73</f>
        <v>1.7530666666666663</v>
      </c>
      <c r="N9" s="339">
        <f t="shared" si="3"/>
        <v>0.27826455026455021</v>
      </c>
      <c r="O9" s="342"/>
    </row>
    <row r="10" spans="1:16" ht="15" customHeight="1" x14ac:dyDescent="0.25">
      <c r="A10" s="93" t="s">
        <v>3000</v>
      </c>
      <c r="B10" s="98">
        <v>250</v>
      </c>
      <c r="C10" s="100" t="s">
        <v>3901</v>
      </c>
      <c r="D10" s="97" t="s">
        <v>8</v>
      </c>
      <c r="E10" s="103">
        <v>6</v>
      </c>
      <c r="F10" s="103">
        <v>3</v>
      </c>
      <c r="G10" s="103">
        <v>9</v>
      </c>
      <c r="H10" s="91">
        <f t="shared" si="4"/>
        <v>3.9444000000000004</v>
      </c>
      <c r="I10" s="103">
        <f t="shared" si="1"/>
        <v>1.5777600000000003</v>
      </c>
      <c r="J10" s="91">
        <v>5</v>
      </c>
      <c r="K10" s="91">
        <v>2</v>
      </c>
      <c r="L10" s="91">
        <v>4</v>
      </c>
      <c r="M10" s="91">
        <f t="shared" si="5"/>
        <v>2.4104666666666668</v>
      </c>
      <c r="N10" s="339">
        <f t="shared" si="3"/>
        <v>0.96418666666666675</v>
      </c>
      <c r="O10" s="342"/>
    </row>
    <row r="11" spans="1:16" ht="15" customHeight="1" x14ac:dyDescent="0.25">
      <c r="A11" s="93" t="s">
        <v>2978</v>
      </c>
      <c r="B11" s="98">
        <v>400</v>
      </c>
      <c r="C11" s="100" t="s">
        <v>3901</v>
      </c>
      <c r="D11" s="97" t="s">
        <v>8</v>
      </c>
      <c r="E11" s="103">
        <v>57</v>
      </c>
      <c r="F11" s="103">
        <v>67</v>
      </c>
      <c r="G11" s="103">
        <v>47</v>
      </c>
      <c r="H11" s="91">
        <f t="shared" si="4"/>
        <v>37.471800000000002</v>
      </c>
      <c r="I11" s="103">
        <f t="shared" si="1"/>
        <v>9.3679500000000004</v>
      </c>
      <c r="J11" s="91">
        <v>49</v>
      </c>
      <c r="K11" s="91">
        <v>36</v>
      </c>
      <c r="L11" s="91">
        <v>45</v>
      </c>
      <c r="M11" s="91">
        <f t="shared" si="5"/>
        <v>28.487333333333336</v>
      </c>
      <c r="N11" s="339">
        <f t="shared" si="3"/>
        <v>7.1218333333333339</v>
      </c>
      <c r="O11" s="342"/>
    </row>
    <row r="12" spans="1:16" ht="15" customHeight="1" x14ac:dyDescent="0.25">
      <c r="A12" s="93" t="s">
        <v>3001</v>
      </c>
      <c r="B12" s="98">
        <v>400</v>
      </c>
      <c r="C12" s="100" t="s">
        <v>3901</v>
      </c>
      <c r="D12" s="97" t="s">
        <v>8</v>
      </c>
      <c r="E12" s="103">
        <v>90</v>
      </c>
      <c r="F12" s="103">
        <v>95</v>
      </c>
      <c r="G12" s="103">
        <v>75</v>
      </c>
      <c r="H12" s="91">
        <f t="shared" si="4"/>
        <v>56.974666666666671</v>
      </c>
      <c r="I12" s="103">
        <f t="shared" si="1"/>
        <v>14.243666666666668</v>
      </c>
      <c r="J12" s="91">
        <v>41</v>
      </c>
      <c r="K12" s="91">
        <v>29</v>
      </c>
      <c r="L12" s="91">
        <v>30</v>
      </c>
      <c r="M12" s="91">
        <f t="shared" si="5"/>
        <v>21.913333333333334</v>
      </c>
      <c r="N12" s="339">
        <f t="shared" si="3"/>
        <v>5.4783333333333335</v>
      </c>
      <c r="O12" s="342"/>
    </row>
    <row r="13" spans="1:16" ht="15" customHeight="1" x14ac:dyDescent="0.25">
      <c r="A13" s="93" t="s">
        <v>2979</v>
      </c>
      <c r="B13" s="98">
        <v>250</v>
      </c>
      <c r="C13" s="100" t="s">
        <v>3901</v>
      </c>
      <c r="D13" s="97" t="s">
        <v>8</v>
      </c>
      <c r="E13" s="103">
        <v>0</v>
      </c>
      <c r="F13" s="103">
        <v>0</v>
      </c>
      <c r="G13" s="103">
        <v>0</v>
      </c>
      <c r="H13" s="91">
        <f t="shared" si="4"/>
        <v>0</v>
      </c>
      <c r="I13" s="103">
        <f t="shared" si="1"/>
        <v>0</v>
      </c>
      <c r="J13" s="91">
        <v>0</v>
      </c>
      <c r="K13" s="91">
        <v>0</v>
      </c>
      <c r="L13" s="91">
        <v>0</v>
      </c>
      <c r="M13" s="91">
        <f t="shared" si="5"/>
        <v>0</v>
      </c>
      <c r="N13" s="339">
        <f t="shared" si="3"/>
        <v>0</v>
      </c>
      <c r="O13" s="342"/>
    </row>
    <row r="14" spans="1:16" ht="15" customHeight="1" x14ac:dyDescent="0.25">
      <c r="A14" s="93" t="s">
        <v>3002</v>
      </c>
      <c r="B14" s="98">
        <v>250</v>
      </c>
      <c r="C14" s="100" t="s">
        <v>3901</v>
      </c>
      <c r="D14" s="97" t="s">
        <v>8</v>
      </c>
      <c r="E14" s="103">
        <v>238</v>
      </c>
      <c r="F14" s="103">
        <v>282</v>
      </c>
      <c r="G14" s="103">
        <v>320</v>
      </c>
      <c r="H14" s="91">
        <f t="shared" si="4"/>
        <v>184.072</v>
      </c>
      <c r="I14" s="103">
        <f t="shared" si="1"/>
        <v>73.628800000000012</v>
      </c>
      <c r="J14" s="91">
        <v>253</v>
      </c>
      <c r="K14" s="91">
        <v>288</v>
      </c>
      <c r="L14" s="91">
        <v>308</v>
      </c>
      <c r="M14" s="91">
        <f t="shared" si="5"/>
        <v>186.04420000000002</v>
      </c>
      <c r="N14" s="339">
        <f t="shared" si="3"/>
        <v>74.417680000000004</v>
      </c>
      <c r="O14" s="342"/>
    </row>
    <row r="15" spans="1:16" ht="30" x14ac:dyDescent="0.25">
      <c r="A15" s="93" t="s">
        <v>2980</v>
      </c>
      <c r="B15" s="98">
        <v>630</v>
      </c>
      <c r="C15" s="100" t="s">
        <v>3901</v>
      </c>
      <c r="D15" s="97" t="s">
        <v>3205</v>
      </c>
      <c r="E15" s="102">
        <v>198</v>
      </c>
      <c r="F15" s="91">
        <v>151</v>
      </c>
      <c r="G15" s="91">
        <v>220</v>
      </c>
      <c r="H15" s="91">
        <f t="shared" si="4"/>
        <v>124.68686666666665</v>
      </c>
      <c r="I15" s="103">
        <f t="shared" si="1"/>
        <v>19.791566137566136</v>
      </c>
      <c r="J15" s="91">
        <v>83</v>
      </c>
      <c r="K15" s="91">
        <v>186</v>
      </c>
      <c r="L15" s="91">
        <v>145</v>
      </c>
      <c r="M15" s="91">
        <f t="shared" si="5"/>
        <v>90.721199999999996</v>
      </c>
      <c r="N15" s="339">
        <f t="shared" si="3"/>
        <v>14.400190476190474</v>
      </c>
      <c r="O15" s="342"/>
    </row>
    <row r="16" spans="1:16" x14ac:dyDescent="0.25">
      <c r="A16" s="93" t="s">
        <v>3003</v>
      </c>
      <c r="B16" s="98">
        <v>630</v>
      </c>
      <c r="C16" s="100" t="s">
        <v>3901</v>
      </c>
      <c r="D16" s="99" t="s">
        <v>7</v>
      </c>
      <c r="E16" s="102">
        <v>93</v>
      </c>
      <c r="F16" s="91">
        <v>137</v>
      </c>
      <c r="G16" s="91">
        <v>125</v>
      </c>
      <c r="H16" s="91">
        <f t="shared" si="4"/>
        <v>77.792333333333332</v>
      </c>
      <c r="I16" s="103">
        <f t="shared" si="1"/>
        <v>12.347989417989417</v>
      </c>
      <c r="J16" s="91">
        <v>248</v>
      </c>
      <c r="K16" s="91">
        <v>204</v>
      </c>
      <c r="L16" s="91">
        <v>179</v>
      </c>
      <c r="M16" s="91">
        <f t="shared" si="5"/>
        <v>138.27313333333336</v>
      </c>
      <c r="N16" s="339">
        <f t="shared" si="3"/>
        <v>21.948116402116408</v>
      </c>
      <c r="O16" s="342"/>
    </row>
    <row r="17" spans="1:15" x14ac:dyDescent="0.25">
      <c r="A17" s="93" t="s">
        <v>2981</v>
      </c>
      <c r="B17" s="98">
        <v>250</v>
      </c>
      <c r="C17" s="100" t="s">
        <v>3901</v>
      </c>
      <c r="D17" s="97" t="s">
        <v>8</v>
      </c>
      <c r="E17" s="102">
        <v>75</v>
      </c>
      <c r="F17" s="91">
        <v>36</v>
      </c>
      <c r="G17" s="91">
        <v>52</v>
      </c>
      <c r="H17" s="91">
        <f t="shared" si="4"/>
        <v>35.718733333333333</v>
      </c>
      <c r="I17" s="103">
        <f t="shared" si="1"/>
        <v>14.287493333333334</v>
      </c>
      <c r="J17" s="91">
        <v>50</v>
      </c>
      <c r="K17" s="91">
        <v>60</v>
      </c>
      <c r="L17" s="91">
        <v>55</v>
      </c>
      <c r="M17" s="91">
        <f t="shared" si="5"/>
        <v>36.156999999999996</v>
      </c>
      <c r="N17" s="339">
        <f t="shared" si="3"/>
        <v>14.462799999999998</v>
      </c>
      <c r="O17" s="342"/>
    </row>
    <row r="18" spans="1:15" x14ac:dyDescent="0.25">
      <c r="A18" s="93" t="s">
        <v>3004</v>
      </c>
      <c r="B18" s="98">
        <v>250</v>
      </c>
      <c r="C18" s="100" t="s">
        <v>3901</v>
      </c>
      <c r="D18" s="97" t="s">
        <v>8</v>
      </c>
      <c r="E18" s="102">
        <v>75</v>
      </c>
      <c r="F18" s="91">
        <v>130</v>
      </c>
      <c r="G18" s="91">
        <v>111</v>
      </c>
      <c r="H18" s="91">
        <f t="shared" si="4"/>
        <v>69.246133333333333</v>
      </c>
      <c r="I18" s="103">
        <f t="shared" si="1"/>
        <v>27.698453333333333</v>
      </c>
      <c r="J18" s="91">
        <v>100</v>
      </c>
      <c r="K18" s="91">
        <v>127</v>
      </c>
      <c r="L18" s="91">
        <v>78</v>
      </c>
      <c r="M18" s="91">
        <f t="shared" si="5"/>
        <v>66.835666666666668</v>
      </c>
      <c r="N18" s="339">
        <f t="shared" si="3"/>
        <v>26.734266666666667</v>
      </c>
      <c r="O18" s="342"/>
    </row>
    <row r="19" spans="1:15" ht="30" x14ac:dyDescent="0.25">
      <c r="A19" s="92" t="s">
        <v>2982</v>
      </c>
      <c r="B19" s="94">
        <v>400</v>
      </c>
      <c r="C19" s="100" t="s">
        <v>3901</v>
      </c>
      <c r="D19" s="97" t="s">
        <v>3204</v>
      </c>
      <c r="E19" s="102">
        <v>162</v>
      </c>
      <c r="F19" s="91">
        <v>192</v>
      </c>
      <c r="G19" s="91">
        <v>152</v>
      </c>
      <c r="H19" s="91">
        <f t="shared" si="4"/>
        <v>110.88146666666667</v>
      </c>
      <c r="I19" s="103">
        <f t="shared" si="1"/>
        <v>27.720366666666667</v>
      </c>
      <c r="J19" s="91">
        <v>96</v>
      </c>
      <c r="K19" s="91">
        <v>85</v>
      </c>
      <c r="L19" s="91">
        <v>53</v>
      </c>
      <c r="M19" s="91">
        <f t="shared" si="5"/>
        <v>51.277200000000001</v>
      </c>
      <c r="N19" s="339">
        <f t="shared" si="3"/>
        <v>12.8193</v>
      </c>
      <c r="O19" s="343"/>
    </row>
    <row r="20" spans="1:15" ht="15" customHeight="1" x14ac:dyDescent="0.25">
      <c r="A20" s="92" t="s">
        <v>3005</v>
      </c>
      <c r="B20" s="94">
        <v>400</v>
      </c>
      <c r="C20" s="100" t="s">
        <v>3901</v>
      </c>
      <c r="D20" s="99" t="s">
        <v>7</v>
      </c>
      <c r="E20" s="102">
        <v>150</v>
      </c>
      <c r="F20" s="91">
        <v>87</v>
      </c>
      <c r="G20" s="91">
        <v>126</v>
      </c>
      <c r="H20" s="91">
        <f t="shared" si="4"/>
        <v>79.545400000000001</v>
      </c>
      <c r="I20" s="103">
        <f t="shared" si="1"/>
        <v>19.88635</v>
      </c>
      <c r="J20" s="91">
        <v>226</v>
      </c>
      <c r="K20" s="91">
        <v>146</v>
      </c>
      <c r="L20" s="91">
        <v>193</v>
      </c>
      <c r="M20" s="91">
        <f t="shared" si="5"/>
        <v>123.81033333333335</v>
      </c>
      <c r="N20" s="339">
        <f t="shared" si="3"/>
        <v>30.95258333333334</v>
      </c>
      <c r="O20" s="343"/>
    </row>
    <row r="21" spans="1:15" ht="15" customHeight="1" x14ac:dyDescent="0.25">
      <c r="A21" s="92" t="s">
        <v>3021</v>
      </c>
      <c r="B21" s="94">
        <v>250</v>
      </c>
      <c r="C21" s="100" t="s">
        <v>3901</v>
      </c>
      <c r="D21" s="97" t="s">
        <v>8</v>
      </c>
      <c r="E21" s="102">
        <v>15</v>
      </c>
      <c r="F21" s="91">
        <v>27</v>
      </c>
      <c r="G21" s="91">
        <v>25</v>
      </c>
      <c r="H21" s="91">
        <f t="shared" si="4"/>
        <v>14.681933333333333</v>
      </c>
      <c r="I21" s="103">
        <f t="shared" si="1"/>
        <v>5.872773333333333</v>
      </c>
      <c r="J21" s="91">
        <v>18</v>
      </c>
      <c r="K21" s="91">
        <v>30</v>
      </c>
      <c r="L21" s="91">
        <v>23</v>
      </c>
      <c r="M21" s="91">
        <f t="shared" si="5"/>
        <v>15.558466666666668</v>
      </c>
      <c r="N21" s="339">
        <f t="shared" si="3"/>
        <v>6.2233866666666673</v>
      </c>
      <c r="O21" s="343"/>
    </row>
    <row r="22" spans="1:15" ht="15" customHeight="1" x14ac:dyDescent="0.25">
      <c r="A22" s="92" t="s">
        <v>3064</v>
      </c>
      <c r="B22" s="94">
        <v>250</v>
      </c>
      <c r="C22" s="100" t="s">
        <v>3901</v>
      </c>
      <c r="D22" s="97" t="s">
        <v>8</v>
      </c>
      <c r="E22" s="102">
        <v>68</v>
      </c>
      <c r="F22" s="91">
        <v>85</v>
      </c>
      <c r="G22" s="91">
        <v>66</v>
      </c>
      <c r="H22" s="91">
        <f t="shared" si="4"/>
        <v>47.990200000000002</v>
      </c>
      <c r="I22" s="103">
        <f t="shared" si="1"/>
        <v>19.196080000000002</v>
      </c>
      <c r="J22" s="91">
        <v>65</v>
      </c>
      <c r="K22" s="91">
        <v>93</v>
      </c>
      <c r="L22" s="91">
        <v>88</v>
      </c>
      <c r="M22" s="91">
        <f t="shared" si="5"/>
        <v>53.906799999999997</v>
      </c>
      <c r="N22" s="339">
        <f t="shared" si="3"/>
        <v>21.562719999999999</v>
      </c>
      <c r="O22" s="343"/>
    </row>
    <row r="23" spans="1:15" ht="30" x14ac:dyDescent="0.25">
      <c r="A23" s="92" t="s">
        <v>3022</v>
      </c>
      <c r="B23" s="94">
        <v>400</v>
      </c>
      <c r="C23" s="100" t="s">
        <v>3901</v>
      </c>
      <c r="D23" s="97" t="s">
        <v>3203</v>
      </c>
      <c r="E23" s="102">
        <v>120</v>
      </c>
      <c r="F23" s="91">
        <v>90</v>
      </c>
      <c r="G23" s="91">
        <v>155</v>
      </c>
      <c r="H23" s="91">
        <f t="shared" si="4"/>
        <v>79.983666666666664</v>
      </c>
      <c r="I23" s="103">
        <f t="shared" si="1"/>
        <v>19.995916666666666</v>
      </c>
      <c r="J23" s="91">
        <v>156</v>
      </c>
      <c r="K23" s="91">
        <v>150</v>
      </c>
      <c r="L23" s="91">
        <v>168</v>
      </c>
      <c r="M23" s="91">
        <f t="shared" si="5"/>
        <v>103.86919999999999</v>
      </c>
      <c r="N23" s="339">
        <f t="shared" si="3"/>
        <v>25.967299999999998</v>
      </c>
      <c r="O23" s="343"/>
    </row>
    <row r="24" spans="1:15" ht="15" customHeight="1" x14ac:dyDescent="0.25">
      <c r="A24" s="92" t="s">
        <v>3065</v>
      </c>
      <c r="B24" s="94">
        <v>400</v>
      </c>
      <c r="C24" s="100" t="s">
        <v>3901</v>
      </c>
      <c r="D24" s="99" t="s">
        <v>7</v>
      </c>
      <c r="E24" s="102">
        <v>30</v>
      </c>
      <c r="F24" s="91">
        <v>40</v>
      </c>
      <c r="G24" s="91">
        <v>55</v>
      </c>
      <c r="H24" s="91">
        <f t="shared" si="4"/>
        <v>27.391666666666666</v>
      </c>
      <c r="I24" s="103">
        <f t="shared" si="1"/>
        <v>6.8479166666666664</v>
      </c>
      <c r="J24" s="91">
        <v>35</v>
      </c>
      <c r="K24" s="91">
        <v>33</v>
      </c>
      <c r="L24" s="91">
        <v>47</v>
      </c>
      <c r="M24" s="91">
        <f t="shared" si="5"/>
        <v>25.200333333333337</v>
      </c>
      <c r="N24" s="339">
        <f t="shared" si="3"/>
        <v>6.3000833333333341</v>
      </c>
      <c r="O24" s="343"/>
    </row>
    <row r="25" spans="1:15" ht="15" customHeight="1" x14ac:dyDescent="0.25">
      <c r="A25" s="92" t="s">
        <v>3023</v>
      </c>
      <c r="B25" s="94">
        <v>400</v>
      </c>
      <c r="C25" s="100" t="s">
        <v>3901</v>
      </c>
      <c r="D25" s="97" t="s">
        <v>8</v>
      </c>
      <c r="E25" s="102">
        <v>70</v>
      </c>
      <c r="F25" s="91">
        <v>55</v>
      </c>
      <c r="G25" s="91">
        <v>37</v>
      </c>
      <c r="H25" s="91">
        <f t="shared" si="4"/>
        <v>35.499600000000001</v>
      </c>
      <c r="I25" s="103">
        <f t="shared" si="1"/>
        <v>8.8749000000000002</v>
      </c>
      <c r="J25" s="91">
        <v>101</v>
      </c>
      <c r="K25" s="91">
        <v>98</v>
      </c>
      <c r="L25" s="91">
        <v>83</v>
      </c>
      <c r="M25" s="91">
        <f t="shared" si="5"/>
        <v>61.7956</v>
      </c>
      <c r="N25" s="339">
        <f t="shared" si="3"/>
        <v>15.448899999999998</v>
      </c>
      <c r="O25" s="343"/>
    </row>
    <row r="26" spans="1:15" ht="15" customHeight="1" x14ac:dyDescent="0.25">
      <c r="A26" s="92" t="s">
        <v>3066</v>
      </c>
      <c r="B26" s="94">
        <v>400</v>
      </c>
      <c r="C26" s="100" t="s">
        <v>3901</v>
      </c>
      <c r="D26" s="97" t="s">
        <v>8</v>
      </c>
      <c r="E26" s="102">
        <v>36</v>
      </c>
      <c r="F26" s="91">
        <v>23</v>
      </c>
      <c r="G26" s="91">
        <v>42</v>
      </c>
      <c r="H26" s="91">
        <f t="shared" si="4"/>
        <v>22.132466666666666</v>
      </c>
      <c r="I26" s="103">
        <f t="shared" si="1"/>
        <v>5.5331166666666665</v>
      </c>
      <c r="J26" s="91">
        <v>40</v>
      </c>
      <c r="K26" s="91">
        <v>49</v>
      </c>
      <c r="L26" s="91">
        <v>67</v>
      </c>
      <c r="M26" s="91">
        <f t="shared" si="5"/>
        <v>34.184800000000003</v>
      </c>
      <c r="N26" s="339">
        <f t="shared" si="3"/>
        <v>8.5462000000000007</v>
      </c>
      <c r="O26" s="343"/>
    </row>
    <row r="27" spans="1:15" ht="30" customHeight="1" x14ac:dyDescent="0.25">
      <c r="A27" s="92">
        <v>4507</v>
      </c>
      <c r="B27" s="98">
        <v>630</v>
      </c>
      <c r="C27" s="100" t="s">
        <v>3901</v>
      </c>
      <c r="D27" s="97" t="s">
        <v>662</v>
      </c>
      <c r="E27" s="91">
        <v>14</v>
      </c>
      <c r="F27" s="91">
        <v>14</v>
      </c>
      <c r="G27" s="91">
        <v>13</v>
      </c>
      <c r="H27" s="91">
        <f>(E27+F27+G27)/3*0.38*1.73</f>
        <v>8.9844666666666662</v>
      </c>
      <c r="I27" s="103">
        <f t="shared" si="1"/>
        <v>1.4261058201058199</v>
      </c>
      <c r="J27" s="91">
        <v>10</v>
      </c>
      <c r="K27" s="91">
        <v>2</v>
      </c>
      <c r="L27" s="91">
        <v>8</v>
      </c>
      <c r="M27" s="91">
        <f>(J27+K27+L27)/3*0.38*1.73</f>
        <v>4.3826666666666672</v>
      </c>
      <c r="N27" s="339">
        <f t="shared" si="3"/>
        <v>0.69566137566137576</v>
      </c>
      <c r="O27" s="343"/>
    </row>
    <row r="28" spans="1:15" ht="60" customHeight="1" x14ac:dyDescent="0.25">
      <c r="A28" s="92" t="s">
        <v>3024</v>
      </c>
      <c r="B28" s="94">
        <v>400</v>
      </c>
      <c r="C28" s="100" t="s">
        <v>3901</v>
      </c>
      <c r="D28" s="97" t="s">
        <v>3202</v>
      </c>
      <c r="E28" s="102">
        <v>96</v>
      </c>
      <c r="F28" s="91">
        <v>91</v>
      </c>
      <c r="G28" s="91">
        <v>94</v>
      </c>
      <c r="H28" s="91">
        <f>(E28+F28+G28)/3*0.38*1.73</f>
        <v>61.576466666666668</v>
      </c>
      <c r="I28" s="103">
        <f t="shared" si="1"/>
        <v>15.394116666666669</v>
      </c>
      <c r="J28" s="91">
        <v>101</v>
      </c>
      <c r="K28" s="91">
        <v>106</v>
      </c>
      <c r="L28" s="91">
        <v>86</v>
      </c>
      <c r="M28" s="91">
        <f>(J28+K28+L28)/3*0.38*1.73</f>
        <v>64.206066666666672</v>
      </c>
      <c r="N28" s="339">
        <f t="shared" si="3"/>
        <v>16.051516666666668</v>
      </c>
      <c r="O28" s="343"/>
    </row>
    <row r="29" spans="1:15" ht="15" customHeight="1" x14ac:dyDescent="0.25">
      <c r="A29" s="92" t="s">
        <v>3067</v>
      </c>
      <c r="B29" s="94">
        <v>400</v>
      </c>
      <c r="C29" s="100" t="s">
        <v>3901</v>
      </c>
      <c r="D29" s="99" t="s">
        <v>7</v>
      </c>
      <c r="E29" s="102">
        <v>96</v>
      </c>
      <c r="F29" s="91">
        <v>135</v>
      </c>
      <c r="G29" s="91">
        <v>91</v>
      </c>
      <c r="H29" s="91">
        <f>(E29+F29+G29)/3*0.38*1.73</f>
        <v>70.560933333333338</v>
      </c>
      <c r="I29" s="103">
        <f t="shared" si="1"/>
        <v>17.640233333333335</v>
      </c>
      <c r="J29" s="91">
        <v>134</v>
      </c>
      <c r="K29" s="91">
        <v>151</v>
      </c>
      <c r="L29" s="91">
        <v>130</v>
      </c>
      <c r="M29" s="91">
        <f>(J29+K29+L29)/3*0.38*1.73</f>
        <v>90.940333333333342</v>
      </c>
      <c r="N29" s="339">
        <f t="shared" si="3"/>
        <v>22.735083333333336</v>
      </c>
      <c r="O29" s="343"/>
    </row>
    <row r="30" spans="1:15" ht="30" customHeight="1" x14ac:dyDescent="0.25">
      <c r="A30" s="92" t="s">
        <v>3025</v>
      </c>
      <c r="B30" s="94">
        <v>400</v>
      </c>
      <c r="C30" s="100" t="s">
        <v>3901</v>
      </c>
      <c r="D30" s="97" t="s">
        <v>588</v>
      </c>
      <c r="E30" s="102">
        <v>210</v>
      </c>
      <c r="F30" s="91">
        <v>235</v>
      </c>
      <c r="G30" s="91">
        <v>202</v>
      </c>
      <c r="H30" s="91">
        <f>(E30+F30+G30)/3*0.38*1.73</f>
        <v>141.77926666666667</v>
      </c>
      <c r="I30" s="103">
        <f t="shared" si="1"/>
        <v>35.444816666666668</v>
      </c>
      <c r="J30" s="91">
        <v>91</v>
      </c>
      <c r="K30" s="91">
        <v>59</v>
      </c>
      <c r="L30" s="91">
        <v>70</v>
      </c>
      <c r="M30" s="91">
        <f>(J30+K30+L30)/3*0.38*1.73</f>
        <v>48.209333333333326</v>
      </c>
      <c r="N30" s="339">
        <f t="shared" si="3"/>
        <v>12.052333333333332</v>
      </c>
      <c r="O30" s="343"/>
    </row>
    <row r="31" spans="1:15" ht="15" customHeight="1" x14ac:dyDescent="0.25">
      <c r="A31" s="92" t="s">
        <v>3068</v>
      </c>
      <c r="B31" s="94">
        <v>400</v>
      </c>
      <c r="C31" s="100" t="s">
        <v>3901</v>
      </c>
      <c r="D31" s="99" t="s">
        <v>7</v>
      </c>
      <c r="E31" s="102">
        <v>40</v>
      </c>
      <c r="F31" s="91">
        <v>47</v>
      </c>
      <c r="G31" s="91">
        <v>58</v>
      </c>
      <c r="H31" s="91">
        <f>(E31+F31+G31)/3*0.38*1.73</f>
        <v>31.774333333333335</v>
      </c>
      <c r="I31" s="103">
        <f t="shared" si="1"/>
        <v>7.9435833333333328</v>
      </c>
      <c r="J31" s="91">
        <v>32</v>
      </c>
      <c r="K31" s="91">
        <v>53</v>
      </c>
      <c r="L31" s="91">
        <v>35</v>
      </c>
      <c r="M31" s="91">
        <f>(J31+K31+L31)/3*0.38*1.73</f>
        <v>26.295999999999999</v>
      </c>
      <c r="N31" s="339">
        <f t="shared" si="3"/>
        <v>6.573999999999999</v>
      </c>
      <c r="O31" s="343"/>
    </row>
    <row r="32" spans="1:15" ht="15" customHeight="1" x14ac:dyDescent="0.25">
      <c r="A32" s="92">
        <v>4511</v>
      </c>
      <c r="B32" s="94">
        <v>400</v>
      </c>
      <c r="C32" s="100" t="s">
        <v>3901</v>
      </c>
      <c r="D32" s="99"/>
      <c r="E32" s="102"/>
      <c r="F32" s="91"/>
      <c r="G32" s="91"/>
      <c r="H32" s="91">
        <f t="shared" ref="H32:H34" si="6">(E32+F32+G32)/3*0.38*1.73</f>
        <v>0</v>
      </c>
      <c r="I32" s="103">
        <f t="shared" si="1"/>
        <v>0</v>
      </c>
      <c r="J32" s="102"/>
      <c r="K32" s="91"/>
      <c r="L32" s="91"/>
      <c r="M32" s="91">
        <f t="shared" ref="M32:M34" si="7">(J32+K32+L32)/3*0.38*1.73</f>
        <v>0</v>
      </c>
      <c r="N32" s="339">
        <f t="shared" si="3"/>
        <v>0</v>
      </c>
      <c r="O32" s="343"/>
    </row>
    <row r="33" spans="1:15" ht="15" customHeight="1" x14ac:dyDescent="0.25">
      <c r="A33" s="92">
        <v>4517</v>
      </c>
      <c r="B33" s="98">
        <v>250</v>
      </c>
      <c r="C33" s="100" t="s">
        <v>3901</v>
      </c>
      <c r="D33" s="97" t="s">
        <v>8</v>
      </c>
      <c r="E33" s="91">
        <v>48</v>
      </c>
      <c r="F33" s="91">
        <v>49</v>
      </c>
      <c r="G33" s="91">
        <v>37</v>
      </c>
      <c r="H33" s="91">
        <f t="shared" si="6"/>
        <v>29.363866666666667</v>
      </c>
      <c r="I33" s="103">
        <f t="shared" si="1"/>
        <v>11.745546666666666</v>
      </c>
      <c r="J33" s="91">
        <v>0</v>
      </c>
      <c r="K33" s="91">
        <v>0</v>
      </c>
      <c r="L33" s="91">
        <v>0</v>
      </c>
      <c r="M33" s="91">
        <f t="shared" si="7"/>
        <v>0</v>
      </c>
      <c r="N33" s="339">
        <f t="shared" si="3"/>
        <v>0</v>
      </c>
      <c r="O33" s="343"/>
    </row>
    <row r="34" spans="1:15" ht="15" customHeight="1" x14ac:dyDescent="0.25">
      <c r="A34" s="92">
        <v>4518</v>
      </c>
      <c r="B34" s="98">
        <v>250</v>
      </c>
      <c r="C34" s="100" t="s">
        <v>3901</v>
      </c>
      <c r="D34" s="97" t="s">
        <v>8</v>
      </c>
      <c r="E34" s="91">
        <v>65</v>
      </c>
      <c r="F34" s="91">
        <v>65</v>
      </c>
      <c r="G34" s="91">
        <v>80</v>
      </c>
      <c r="H34" s="91">
        <f t="shared" si="6"/>
        <v>46.018000000000001</v>
      </c>
      <c r="I34" s="103">
        <f t="shared" si="1"/>
        <v>18.407200000000003</v>
      </c>
      <c r="J34" s="91">
        <v>83</v>
      </c>
      <c r="K34" s="91">
        <v>70</v>
      </c>
      <c r="L34" s="91">
        <v>103</v>
      </c>
      <c r="M34" s="91">
        <f t="shared" si="7"/>
        <v>56.098133333333323</v>
      </c>
      <c r="N34" s="339">
        <f t="shared" si="3"/>
        <v>22.43925333333333</v>
      </c>
      <c r="O34" s="343"/>
    </row>
    <row r="35" spans="1:15" ht="15" customHeight="1" x14ac:dyDescent="0.25">
      <c r="A35" s="92">
        <v>4519</v>
      </c>
      <c r="B35" s="94">
        <v>630</v>
      </c>
      <c r="C35" s="100" t="s">
        <v>3901</v>
      </c>
      <c r="D35" s="97" t="s">
        <v>8</v>
      </c>
      <c r="E35" s="102">
        <v>470</v>
      </c>
      <c r="F35" s="91">
        <v>400</v>
      </c>
      <c r="G35" s="91">
        <v>590</v>
      </c>
      <c r="H35" s="91">
        <f>(E35+F35+G35)/3*0.38*1.73</f>
        <v>319.93466666666666</v>
      </c>
      <c r="I35" s="103">
        <f t="shared" si="1"/>
        <v>50.783280423280416</v>
      </c>
      <c r="J35" s="91">
        <v>360</v>
      </c>
      <c r="K35" s="91">
        <v>425</v>
      </c>
      <c r="L35" s="91">
        <v>433</v>
      </c>
      <c r="M35" s="91">
        <f>(J35+K35+L35)/3*0.38*1.73</f>
        <v>266.90440000000001</v>
      </c>
      <c r="N35" s="339">
        <f t="shared" si="3"/>
        <v>42.36577777777778</v>
      </c>
      <c r="O35" s="343"/>
    </row>
    <row r="36" spans="1:15" ht="15" customHeight="1" x14ac:dyDescent="0.25">
      <c r="A36" s="92">
        <v>4522</v>
      </c>
      <c r="B36" s="98">
        <v>400</v>
      </c>
      <c r="C36" s="100" t="s">
        <v>3901</v>
      </c>
      <c r="D36" s="97" t="s">
        <v>8</v>
      </c>
      <c r="E36" s="91">
        <v>103</v>
      </c>
      <c r="F36" s="91">
        <v>214</v>
      </c>
      <c r="G36" s="91">
        <v>226</v>
      </c>
      <c r="H36" s="91">
        <f>(E36+F36+G36)/3*0.38*1.73</f>
        <v>118.9894</v>
      </c>
      <c r="I36" s="103">
        <f t="shared" si="1"/>
        <v>29.747350000000001</v>
      </c>
      <c r="J36" s="91">
        <v>80</v>
      </c>
      <c r="K36" s="91">
        <v>167</v>
      </c>
      <c r="L36" s="91">
        <v>182</v>
      </c>
      <c r="M36" s="91">
        <f>(J36+K36+L36)/3*0.38*1.73</f>
        <v>94.008200000000002</v>
      </c>
      <c r="N36" s="339">
        <f t="shared" si="3"/>
        <v>23.502050000000001</v>
      </c>
      <c r="O36" s="343"/>
    </row>
    <row r="37" spans="1:15" ht="30" x14ac:dyDescent="0.25">
      <c r="A37" s="92" t="s">
        <v>3026</v>
      </c>
      <c r="B37" s="94">
        <v>400</v>
      </c>
      <c r="C37" s="100" t="s">
        <v>3901</v>
      </c>
      <c r="D37" s="97" t="s">
        <v>589</v>
      </c>
      <c r="E37" s="102">
        <v>33</v>
      </c>
      <c r="F37" s="91">
        <v>54</v>
      </c>
      <c r="G37" s="91">
        <v>62</v>
      </c>
      <c r="H37" s="91">
        <f t="shared" ref="H37:H38" si="8">(E37+F37+G37)/3*0.38*1.73</f>
        <v>32.650866666666666</v>
      </c>
      <c r="I37" s="103">
        <f t="shared" si="1"/>
        <v>8.1627166666666664</v>
      </c>
      <c r="J37" s="91">
        <v>27</v>
      </c>
      <c r="K37" s="91">
        <v>61</v>
      </c>
      <c r="L37" s="91">
        <v>40</v>
      </c>
      <c r="M37" s="91">
        <f t="shared" ref="M37:M38" si="9">(J37+K37+L37)/3*0.38*1.73</f>
        <v>28.049066666666661</v>
      </c>
      <c r="N37" s="339">
        <f t="shared" si="3"/>
        <v>7.0122666666666653</v>
      </c>
      <c r="O37" s="343"/>
    </row>
    <row r="38" spans="1:15" x14ac:dyDescent="0.25">
      <c r="A38" s="92" t="s">
        <v>3069</v>
      </c>
      <c r="B38" s="94">
        <v>400</v>
      </c>
      <c r="C38" s="100" t="s">
        <v>3901</v>
      </c>
      <c r="D38" s="99" t="s">
        <v>7</v>
      </c>
      <c r="E38" s="102">
        <v>156</v>
      </c>
      <c r="F38" s="91">
        <v>170</v>
      </c>
      <c r="G38" s="91">
        <v>154</v>
      </c>
      <c r="H38" s="91">
        <f t="shared" si="8"/>
        <v>105.184</v>
      </c>
      <c r="I38" s="103">
        <f t="shared" ref="I38:I73" si="10">H38/B38*100</f>
        <v>26.295999999999996</v>
      </c>
      <c r="J38" s="91">
        <v>212</v>
      </c>
      <c r="K38" s="91">
        <v>184</v>
      </c>
      <c r="L38" s="91">
        <v>235</v>
      </c>
      <c r="M38" s="91">
        <f t="shared" si="9"/>
        <v>138.27313333333336</v>
      </c>
      <c r="N38" s="339">
        <f t="shared" ref="N38:N73" si="11">M38/B38*100</f>
        <v>34.568283333333341</v>
      </c>
      <c r="O38" s="343"/>
    </row>
    <row r="39" spans="1:15" ht="30" customHeight="1" x14ac:dyDescent="0.25">
      <c r="A39" s="92">
        <v>4526</v>
      </c>
      <c r="B39" s="98">
        <v>250</v>
      </c>
      <c r="C39" s="100" t="s">
        <v>3901</v>
      </c>
      <c r="D39" s="97" t="s">
        <v>663</v>
      </c>
      <c r="E39" s="91">
        <v>181</v>
      </c>
      <c r="F39" s="91">
        <v>150</v>
      </c>
      <c r="G39" s="91">
        <v>130</v>
      </c>
      <c r="H39" s="91">
        <f>(E39+F39+G39)/3*0.38*1.73</f>
        <v>101.02046666666666</v>
      </c>
      <c r="I39" s="103">
        <f t="shared" si="10"/>
        <v>40.408186666666666</v>
      </c>
      <c r="J39" s="91">
        <v>146</v>
      </c>
      <c r="K39" s="91">
        <v>118</v>
      </c>
      <c r="L39" s="91">
        <v>135</v>
      </c>
      <c r="M39" s="91">
        <f>(J39+K39+L39)/3*0.38*1.73</f>
        <v>87.434200000000004</v>
      </c>
      <c r="N39" s="339">
        <f t="shared" si="11"/>
        <v>34.973680000000002</v>
      </c>
      <c r="O39" s="343"/>
    </row>
    <row r="40" spans="1:15" x14ac:dyDescent="0.25">
      <c r="A40" s="92" t="s">
        <v>2983</v>
      </c>
      <c r="B40" s="94">
        <v>630</v>
      </c>
      <c r="C40" s="100" t="s">
        <v>3901</v>
      </c>
      <c r="D40" s="97" t="s">
        <v>227</v>
      </c>
      <c r="E40" s="102">
        <v>7</v>
      </c>
      <c r="F40" s="91">
        <v>7</v>
      </c>
      <c r="G40" s="91">
        <v>6</v>
      </c>
      <c r="H40" s="91">
        <f t="shared" ref="H40:H54" si="12">(E40+F40+G40)/3*0.38*1.73</f>
        <v>4.3826666666666672</v>
      </c>
      <c r="I40" s="103">
        <f t="shared" si="10"/>
        <v>0.69566137566137576</v>
      </c>
      <c r="J40" s="91">
        <v>8</v>
      </c>
      <c r="K40" s="91">
        <v>6</v>
      </c>
      <c r="L40" s="91">
        <v>5</v>
      </c>
      <c r="M40" s="91">
        <f t="shared" ref="M40:M54" si="13">(J40+K40+L40)/3*0.38*1.73</f>
        <v>4.1635333333333335</v>
      </c>
      <c r="N40" s="339">
        <f t="shared" si="11"/>
        <v>0.66087830687830684</v>
      </c>
      <c r="O40" s="343"/>
    </row>
    <row r="41" spans="1:15" x14ac:dyDescent="0.25">
      <c r="A41" s="92" t="s">
        <v>3006</v>
      </c>
      <c r="B41" s="94">
        <v>630</v>
      </c>
      <c r="C41" s="100" t="s">
        <v>3901</v>
      </c>
      <c r="D41" s="99" t="s">
        <v>7</v>
      </c>
      <c r="E41" s="102">
        <v>70</v>
      </c>
      <c r="F41" s="91">
        <v>108</v>
      </c>
      <c r="G41" s="91">
        <v>127</v>
      </c>
      <c r="H41" s="91">
        <f t="shared" si="12"/>
        <v>66.835666666666668</v>
      </c>
      <c r="I41" s="103">
        <f t="shared" si="10"/>
        <v>10.608835978835979</v>
      </c>
      <c r="J41" s="91">
        <v>205</v>
      </c>
      <c r="K41" s="91">
        <v>103</v>
      </c>
      <c r="L41" s="91">
        <v>75</v>
      </c>
      <c r="M41" s="91">
        <f t="shared" si="13"/>
        <v>83.928066666666666</v>
      </c>
      <c r="N41" s="339">
        <f t="shared" si="11"/>
        <v>13.321915343915345</v>
      </c>
      <c r="O41" s="343"/>
    </row>
    <row r="42" spans="1:15" ht="30" x14ac:dyDescent="0.25">
      <c r="A42" s="92" t="s">
        <v>2984</v>
      </c>
      <c r="B42" s="94">
        <v>250</v>
      </c>
      <c r="C42" s="100" t="s">
        <v>3901</v>
      </c>
      <c r="D42" s="97" t="s">
        <v>590</v>
      </c>
      <c r="E42" s="102">
        <v>68</v>
      </c>
      <c r="F42" s="91">
        <v>74</v>
      </c>
      <c r="G42" s="91">
        <v>69</v>
      </c>
      <c r="H42" s="91">
        <f t="shared" si="12"/>
        <v>46.237133333333333</v>
      </c>
      <c r="I42" s="103">
        <f t="shared" si="10"/>
        <v>18.494853333333332</v>
      </c>
      <c r="J42" s="91">
        <v>215</v>
      </c>
      <c r="K42" s="91">
        <v>48</v>
      </c>
      <c r="L42" s="91">
        <v>52</v>
      </c>
      <c r="M42" s="91">
        <f t="shared" si="13"/>
        <v>69.027000000000001</v>
      </c>
      <c r="N42" s="339">
        <f t="shared" si="11"/>
        <v>27.610800000000001</v>
      </c>
      <c r="O42" s="343"/>
    </row>
    <row r="43" spans="1:15" x14ac:dyDescent="0.25">
      <c r="A43" s="92" t="s">
        <v>3007</v>
      </c>
      <c r="B43" s="94">
        <v>630</v>
      </c>
      <c r="C43" s="100" t="s">
        <v>3901</v>
      </c>
      <c r="D43" s="99" t="s">
        <v>7</v>
      </c>
      <c r="E43" s="102">
        <v>0</v>
      </c>
      <c r="F43" s="91">
        <v>0</v>
      </c>
      <c r="G43" s="91">
        <v>0</v>
      </c>
      <c r="H43" s="91">
        <f t="shared" si="12"/>
        <v>0</v>
      </c>
      <c r="I43" s="103">
        <f t="shared" si="10"/>
        <v>0</v>
      </c>
      <c r="J43" s="91">
        <v>18</v>
      </c>
      <c r="K43" s="91">
        <v>40</v>
      </c>
      <c r="L43" s="91">
        <v>26</v>
      </c>
      <c r="M43" s="91">
        <f t="shared" si="13"/>
        <v>18.4072</v>
      </c>
      <c r="N43" s="339">
        <f t="shared" si="11"/>
        <v>2.9217777777777778</v>
      </c>
      <c r="O43" s="343"/>
    </row>
    <row r="44" spans="1:15" x14ac:dyDescent="0.25">
      <c r="A44" s="92" t="s">
        <v>2985</v>
      </c>
      <c r="B44" s="94">
        <v>630</v>
      </c>
      <c r="C44" s="100" t="s">
        <v>3901</v>
      </c>
      <c r="D44" s="97" t="s">
        <v>227</v>
      </c>
      <c r="E44" s="102">
        <v>0</v>
      </c>
      <c r="F44" s="91">
        <v>8</v>
      </c>
      <c r="G44" s="91">
        <v>14</v>
      </c>
      <c r="H44" s="91">
        <f t="shared" si="12"/>
        <v>4.8209333333333335</v>
      </c>
      <c r="I44" s="103">
        <f t="shared" si="10"/>
        <v>0.76522751322751326</v>
      </c>
      <c r="J44" s="91">
        <v>0</v>
      </c>
      <c r="K44" s="91">
        <v>0</v>
      </c>
      <c r="L44" s="91">
        <v>15</v>
      </c>
      <c r="M44" s="91">
        <f t="shared" si="13"/>
        <v>3.2869999999999999</v>
      </c>
      <c r="N44" s="339">
        <f t="shared" si="11"/>
        <v>0.52174603174603174</v>
      </c>
      <c r="O44" s="343"/>
    </row>
    <row r="45" spans="1:15" x14ac:dyDescent="0.25">
      <c r="A45" s="92" t="s">
        <v>3008</v>
      </c>
      <c r="B45" s="94">
        <v>630</v>
      </c>
      <c r="C45" s="100" t="s">
        <v>3901</v>
      </c>
      <c r="D45" s="99" t="s">
        <v>7</v>
      </c>
      <c r="E45" s="102">
        <v>63</v>
      </c>
      <c r="F45" s="91">
        <v>55</v>
      </c>
      <c r="G45" s="91">
        <v>60</v>
      </c>
      <c r="H45" s="91">
        <f t="shared" si="12"/>
        <v>39.005733333333332</v>
      </c>
      <c r="I45" s="103">
        <f t="shared" si="10"/>
        <v>6.1913862433862432</v>
      </c>
      <c r="J45" s="91">
        <v>70</v>
      </c>
      <c r="K45" s="91">
        <v>50</v>
      </c>
      <c r="L45" s="91">
        <v>56</v>
      </c>
      <c r="M45" s="91">
        <f t="shared" si="13"/>
        <v>38.567466666666668</v>
      </c>
      <c r="N45" s="339">
        <f t="shared" si="11"/>
        <v>6.1218201058201061</v>
      </c>
      <c r="O45" s="343"/>
    </row>
    <row r="46" spans="1:15" ht="30" x14ac:dyDescent="0.25">
      <c r="A46" s="92" t="s">
        <v>2986</v>
      </c>
      <c r="B46" s="94">
        <v>630</v>
      </c>
      <c r="C46" s="100" t="s">
        <v>3901</v>
      </c>
      <c r="D46" s="97" t="s">
        <v>591</v>
      </c>
      <c r="E46" s="102">
        <v>6</v>
      </c>
      <c r="F46" s="91">
        <v>1</v>
      </c>
      <c r="G46" s="91">
        <v>1</v>
      </c>
      <c r="H46" s="91">
        <f t="shared" si="12"/>
        <v>1.7530666666666663</v>
      </c>
      <c r="I46" s="103">
        <f t="shared" si="10"/>
        <v>0.27826455026455021</v>
      </c>
      <c r="J46" s="91">
        <v>2</v>
      </c>
      <c r="K46" s="91">
        <v>2</v>
      </c>
      <c r="L46" s="91">
        <v>3</v>
      </c>
      <c r="M46" s="91">
        <f t="shared" si="13"/>
        <v>1.5339333333333334</v>
      </c>
      <c r="N46" s="339">
        <f t="shared" si="11"/>
        <v>0.24348148148148149</v>
      </c>
      <c r="O46" s="343"/>
    </row>
    <row r="47" spans="1:15" x14ac:dyDescent="0.25">
      <c r="A47" s="92" t="s">
        <v>3009</v>
      </c>
      <c r="B47" s="94">
        <v>630</v>
      </c>
      <c r="C47" s="100" t="s">
        <v>3901</v>
      </c>
      <c r="D47" s="99" t="s">
        <v>7</v>
      </c>
      <c r="E47" s="102">
        <v>33</v>
      </c>
      <c r="F47" s="91">
        <v>66</v>
      </c>
      <c r="G47" s="91">
        <v>27</v>
      </c>
      <c r="H47" s="91">
        <f t="shared" si="12"/>
        <v>27.610800000000001</v>
      </c>
      <c r="I47" s="103">
        <f t="shared" si="10"/>
        <v>4.3826666666666663</v>
      </c>
      <c r="J47" s="91">
        <v>45</v>
      </c>
      <c r="K47" s="91">
        <v>42</v>
      </c>
      <c r="L47" s="91">
        <v>24</v>
      </c>
      <c r="M47" s="91">
        <f t="shared" si="13"/>
        <v>24.323800000000002</v>
      </c>
      <c r="N47" s="339">
        <f t="shared" si="11"/>
        <v>3.8609206349206353</v>
      </c>
      <c r="O47" s="343"/>
    </row>
    <row r="48" spans="1:15" ht="30" customHeight="1" x14ac:dyDescent="0.25">
      <c r="A48" s="92" t="s">
        <v>2987</v>
      </c>
      <c r="B48" s="94">
        <v>630</v>
      </c>
      <c r="C48" s="100" t="s">
        <v>3901</v>
      </c>
      <c r="D48" s="99" t="s">
        <v>664</v>
      </c>
      <c r="E48" s="102">
        <v>178</v>
      </c>
      <c r="F48" s="91">
        <v>200</v>
      </c>
      <c r="G48" s="91">
        <v>207</v>
      </c>
      <c r="H48" s="91">
        <f t="shared" si="12"/>
        <v>128.19299999999998</v>
      </c>
      <c r="I48" s="103">
        <f t="shared" si="10"/>
        <v>20.348095238095233</v>
      </c>
      <c r="J48" s="91">
        <v>30</v>
      </c>
      <c r="K48" s="91">
        <v>25</v>
      </c>
      <c r="L48" s="91">
        <v>14</v>
      </c>
      <c r="M48" s="91">
        <f t="shared" si="13"/>
        <v>15.120200000000001</v>
      </c>
      <c r="N48" s="339">
        <f t="shared" si="11"/>
        <v>2.400031746031746</v>
      </c>
      <c r="O48" s="343"/>
    </row>
    <row r="49" spans="1:16" ht="15" customHeight="1" x14ac:dyDescent="0.25">
      <c r="A49" s="92" t="s">
        <v>3010</v>
      </c>
      <c r="B49" s="94">
        <v>630</v>
      </c>
      <c r="C49" s="100" t="s">
        <v>3901</v>
      </c>
      <c r="D49" s="99" t="s">
        <v>7</v>
      </c>
      <c r="E49" s="102">
        <v>6</v>
      </c>
      <c r="F49" s="91">
        <v>1</v>
      </c>
      <c r="G49" s="91">
        <v>5</v>
      </c>
      <c r="H49" s="91">
        <f t="shared" si="12"/>
        <v>2.6295999999999999</v>
      </c>
      <c r="I49" s="103">
        <f t="shared" si="10"/>
        <v>0.41739682539682538</v>
      </c>
      <c r="J49" s="91">
        <v>125</v>
      </c>
      <c r="K49" s="91">
        <v>176</v>
      </c>
      <c r="L49" s="91">
        <v>200</v>
      </c>
      <c r="M49" s="91">
        <f t="shared" si="13"/>
        <v>109.78579999999999</v>
      </c>
      <c r="N49" s="339">
        <f t="shared" si="11"/>
        <v>17.42631746031746</v>
      </c>
      <c r="O49" s="343"/>
    </row>
    <row r="50" spans="1:16" x14ac:dyDescent="0.25">
      <c r="A50" s="92" t="s">
        <v>2988</v>
      </c>
      <c r="B50" s="94">
        <v>1000</v>
      </c>
      <c r="C50" s="100" t="s">
        <v>3901</v>
      </c>
      <c r="D50" s="97" t="s">
        <v>8</v>
      </c>
      <c r="E50" s="102">
        <v>174</v>
      </c>
      <c r="F50" s="91">
        <v>251</v>
      </c>
      <c r="G50" s="91">
        <v>250</v>
      </c>
      <c r="H50" s="91">
        <f t="shared" si="12"/>
        <v>147.91499999999999</v>
      </c>
      <c r="I50" s="103">
        <f t="shared" si="10"/>
        <v>14.791499999999999</v>
      </c>
      <c r="J50" s="91">
        <v>34</v>
      </c>
      <c r="K50" s="91">
        <v>48</v>
      </c>
      <c r="L50" s="91">
        <v>84</v>
      </c>
      <c r="M50" s="91">
        <f t="shared" si="13"/>
        <v>36.376133333333335</v>
      </c>
      <c r="N50" s="339">
        <f t="shared" si="11"/>
        <v>3.6376133333333338</v>
      </c>
      <c r="O50" s="343"/>
    </row>
    <row r="51" spans="1:16" x14ac:dyDescent="0.25">
      <c r="A51" s="92" t="s">
        <v>3011</v>
      </c>
      <c r="B51" s="94">
        <v>1000</v>
      </c>
      <c r="C51" s="100" t="s">
        <v>3901</v>
      </c>
      <c r="D51" s="99" t="s">
        <v>7</v>
      </c>
      <c r="E51" s="102">
        <v>7</v>
      </c>
      <c r="F51" s="91">
        <v>11</v>
      </c>
      <c r="G51" s="91">
        <v>12</v>
      </c>
      <c r="H51" s="91">
        <f t="shared" si="12"/>
        <v>6.5739999999999998</v>
      </c>
      <c r="I51" s="103">
        <f t="shared" si="10"/>
        <v>0.65739999999999998</v>
      </c>
      <c r="J51" s="91">
        <v>210</v>
      </c>
      <c r="K51" s="91">
        <v>230</v>
      </c>
      <c r="L51" s="91">
        <v>180</v>
      </c>
      <c r="M51" s="91">
        <f t="shared" si="13"/>
        <v>135.86266666666666</v>
      </c>
      <c r="N51" s="339">
        <f t="shared" si="11"/>
        <v>13.586266666666665</v>
      </c>
      <c r="O51" s="343"/>
    </row>
    <row r="52" spans="1:16" x14ac:dyDescent="0.25">
      <c r="A52" s="92" t="s">
        <v>2989</v>
      </c>
      <c r="B52" s="94">
        <v>1000</v>
      </c>
      <c r="C52" s="100" t="s">
        <v>3901</v>
      </c>
      <c r="D52" s="97" t="s">
        <v>8</v>
      </c>
      <c r="E52" s="102">
        <v>203</v>
      </c>
      <c r="F52" s="91">
        <v>140</v>
      </c>
      <c r="G52" s="91">
        <v>128</v>
      </c>
      <c r="H52" s="91">
        <f t="shared" si="12"/>
        <v>103.21180000000001</v>
      </c>
      <c r="I52" s="103">
        <f t="shared" si="10"/>
        <v>10.32118</v>
      </c>
      <c r="J52" s="91">
        <v>3</v>
      </c>
      <c r="K52" s="91">
        <v>6</v>
      </c>
      <c r="L52" s="91">
        <v>0</v>
      </c>
      <c r="M52" s="91">
        <f t="shared" si="13"/>
        <v>1.9722000000000002</v>
      </c>
      <c r="N52" s="339">
        <f t="shared" si="11"/>
        <v>0.19722000000000003</v>
      </c>
      <c r="O52" s="343"/>
    </row>
    <row r="53" spans="1:16" x14ac:dyDescent="0.25">
      <c r="A53" s="92" t="s">
        <v>3012</v>
      </c>
      <c r="B53" s="94">
        <v>1000</v>
      </c>
      <c r="C53" s="100" t="s">
        <v>3901</v>
      </c>
      <c r="D53" s="99" t="s">
        <v>7</v>
      </c>
      <c r="E53" s="102">
        <v>38</v>
      </c>
      <c r="F53" s="91">
        <v>20</v>
      </c>
      <c r="G53" s="91">
        <v>20</v>
      </c>
      <c r="H53" s="91">
        <f t="shared" si="12"/>
        <v>17.092400000000001</v>
      </c>
      <c r="I53" s="103">
        <f t="shared" si="10"/>
        <v>1.7092400000000001</v>
      </c>
      <c r="J53" s="91">
        <v>185</v>
      </c>
      <c r="K53" s="91">
        <v>155</v>
      </c>
      <c r="L53" s="91">
        <v>160</v>
      </c>
      <c r="M53" s="91">
        <f t="shared" si="13"/>
        <v>109.56666666666666</v>
      </c>
      <c r="N53" s="339">
        <f t="shared" si="11"/>
        <v>10.956666666666665</v>
      </c>
      <c r="O53" s="343"/>
    </row>
    <row r="54" spans="1:16" x14ac:dyDescent="0.25">
      <c r="A54" s="92">
        <v>4539</v>
      </c>
      <c r="B54" s="94">
        <v>400</v>
      </c>
      <c r="C54" s="100" t="s">
        <v>3901</v>
      </c>
      <c r="D54" s="99"/>
      <c r="E54" s="102">
        <v>1</v>
      </c>
      <c r="F54" s="91">
        <v>0</v>
      </c>
      <c r="G54" s="91">
        <v>0.2</v>
      </c>
      <c r="H54" s="91">
        <f t="shared" si="12"/>
        <v>0.26295999999999997</v>
      </c>
      <c r="I54" s="103">
        <f t="shared" si="10"/>
        <v>6.5739999999999993E-2</v>
      </c>
      <c r="J54" s="91">
        <v>0</v>
      </c>
      <c r="K54" s="91">
        <v>0</v>
      </c>
      <c r="L54" s="91">
        <v>5</v>
      </c>
      <c r="M54" s="91">
        <f t="shared" si="13"/>
        <v>1.0956666666666668</v>
      </c>
      <c r="N54" s="339">
        <f t="shared" si="11"/>
        <v>0.2739166666666667</v>
      </c>
      <c r="O54" s="343"/>
    </row>
    <row r="55" spans="1:16" s="88" customFormat="1" x14ac:dyDescent="0.25">
      <c r="A55" s="92">
        <v>4540</v>
      </c>
      <c r="B55" s="94">
        <v>630</v>
      </c>
      <c r="C55" s="100" t="s">
        <v>3901</v>
      </c>
      <c r="D55" s="99" t="s">
        <v>8</v>
      </c>
      <c r="E55" s="102"/>
      <c r="F55" s="91"/>
      <c r="G55" s="91"/>
      <c r="H55" s="91"/>
      <c r="I55" s="103"/>
      <c r="J55" s="91">
        <v>240</v>
      </c>
      <c r="K55" s="91">
        <v>320</v>
      </c>
      <c r="L55" s="91">
        <v>290</v>
      </c>
      <c r="M55" s="91"/>
      <c r="N55" s="339"/>
      <c r="O55" s="343"/>
      <c r="P55" s="26"/>
    </row>
    <row r="56" spans="1:16" ht="15" customHeight="1" x14ac:dyDescent="0.25">
      <c r="A56" s="92">
        <v>4541</v>
      </c>
      <c r="B56" s="98">
        <v>630</v>
      </c>
      <c r="C56" s="100" t="s">
        <v>3901</v>
      </c>
      <c r="D56" s="97" t="s">
        <v>8</v>
      </c>
      <c r="E56" s="91">
        <v>120</v>
      </c>
      <c r="F56" s="91">
        <v>140</v>
      </c>
      <c r="G56" s="91">
        <v>143</v>
      </c>
      <c r="H56" s="91">
        <f>(E56+F56+G56)/3*0.38*1.73</f>
        <v>88.310733333333346</v>
      </c>
      <c r="I56" s="103">
        <f t="shared" si="10"/>
        <v>14.017576719576722</v>
      </c>
      <c r="J56" s="91">
        <v>200</v>
      </c>
      <c r="K56" s="91">
        <v>260</v>
      </c>
      <c r="L56" s="91">
        <v>202</v>
      </c>
      <c r="M56" s="91">
        <f>(J56+K56+L56)/3*0.38*1.73</f>
        <v>145.06626666666665</v>
      </c>
      <c r="N56" s="339">
        <f t="shared" si="11"/>
        <v>23.026391534391532</v>
      </c>
      <c r="O56" s="343"/>
    </row>
    <row r="57" spans="1:16" x14ac:dyDescent="0.25">
      <c r="A57" s="92">
        <v>4542</v>
      </c>
      <c r="B57" s="98">
        <v>630</v>
      </c>
      <c r="C57" s="100" t="s">
        <v>3901</v>
      </c>
      <c r="D57" s="97"/>
      <c r="E57" s="102">
        <v>127</v>
      </c>
      <c r="F57" s="91">
        <v>120</v>
      </c>
      <c r="G57" s="91">
        <v>145</v>
      </c>
      <c r="H57" s="91">
        <f t="shared" ref="H57:H104" si="14">(E57+F57+G57)/3*0.38*1.73</f>
        <v>85.900266666666653</v>
      </c>
      <c r="I57" s="103">
        <f t="shared" si="10"/>
        <v>13.634962962962959</v>
      </c>
      <c r="J57" s="91">
        <v>196</v>
      </c>
      <c r="K57" s="91">
        <v>170</v>
      </c>
      <c r="L57" s="91">
        <v>200</v>
      </c>
      <c r="M57" s="91">
        <f t="shared" ref="M57:M104" si="15">(J57+K57+L57)/3*0.38*1.73</f>
        <v>124.02946666666665</v>
      </c>
      <c r="N57" s="339">
        <f t="shared" si="11"/>
        <v>19.687216931216927</v>
      </c>
      <c r="O57" s="343"/>
      <c r="P57" s="37"/>
    </row>
    <row r="58" spans="1:16" x14ac:dyDescent="0.25">
      <c r="A58" s="92">
        <v>4544</v>
      </c>
      <c r="B58" s="94">
        <v>400</v>
      </c>
      <c r="C58" s="100" t="s">
        <v>3901</v>
      </c>
      <c r="D58" s="97"/>
      <c r="E58" s="102">
        <v>215</v>
      </c>
      <c r="F58" s="91">
        <v>165</v>
      </c>
      <c r="G58" s="91">
        <v>200</v>
      </c>
      <c r="H58" s="91">
        <v>69.903533333333328</v>
      </c>
      <c r="I58" s="103">
        <v>17.475883333333332</v>
      </c>
      <c r="J58" s="91">
        <v>410</v>
      </c>
      <c r="K58" s="91">
        <v>380</v>
      </c>
      <c r="L58" s="91">
        <v>390</v>
      </c>
      <c r="M58" s="91">
        <f t="shared" ref="M58:M59" si="16">(J58+K58+L58)/3*0.38*1.73</f>
        <v>258.57733333333334</v>
      </c>
      <c r="N58" s="339">
        <f t="shared" ref="N58:N59" si="17">M58/B58*100</f>
        <v>64.644333333333336</v>
      </c>
      <c r="O58" s="343"/>
      <c r="P58" s="37"/>
    </row>
    <row r="59" spans="1:16" x14ac:dyDescent="0.25">
      <c r="A59" s="92">
        <v>4547</v>
      </c>
      <c r="B59" s="94">
        <v>400</v>
      </c>
      <c r="C59" s="100" t="s">
        <v>3901</v>
      </c>
      <c r="D59" s="97"/>
      <c r="E59" s="102">
        <v>141</v>
      </c>
      <c r="F59" s="91">
        <v>140</v>
      </c>
      <c r="G59" s="91">
        <v>161</v>
      </c>
      <c r="H59" s="91">
        <v>135.86266666666666</v>
      </c>
      <c r="I59" s="103">
        <v>33.965666666666664</v>
      </c>
      <c r="J59" s="91">
        <v>240</v>
      </c>
      <c r="K59" s="91">
        <v>280</v>
      </c>
      <c r="L59" s="91">
        <v>300</v>
      </c>
      <c r="M59" s="91">
        <f t="shared" si="16"/>
        <v>179.68933333333331</v>
      </c>
      <c r="N59" s="339">
        <f t="shared" si="17"/>
        <v>44.922333333333327</v>
      </c>
      <c r="O59" s="343"/>
      <c r="P59" s="37"/>
    </row>
    <row r="60" spans="1:16" ht="60" customHeight="1" x14ac:dyDescent="0.25">
      <c r="A60" s="92">
        <v>4551</v>
      </c>
      <c r="B60" s="98">
        <v>400</v>
      </c>
      <c r="C60" s="100" t="s">
        <v>3901</v>
      </c>
      <c r="D60" s="97" t="s">
        <v>665</v>
      </c>
      <c r="E60" s="91">
        <v>171</v>
      </c>
      <c r="F60" s="91">
        <v>141</v>
      </c>
      <c r="G60" s="91">
        <v>166</v>
      </c>
      <c r="H60" s="91">
        <f t="shared" si="14"/>
        <v>104.74573333333335</v>
      </c>
      <c r="I60" s="103">
        <f t="shared" si="10"/>
        <v>26.186433333333337</v>
      </c>
      <c r="J60" s="91">
        <v>362</v>
      </c>
      <c r="K60" s="91">
        <v>350</v>
      </c>
      <c r="L60" s="91">
        <v>327</v>
      </c>
      <c r="M60" s="91">
        <f t="shared" si="15"/>
        <v>227.67953333333332</v>
      </c>
      <c r="N60" s="339">
        <f t="shared" si="11"/>
        <v>56.919883333333331</v>
      </c>
      <c r="O60" s="343"/>
    </row>
    <row r="61" spans="1:16" s="89" customFormat="1" ht="60" customHeight="1" x14ac:dyDescent="0.25">
      <c r="A61" s="92">
        <v>4554</v>
      </c>
      <c r="B61" s="98">
        <v>400</v>
      </c>
      <c r="C61" s="100" t="s">
        <v>3901</v>
      </c>
      <c r="D61" s="97"/>
      <c r="E61" s="91"/>
      <c r="F61" s="91"/>
      <c r="G61" s="91"/>
      <c r="H61" s="91"/>
      <c r="I61" s="103"/>
      <c r="J61" s="91">
        <v>280</v>
      </c>
      <c r="K61" s="91">
        <v>196</v>
      </c>
      <c r="L61" s="91">
        <v>240</v>
      </c>
      <c r="M61" s="91"/>
      <c r="N61" s="339"/>
      <c r="O61" s="343"/>
      <c r="P61" s="26"/>
    </row>
    <row r="62" spans="1:16" ht="15" customHeight="1" x14ac:dyDescent="0.25">
      <c r="A62" s="92">
        <v>4560</v>
      </c>
      <c r="B62" s="98">
        <v>400</v>
      </c>
      <c r="C62" s="100" t="s">
        <v>3901</v>
      </c>
      <c r="D62" s="97" t="s">
        <v>8</v>
      </c>
      <c r="E62" s="91">
        <v>97</v>
      </c>
      <c r="F62" s="91">
        <v>65</v>
      </c>
      <c r="G62" s="91">
        <v>67</v>
      </c>
      <c r="H62" s="91">
        <f t="shared" si="14"/>
        <v>50.181533333333327</v>
      </c>
      <c r="I62" s="103">
        <f t="shared" si="10"/>
        <v>12.545383333333332</v>
      </c>
      <c r="J62" s="91">
        <v>240</v>
      </c>
      <c r="K62" s="91">
        <v>200</v>
      </c>
      <c r="L62" s="91">
        <v>198</v>
      </c>
      <c r="M62" s="91">
        <f t="shared" si="15"/>
        <v>139.80706666666666</v>
      </c>
      <c r="N62" s="339">
        <f t="shared" si="11"/>
        <v>34.951766666666664</v>
      </c>
      <c r="O62" s="343"/>
    </row>
    <row r="63" spans="1:16" ht="15" customHeight="1" x14ac:dyDescent="0.25">
      <c r="A63" s="92" t="s">
        <v>3337</v>
      </c>
      <c r="B63" s="94">
        <v>630</v>
      </c>
      <c r="C63" s="100" t="s">
        <v>3901</v>
      </c>
      <c r="D63" s="97" t="s">
        <v>8</v>
      </c>
      <c r="E63" s="91">
        <v>455</v>
      </c>
      <c r="F63" s="91">
        <v>433</v>
      </c>
      <c r="G63" s="91">
        <v>380</v>
      </c>
      <c r="H63" s="91">
        <f t="shared" si="14"/>
        <v>277.86106666666666</v>
      </c>
      <c r="I63" s="103">
        <f t="shared" si="10"/>
        <v>44.104931216931213</v>
      </c>
      <c r="J63" s="91">
        <v>428</v>
      </c>
      <c r="K63" s="91">
        <v>440</v>
      </c>
      <c r="L63" s="91">
        <v>410</v>
      </c>
      <c r="M63" s="91">
        <f t="shared" si="15"/>
        <v>280.05239999999998</v>
      </c>
      <c r="N63" s="339">
        <f t="shared" si="11"/>
        <v>44.4527619047619</v>
      </c>
      <c r="O63" s="343"/>
    </row>
    <row r="64" spans="1:16" ht="15" customHeight="1" x14ac:dyDescent="0.25">
      <c r="A64" s="92" t="s">
        <v>3338</v>
      </c>
      <c r="B64" s="94">
        <v>630</v>
      </c>
      <c r="C64" s="100" t="s">
        <v>3901</v>
      </c>
      <c r="D64" s="97" t="s">
        <v>8</v>
      </c>
      <c r="E64" s="91">
        <v>285</v>
      </c>
      <c r="F64" s="91">
        <v>450</v>
      </c>
      <c r="G64" s="91">
        <v>230</v>
      </c>
      <c r="H64" s="91">
        <f t="shared" si="14"/>
        <v>211.46366666666668</v>
      </c>
      <c r="I64" s="103">
        <f t="shared" si="10"/>
        <v>33.565661375661378</v>
      </c>
      <c r="J64" s="91">
        <v>480</v>
      </c>
      <c r="K64" s="91">
        <v>560</v>
      </c>
      <c r="L64" s="91">
        <v>420</v>
      </c>
      <c r="M64" s="91">
        <f t="shared" si="15"/>
        <v>319.93466666666666</v>
      </c>
      <c r="N64" s="339">
        <f t="shared" si="11"/>
        <v>50.783280423280416</v>
      </c>
      <c r="O64" s="343"/>
    </row>
    <row r="65" spans="1:15" ht="15" customHeight="1" x14ac:dyDescent="0.25">
      <c r="A65" s="92">
        <v>4562</v>
      </c>
      <c r="B65" s="98">
        <v>400</v>
      </c>
      <c r="C65" s="100" t="s">
        <v>3901</v>
      </c>
      <c r="D65" s="97" t="s">
        <v>8</v>
      </c>
      <c r="E65" s="91">
        <v>190</v>
      </c>
      <c r="F65" s="91">
        <v>130</v>
      </c>
      <c r="G65" s="91">
        <v>160</v>
      </c>
      <c r="H65" s="91">
        <f t="shared" si="14"/>
        <v>105.184</v>
      </c>
      <c r="I65" s="103">
        <f t="shared" si="10"/>
        <v>26.295999999999996</v>
      </c>
      <c r="J65" s="91">
        <v>340</v>
      </c>
      <c r="K65" s="91">
        <v>200</v>
      </c>
      <c r="L65" s="91">
        <v>300</v>
      </c>
      <c r="M65" s="91">
        <f t="shared" si="15"/>
        <v>184.072</v>
      </c>
      <c r="N65" s="339">
        <f t="shared" si="11"/>
        <v>46.018000000000001</v>
      </c>
      <c r="O65" s="343"/>
    </row>
    <row r="66" spans="1:15" x14ac:dyDescent="0.25">
      <c r="A66" s="92" t="s">
        <v>3027</v>
      </c>
      <c r="B66" s="94">
        <v>400</v>
      </c>
      <c r="C66" s="100" t="s">
        <v>3901</v>
      </c>
      <c r="D66" s="97" t="s">
        <v>8</v>
      </c>
      <c r="E66" s="102">
        <v>130</v>
      </c>
      <c r="F66" s="91">
        <v>165</v>
      </c>
      <c r="G66" s="91">
        <v>120</v>
      </c>
      <c r="H66" s="91">
        <f t="shared" si="14"/>
        <v>90.940333333333342</v>
      </c>
      <c r="I66" s="103">
        <f t="shared" si="10"/>
        <v>22.735083333333336</v>
      </c>
      <c r="J66" s="91">
        <v>228</v>
      </c>
      <c r="K66" s="91">
        <v>280</v>
      </c>
      <c r="L66" s="91">
        <v>230</v>
      </c>
      <c r="M66" s="91">
        <f t="shared" si="15"/>
        <v>161.72040000000001</v>
      </c>
      <c r="N66" s="339">
        <f t="shared" si="11"/>
        <v>40.430100000000003</v>
      </c>
      <c r="O66" s="343"/>
    </row>
    <row r="67" spans="1:15" x14ac:dyDescent="0.25">
      <c r="A67" s="92" t="s">
        <v>3070</v>
      </c>
      <c r="B67" s="94">
        <v>400</v>
      </c>
      <c r="C67" s="100" t="s">
        <v>3901</v>
      </c>
      <c r="D67" s="97" t="s">
        <v>8</v>
      </c>
      <c r="E67" s="102">
        <v>68</v>
      </c>
      <c r="F67" s="91">
        <v>57</v>
      </c>
      <c r="G67" s="91">
        <v>65</v>
      </c>
      <c r="H67" s="91">
        <f t="shared" si="14"/>
        <v>41.635333333333335</v>
      </c>
      <c r="I67" s="103">
        <f t="shared" si="10"/>
        <v>10.408833333333334</v>
      </c>
      <c r="J67" s="91">
        <v>110</v>
      </c>
      <c r="K67" s="91">
        <v>120</v>
      </c>
      <c r="L67" s="91">
        <v>115</v>
      </c>
      <c r="M67" s="91">
        <f t="shared" si="15"/>
        <v>75.600999999999999</v>
      </c>
      <c r="N67" s="339">
        <f t="shared" si="11"/>
        <v>18.90025</v>
      </c>
      <c r="O67" s="343"/>
    </row>
    <row r="68" spans="1:15" ht="45" customHeight="1" x14ac:dyDescent="0.25">
      <c r="A68" s="92" t="s">
        <v>3028</v>
      </c>
      <c r="B68" s="94">
        <v>400</v>
      </c>
      <c r="C68" s="100" t="s">
        <v>3901</v>
      </c>
      <c r="D68" s="99" t="s">
        <v>666</v>
      </c>
      <c r="E68" s="91">
        <v>48</v>
      </c>
      <c r="F68" s="91">
        <v>37</v>
      </c>
      <c r="G68" s="91">
        <v>52</v>
      </c>
      <c r="H68" s="91">
        <f t="shared" si="14"/>
        <v>30.021266666666662</v>
      </c>
      <c r="I68" s="103">
        <f t="shared" si="10"/>
        <v>7.5053166666666655</v>
      </c>
      <c r="J68" s="91">
        <v>180</v>
      </c>
      <c r="K68" s="91">
        <v>110</v>
      </c>
      <c r="L68" s="91">
        <v>140</v>
      </c>
      <c r="M68" s="91">
        <f t="shared" si="15"/>
        <v>94.227333333333334</v>
      </c>
      <c r="N68" s="339">
        <f t="shared" si="11"/>
        <v>23.556833333333334</v>
      </c>
      <c r="O68" s="343"/>
    </row>
    <row r="69" spans="1:15" ht="15" customHeight="1" x14ac:dyDescent="0.25">
      <c r="A69" s="92" t="s">
        <v>3071</v>
      </c>
      <c r="B69" s="94">
        <v>400</v>
      </c>
      <c r="C69" s="100" t="s">
        <v>3901</v>
      </c>
      <c r="D69" s="99" t="s">
        <v>7</v>
      </c>
      <c r="E69" s="91">
        <v>53</v>
      </c>
      <c r="F69" s="91">
        <v>43</v>
      </c>
      <c r="G69" s="91">
        <v>96</v>
      </c>
      <c r="H69" s="91">
        <f t="shared" si="14"/>
        <v>42.073599999999999</v>
      </c>
      <c r="I69" s="103">
        <f t="shared" si="10"/>
        <v>10.5184</v>
      </c>
      <c r="J69" s="91">
        <v>40</v>
      </c>
      <c r="K69" s="91">
        <v>56</v>
      </c>
      <c r="L69" s="91">
        <v>120</v>
      </c>
      <c r="M69" s="91">
        <f t="shared" si="15"/>
        <v>47.332799999999999</v>
      </c>
      <c r="N69" s="339">
        <f t="shared" si="11"/>
        <v>11.8332</v>
      </c>
      <c r="O69" s="343"/>
    </row>
    <row r="70" spans="1:15" x14ac:dyDescent="0.25">
      <c r="A70" s="92" t="s">
        <v>565</v>
      </c>
      <c r="B70" s="94">
        <v>320</v>
      </c>
      <c r="C70" s="100" t="s">
        <v>3901</v>
      </c>
      <c r="D70" s="97" t="s">
        <v>567</v>
      </c>
      <c r="E70" s="102">
        <v>56</v>
      </c>
      <c r="F70" s="91">
        <v>68</v>
      </c>
      <c r="G70" s="91">
        <v>75</v>
      </c>
      <c r="H70" s="91">
        <f t="shared" si="14"/>
        <v>43.607533333333329</v>
      </c>
      <c r="I70" s="103">
        <f t="shared" si="10"/>
        <v>13.627354166666667</v>
      </c>
      <c r="J70" s="91">
        <v>169</v>
      </c>
      <c r="K70" s="91">
        <v>130</v>
      </c>
      <c r="L70" s="91">
        <v>190</v>
      </c>
      <c r="M70" s="91">
        <f t="shared" si="15"/>
        <v>107.1562</v>
      </c>
      <c r="N70" s="339">
        <f t="shared" si="11"/>
        <v>33.486312499999997</v>
      </c>
      <c r="O70" s="343"/>
    </row>
    <row r="71" spans="1:15" x14ac:dyDescent="0.25">
      <c r="A71" s="92" t="s">
        <v>566</v>
      </c>
      <c r="B71" s="94">
        <v>320</v>
      </c>
      <c r="C71" s="100" t="s">
        <v>3901</v>
      </c>
      <c r="D71" s="99" t="s">
        <v>7</v>
      </c>
      <c r="E71" s="102">
        <v>79</v>
      </c>
      <c r="F71" s="91">
        <v>61</v>
      </c>
      <c r="G71" s="91">
        <v>58</v>
      </c>
      <c r="H71" s="91">
        <f t="shared" si="14"/>
        <v>43.388400000000004</v>
      </c>
      <c r="I71" s="103">
        <f t="shared" si="10"/>
        <v>13.558875</v>
      </c>
      <c r="J71" s="91">
        <v>100</v>
      </c>
      <c r="K71" s="91">
        <v>80</v>
      </c>
      <c r="L71" s="91">
        <v>90</v>
      </c>
      <c r="M71" s="91">
        <f t="shared" si="15"/>
        <v>59.166000000000004</v>
      </c>
      <c r="N71" s="339">
        <f t="shared" si="11"/>
        <v>18.489375000000003</v>
      </c>
      <c r="O71" s="343"/>
    </row>
    <row r="72" spans="1:15" x14ac:dyDescent="0.25">
      <c r="A72" s="92" t="s">
        <v>569</v>
      </c>
      <c r="B72" s="94">
        <v>400</v>
      </c>
      <c r="C72" s="100" t="s">
        <v>3901</v>
      </c>
      <c r="D72" s="97" t="s">
        <v>8</v>
      </c>
      <c r="E72" s="102">
        <v>71</v>
      </c>
      <c r="F72" s="91">
        <v>83</v>
      </c>
      <c r="G72" s="91">
        <v>98</v>
      </c>
      <c r="H72" s="91">
        <f t="shared" si="14"/>
        <v>55.221600000000002</v>
      </c>
      <c r="I72" s="103">
        <f t="shared" si="10"/>
        <v>13.805400000000001</v>
      </c>
      <c r="J72" s="91">
        <v>180</v>
      </c>
      <c r="K72" s="91">
        <v>182</v>
      </c>
      <c r="L72" s="91">
        <v>168</v>
      </c>
      <c r="M72" s="91">
        <f t="shared" si="15"/>
        <v>116.14066666666665</v>
      </c>
      <c r="N72" s="339">
        <f t="shared" si="11"/>
        <v>29.035166666666662</v>
      </c>
      <c r="O72" s="343"/>
    </row>
    <row r="73" spans="1:15" ht="30" x14ac:dyDescent="0.25">
      <c r="A73" s="92" t="s">
        <v>570</v>
      </c>
      <c r="B73" s="94">
        <v>400</v>
      </c>
      <c r="C73" s="100" t="s">
        <v>3901</v>
      </c>
      <c r="D73" s="97" t="s">
        <v>568</v>
      </c>
      <c r="E73" s="102">
        <v>121</v>
      </c>
      <c r="F73" s="91">
        <v>80</v>
      </c>
      <c r="G73" s="91">
        <v>120</v>
      </c>
      <c r="H73" s="91">
        <f t="shared" si="14"/>
        <v>70.341800000000006</v>
      </c>
      <c r="I73" s="103">
        <f t="shared" si="10"/>
        <v>17.585450000000002</v>
      </c>
      <c r="J73" s="91">
        <v>184</v>
      </c>
      <c r="K73" s="91">
        <v>184</v>
      </c>
      <c r="L73" s="91">
        <v>184</v>
      </c>
      <c r="M73" s="91">
        <f t="shared" si="15"/>
        <v>120.9616</v>
      </c>
      <c r="N73" s="339">
        <f t="shared" si="11"/>
        <v>30.240400000000001</v>
      </c>
      <c r="O73" s="343"/>
    </row>
    <row r="74" spans="1:15" x14ac:dyDescent="0.25">
      <c r="A74" s="92" t="s">
        <v>3029</v>
      </c>
      <c r="B74" s="94">
        <v>320</v>
      </c>
      <c r="C74" s="100" t="s">
        <v>3901</v>
      </c>
      <c r="D74" s="97" t="s">
        <v>571</v>
      </c>
      <c r="E74" s="102">
        <v>63</v>
      </c>
      <c r="F74" s="91">
        <v>56</v>
      </c>
      <c r="G74" s="91">
        <v>92</v>
      </c>
      <c r="H74" s="91">
        <f t="shared" si="14"/>
        <v>46.237133333333333</v>
      </c>
      <c r="I74" s="103">
        <f t="shared" ref="I74:I105" si="18">H74/B74*100</f>
        <v>14.449104166666665</v>
      </c>
      <c r="J74" s="91">
        <v>150</v>
      </c>
      <c r="K74" s="91">
        <v>164</v>
      </c>
      <c r="L74" s="91">
        <v>205</v>
      </c>
      <c r="M74" s="91">
        <f t="shared" si="15"/>
        <v>113.7302</v>
      </c>
      <c r="N74" s="339">
        <f t="shared" ref="N74:N105" si="19">M74/B74*100</f>
        <v>35.540687500000004</v>
      </c>
      <c r="O74" s="343"/>
    </row>
    <row r="75" spans="1:15" x14ac:dyDescent="0.25">
      <c r="A75" s="92" t="s">
        <v>3072</v>
      </c>
      <c r="B75" s="94">
        <v>320</v>
      </c>
      <c r="C75" s="100" t="s">
        <v>3901</v>
      </c>
      <c r="D75" s="99" t="s">
        <v>7</v>
      </c>
      <c r="E75" s="102">
        <v>166</v>
      </c>
      <c r="F75" s="91">
        <v>175</v>
      </c>
      <c r="G75" s="91">
        <v>160</v>
      </c>
      <c r="H75" s="91">
        <f t="shared" si="14"/>
        <v>109.78579999999999</v>
      </c>
      <c r="I75" s="103">
        <f t="shared" si="18"/>
        <v>34.308062499999998</v>
      </c>
      <c r="J75" s="91">
        <v>180</v>
      </c>
      <c r="K75" s="91">
        <v>250</v>
      </c>
      <c r="L75" s="91">
        <v>271</v>
      </c>
      <c r="M75" s="91">
        <f t="shared" si="15"/>
        <v>153.61246666666668</v>
      </c>
      <c r="N75" s="339">
        <f t="shared" si="19"/>
        <v>48.003895833333338</v>
      </c>
      <c r="O75" s="343"/>
    </row>
    <row r="76" spans="1:15" ht="30" x14ac:dyDescent="0.25">
      <c r="A76" s="92" t="s">
        <v>3030</v>
      </c>
      <c r="B76" s="94">
        <v>400</v>
      </c>
      <c r="C76" s="100" t="s">
        <v>3901</v>
      </c>
      <c r="D76" s="97" t="s">
        <v>3201</v>
      </c>
      <c r="E76" s="102">
        <v>38</v>
      </c>
      <c r="F76" s="91">
        <v>18</v>
      </c>
      <c r="G76" s="91">
        <v>26</v>
      </c>
      <c r="H76" s="91">
        <f t="shared" si="14"/>
        <v>17.968933333333332</v>
      </c>
      <c r="I76" s="103">
        <f t="shared" si="18"/>
        <v>4.4922333333333331</v>
      </c>
      <c r="J76" s="91">
        <v>133</v>
      </c>
      <c r="K76" s="91">
        <v>184</v>
      </c>
      <c r="L76" s="91">
        <v>188</v>
      </c>
      <c r="M76" s="91">
        <f t="shared" si="15"/>
        <v>110.66233333333334</v>
      </c>
      <c r="N76" s="339">
        <f t="shared" si="19"/>
        <v>27.665583333333331</v>
      </c>
      <c r="O76" s="343"/>
    </row>
    <row r="77" spans="1:15" x14ac:dyDescent="0.25">
      <c r="A77" s="92" t="s">
        <v>3073</v>
      </c>
      <c r="B77" s="94">
        <v>630</v>
      </c>
      <c r="C77" s="100" t="s">
        <v>3901</v>
      </c>
      <c r="D77" s="99" t="s">
        <v>7</v>
      </c>
      <c r="E77" s="102">
        <v>110</v>
      </c>
      <c r="F77" s="91">
        <v>105</v>
      </c>
      <c r="G77" s="91">
        <v>102</v>
      </c>
      <c r="H77" s="91">
        <f t="shared" si="14"/>
        <v>69.465266666666665</v>
      </c>
      <c r="I77" s="103">
        <f t="shared" si="18"/>
        <v>11.026232804232803</v>
      </c>
      <c r="J77" s="91">
        <v>30</v>
      </c>
      <c r="K77" s="91">
        <v>32</v>
      </c>
      <c r="L77" s="91">
        <v>30</v>
      </c>
      <c r="M77" s="91">
        <f t="shared" si="15"/>
        <v>20.160266666666669</v>
      </c>
      <c r="N77" s="339">
        <f t="shared" si="19"/>
        <v>3.2000423280423282</v>
      </c>
      <c r="O77" s="343"/>
    </row>
    <row r="78" spans="1:15" ht="30" x14ac:dyDescent="0.25">
      <c r="A78" s="92" t="s">
        <v>3031</v>
      </c>
      <c r="B78" s="94">
        <v>100</v>
      </c>
      <c r="C78" s="100" t="s">
        <v>3901</v>
      </c>
      <c r="D78" s="97" t="s">
        <v>3200</v>
      </c>
      <c r="E78" s="102">
        <v>12</v>
      </c>
      <c r="F78" s="91">
        <v>39</v>
      </c>
      <c r="G78" s="91">
        <v>10</v>
      </c>
      <c r="H78" s="91">
        <f t="shared" si="14"/>
        <v>13.367133333333333</v>
      </c>
      <c r="I78" s="103">
        <f t="shared" si="18"/>
        <v>13.367133333333333</v>
      </c>
      <c r="J78" s="91">
        <v>10</v>
      </c>
      <c r="K78" s="91">
        <v>52</v>
      </c>
      <c r="L78" s="91">
        <v>20</v>
      </c>
      <c r="M78" s="91">
        <f t="shared" si="15"/>
        <v>17.968933333333332</v>
      </c>
      <c r="N78" s="339">
        <f t="shared" si="19"/>
        <v>17.968933333333332</v>
      </c>
      <c r="O78" s="343"/>
    </row>
    <row r="79" spans="1:15" x14ac:dyDescent="0.25">
      <c r="A79" s="92" t="s">
        <v>3074</v>
      </c>
      <c r="B79" s="94">
        <v>160</v>
      </c>
      <c r="C79" s="100" t="s">
        <v>3901</v>
      </c>
      <c r="D79" s="99" t="s">
        <v>7</v>
      </c>
      <c r="E79" s="102">
        <v>18</v>
      </c>
      <c r="F79" s="91">
        <v>40</v>
      </c>
      <c r="G79" s="91">
        <v>22</v>
      </c>
      <c r="H79" s="91">
        <f t="shared" si="14"/>
        <v>17.530666666666669</v>
      </c>
      <c r="I79" s="103">
        <f t="shared" si="18"/>
        <v>10.956666666666667</v>
      </c>
      <c r="J79" s="91">
        <v>30</v>
      </c>
      <c r="K79" s="91">
        <v>50</v>
      </c>
      <c r="L79" s="91">
        <v>18</v>
      </c>
      <c r="M79" s="91">
        <f t="shared" si="15"/>
        <v>21.475066666666663</v>
      </c>
      <c r="N79" s="339">
        <f t="shared" si="19"/>
        <v>13.421916666666664</v>
      </c>
      <c r="O79" s="343"/>
    </row>
    <row r="80" spans="1:15" x14ac:dyDescent="0.25">
      <c r="A80" s="92">
        <v>4572</v>
      </c>
      <c r="B80" s="95">
        <v>630</v>
      </c>
      <c r="C80" s="100" t="s">
        <v>3901</v>
      </c>
      <c r="D80" s="97" t="s">
        <v>8</v>
      </c>
      <c r="E80" s="91">
        <v>252</v>
      </c>
      <c r="F80" s="91">
        <v>201</v>
      </c>
      <c r="G80" s="91">
        <v>265</v>
      </c>
      <c r="H80" s="91">
        <f t="shared" si="14"/>
        <v>157.33773333333335</v>
      </c>
      <c r="I80" s="103">
        <f t="shared" si="18"/>
        <v>24.974243386243387</v>
      </c>
      <c r="J80" s="91">
        <v>0</v>
      </c>
      <c r="K80" s="91">
        <v>0</v>
      </c>
      <c r="L80" s="91">
        <v>0</v>
      </c>
      <c r="M80" s="91">
        <f t="shared" si="15"/>
        <v>0</v>
      </c>
      <c r="N80" s="339">
        <f t="shared" si="19"/>
        <v>0</v>
      </c>
      <c r="O80" s="343"/>
    </row>
    <row r="81" spans="1:16" ht="30" customHeight="1" x14ac:dyDescent="0.25">
      <c r="A81" s="92" t="s">
        <v>3032</v>
      </c>
      <c r="B81" s="94">
        <v>250</v>
      </c>
      <c r="C81" s="100" t="s">
        <v>3901</v>
      </c>
      <c r="D81" s="99" t="s">
        <v>667</v>
      </c>
      <c r="E81" s="91">
        <v>20</v>
      </c>
      <c r="F81" s="91">
        <v>11</v>
      </c>
      <c r="G81" s="91">
        <v>11</v>
      </c>
      <c r="H81" s="91">
        <f t="shared" si="14"/>
        <v>9.2035999999999998</v>
      </c>
      <c r="I81" s="103">
        <f t="shared" si="18"/>
        <v>3.6814399999999998</v>
      </c>
      <c r="J81" s="91">
        <v>460</v>
      </c>
      <c r="K81" s="91">
        <v>440</v>
      </c>
      <c r="L81" s="91">
        <v>449</v>
      </c>
      <c r="M81" s="91">
        <f t="shared" si="15"/>
        <v>295.61086666666665</v>
      </c>
      <c r="N81" s="339">
        <f t="shared" si="19"/>
        <v>118.24434666666666</v>
      </c>
      <c r="O81" s="343"/>
    </row>
    <row r="82" spans="1:16" ht="15" customHeight="1" x14ac:dyDescent="0.25">
      <c r="A82" s="92" t="s">
        <v>3075</v>
      </c>
      <c r="B82" s="94">
        <v>250</v>
      </c>
      <c r="C82" s="100" t="s">
        <v>3901</v>
      </c>
      <c r="D82" s="99" t="s">
        <v>7</v>
      </c>
      <c r="E82" s="91">
        <v>70</v>
      </c>
      <c r="F82" s="91">
        <v>82</v>
      </c>
      <c r="G82" s="91">
        <v>59</v>
      </c>
      <c r="H82" s="91">
        <f t="shared" si="14"/>
        <v>46.237133333333333</v>
      </c>
      <c r="I82" s="103">
        <f t="shared" si="18"/>
        <v>18.494853333333332</v>
      </c>
      <c r="J82" s="91">
        <v>40</v>
      </c>
      <c r="K82" s="91">
        <v>20</v>
      </c>
      <c r="L82" s="91">
        <v>10</v>
      </c>
      <c r="M82" s="91">
        <f t="shared" si="15"/>
        <v>15.339333333333334</v>
      </c>
      <c r="N82" s="339">
        <f t="shared" si="19"/>
        <v>6.1357333333333335</v>
      </c>
      <c r="O82" s="343"/>
    </row>
    <row r="83" spans="1:16" x14ac:dyDescent="0.25">
      <c r="A83" s="92" t="s">
        <v>2990</v>
      </c>
      <c r="B83" s="95">
        <v>400</v>
      </c>
      <c r="C83" s="100" t="s">
        <v>3901</v>
      </c>
      <c r="D83" s="97" t="s">
        <v>8</v>
      </c>
      <c r="E83" s="91">
        <v>105</v>
      </c>
      <c r="F83" s="91">
        <v>110</v>
      </c>
      <c r="G83" s="91">
        <v>110</v>
      </c>
      <c r="H83" s="91">
        <f t="shared" si="14"/>
        <v>71.218333333333334</v>
      </c>
      <c r="I83" s="103">
        <f t="shared" si="18"/>
        <v>17.804583333333333</v>
      </c>
      <c r="J83" s="91">
        <v>32</v>
      </c>
      <c r="K83" s="91">
        <v>37</v>
      </c>
      <c r="L83" s="91">
        <v>18</v>
      </c>
      <c r="M83" s="91">
        <f t="shared" si="15"/>
        <v>19.064599999999999</v>
      </c>
      <c r="N83" s="339">
        <f t="shared" si="19"/>
        <v>4.7661499999999997</v>
      </c>
      <c r="O83" s="343"/>
    </row>
    <row r="84" spans="1:16" x14ac:dyDescent="0.25">
      <c r="A84" s="92" t="s">
        <v>3013</v>
      </c>
      <c r="B84" s="95">
        <v>400</v>
      </c>
      <c r="C84" s="100" t="s">
        <v>3901</v>
      </c>
      <c r="D84" s="99" t="s">
        <v>7</v>
      </c>
      <c r="E84" s="91">
        <v>109</v>
      </c>
      <c r="F84" s="91">
        <v>105</v>
      </c>
      <c r="G84" s="91">
        <v>121</v>
      </c>
      <c r="H84" s="91">
        <f t="shared" si="14"/>
        <v>73.409666666666666</v>
      </c>
      <c r="I84" s="103">
        <f t="shared" si="18"/>
        <v>18.352416666666667</v>
      </c>
      <c r="J84" s="91">
        <v>380</v>
      </c>
      <c r="K84" s="91">
        <v>410</v>
      </c>
      <c r="L84" s="91">
        <v>390</v>
      </c>
      <c r="M84" s="91">
        <f t="shared" si="15"/>
        <v>258.57733333333334</v>
      </c>
      <c r="N84" s="339">
        <f t="shared" si="19"/>
        <v>64.644333333333336</v>
      </c>
      <c r="O84" s="343"/>
    </row>
    <row r="85" spans="1:16" x14ac:dyDescent="0.25">
      <c r="A85" s="92" t="s">
        <v>3033</v>
      </c>
      <c r="B85" s="95">
        <v>400</v>
      </c>
      <c r="C85" s="100" t="s">
        <v>3901</v>
      </c>
      <c r="D85" s="97" t="s">
        <v>8</v>
      </c>
      <c r="E85" s="91">
        <v>80</v>
      </c>
      <c r="F85" s="91">
        <v>32</v>
      </c>
      <c r="G85" s="91">
        <v>75</v>
      </c>
      <c r="H85" s="91">
        <f t="shared" si="14"/>
        <v>40.977933333333333</v>
      </c>
      <c r="I85" s="103">
        <f t="shared" si="18"/>
        <v>10.244483333333333</v>
      </c>
      <c r="J85" s="91">
        <v>270</v>
      </c>
      <c r="K85" s="91">
        <v>300</v>
      </c>
      <c r="L85" s="91">
        <v>260</v>
      </c>
      <c r="M85" s="91">
        <f t="shared" si="15"/>
        <v>181.88066666666668</v>
      </c>
      <c r="N85" s="339">
        <f t="shared" si="19"/>
        <v>45.470166666666671</v>
      </c>
      <c r="O85" s="343"/>
    </row>
    <row r="86" spans="1:16" x14ac:dyDescent="0.25">
      <c r="A86" s="92" t="s">
        <v>3076</v>
      </c>
      <c r="B86" s="95">
        <v>400</v>
      </c>
      <c r="C86" s="100" t="s">
        <v>3901</v>
      </c>
      <c r="D86" s="99" t="s">
        <v>7</v>
      </c>
      <c r="E86" s="91">
        <v>16</v>
      </c>
      <c r="F86" s="91">
        <v>28</v>
      </c>
      <c r="G86" s="91">
        <v>20</v>
      </c>
      <c r="H86" s="91">
        <f t="shared" si="14"/>
        <v>14.024533333333331</v>
      </c>
      <c r="I86" s="103">
        <f t="shared" si="18"/>
        <v>3.5061333333333327</v>
      </c>
      <c r="J86" s="91">
        <v>180</v>
      </c>
      <c r="K86" s="91">
        <v>120</v>
      </c>
      <c r="L86" s="91">
        <v>200</v>
      </c>
      <c r="M86" s="91">
        <f t="shared" si="15"/>
        <v>109.56666666666666</v>
      </c>
      <c r="N86" s="339">
        <f t="shared" si="19"/>
        <v>27.391666666666666</v>
      </c>
      <c r="O86" s="343"/>
    </row>
    <row r="87" spans="1:16" ht="30" customHeight="1" x14ac:dyDescent="0.25">
      <c r="A87" s="92">
        <v>4578</v>
      </c>
      <c r="B87" s="98">
        <v>160</v>
      </c>
      <c r="C87" s="100" t="s">
        <v>3901</v>
      </c>
      <c r="D87" s="97" t="s">
        <v>668</v>
      </c>
      <c r="E87" s="91">
        <v>44</v>
      </c>
      <c r="F87" s="91">
        <v>42</v>
      </c>
      <c r="G87" s="91">
        <v>44</v>
      </c>
      <c r="H87" s="91">
        <f t="shared" si="14"/>
        <v>28.487333333333336</v>
      </c>
      <c r="I87" s="103">
        <f t="shared" si="18"/>
        <v>17.804583333333333</v>
      </c>
      <c r="J87" s="91">
        <v>56</v>
      </c>
      <c r="K87" s="91">
        <v>67</v>
      </c>
      <c r="L87" s="91">
        <v>73</v>
      </c>
      <c r="M87" s="91">
        <f t="shared" si="15"/>
        <v>42.950133333333326</v>
      </c>
      <c r="N87" s="339">
        <f t="shared" si="19"/>
        <v>26.843833333333329</v>
      </c>
      <c r="O87" s="343"/>
    </row>
    <row r="88" spans="1:16" ht="15" customHeight="1" x14ac:dyDescent="0.25">
      <c r="A88" s="92" t="s">
        <v>3034</v>
      </c>
      <c r="B88" s="94">
        <v>250</v>
      </c>
      <c r="C88" s="100" t="s">
        <v>3901</v>
      </c>
      <c r="D88" s="97" t="s">
        <v>8</v>
      </c>
      <c r="E88" s="91">
        <v>30</v>
      </c>
      <c r="F88" s="91">
        <v>21</v>
      </c>
      <c r="G88" s="91">
        <v>30</v>
      </c>
      <c r="H88" s="91">
        <f t="shared" si="14"/>
        <v>17.7498</v>
      </c>
      <c r="I88" s="103">
        <f t="shared" si="18"/>
        <v>7.09992</v>
      </c>
      <c r="J88" s="91">
        <v>40</v>
      </c>
      <c r="K88" s="91">
        <v>40</v>
      </c>
      <c r="L88" s="91">
        <v>40</v>
      </c>
      <c r="M88" s="91">
        <f t="shared" si="15"/>
        <v>26.295999999999999</v>
      </c>
      <c r="N88" s="339">
        <f t="shared" si="19"/>
        <v>10.5184</v>
      </c>
      <c r="O88" s="343"/>
    </row>
    <row r="89" spans="1:16" ht="15" customHeight="1" x14ac:dyDescent="0.25">
      <c r="A89" s="92" t="s">
        <v>3077</v>
      </c>
      <c r="B89" s="94">
        <v>250</v>
      </c>
      <c r="C89" s="100" t="s">
        <v>3901</v>
      </c>
      <c r="D89" s="97" t="s">
        <v>8</v>
      </c>
      <c r="E89" s="91">
        <v>11</v>
      </c>
      <c r="F89" s="91">
        <v>4</v>
      </c>
      <c r="G89" s="91">
        <v>18</v>
      </c>
      <c r="H89" s="91">
        <f t="shared" si="14"/>
        <v>7.2313999999999998</v>
      </c>
      <c r="I89" s="103">
        <f t="shared" si="18"/>
        <v>2.89256</v>
      </c>
      <c r="J89" s="91">
        <v>42</v>
      </c>
      <c r="K89" s="91">
        <v>44</v>
      </c>
      <c r="L89" s="91">
        <v>50</v>
      </c>
      <c r="M89" s="91">
        <f t="shared" si="15"/>
        <v>29.802133333333334</v>
      </c>
      <c r="N89" s="339">
        <f t="shared" si="19"/>
        <v>11.920853333333334</v>
      </c>
      <c r="O89" s="343"/>
    </row>
    <row r="90" spans="1:16" x14ac:dyDescent="0.25">
      <c r="A90" s="92" t="s">
        <v>3151</v>
      </c>
      <c r="B90" s="94">
        <v>400</v>
      </c>
      <c r="C90" s="100" t="s">
        <v>3901</v>
      </c>
      <c r="D90" s="97" t="s">
        <v>8</v>
      </c>
      <c r="E90" s="91">
        <v>2</v>
      </c>
      <c r="F90" s="91">
        <v>8</v>
      </c>
      <c r="G90" s="91">
        <v>9</v>
      </c>
      <c r="H90" s="91">
        <f t="shared" si="14"/>
        <v>4.1635333333333335</v>
      </c>
      <c r="I90" s="103">
        <f t="shared" si="18"/>
        <v>1.0408833333333334</v>
      </c>
      <c r="J90" s="91">
        <v>8</v>
      </c>
      <c r="K90" s="91">
        <v>1</v>
      </c>
      <c r="L90" s="91">
        <v>9</v>
      </c>
      <c r="M90" s="91">
        <f t="shared" si="15"/>
        <v>3.9444000000000004</v>
      </c>
      <c r="N90" s="339">
        <f t="shared" si="19"/>
        <v>0.9861000000000002</v>
      </c>
      <c r="O90" s="343"/>
      <c r="P90" s="37"/>
    </row>
    <row r="91" spans="1:16" x14ac:dyDescent="0.25">
      <c r="A91" s="92" t="s">
        <v>3213</v>
      </c>
      <c r="B91" s="94">
        <v>400</v>
      </c>
      <c r="C91" s="100" t="s">
        <v>3901</v>
      </c>
      <c r="D91" s="97" t="s">
        <v>8</v>
      </c>
      <c r="E91" s="102">
        <v>49</v>
      </c>
      <c r="F91" s="91">
        <v>53</v>
      </c>
      <c r="G91" s="91">
        <v>50</v>
      </c>
      <c r="H91" s="91">
        <f t="shared" si="14"/>
        <v>33.308266666666668</v>
      </c>
      <c r="I91" s="103">
        <f t="shared" si="18"/>
        <v>8.3270666666666671</v>
      </c>
      <c r="J91" s="91">
        <v>0</v>
      </c>
      <c r="K91" s="91">
        <v>0</v>
      </c>
      <c r="L91" s="91">
        <v>0</v>
      </c>
      <c r="M91" s="91">
        <f t="shared" si="15"/>
        <v>0</v>
      </c>
      <c r="N91" s="339">
        <f t="shared" si="19"/>
        <v>0</v>
      </c>
      <c r="O91" s="343"/>
      <c r="P91" s="37"/>
    </row>
    <row r="92" spans="1:16" ht="15" customHeight="1" x14ac:dyDescent="0.25">
      <c r="A92" s="92" t="s">
        <v>2991</v>
      </c>
      <c r="B92" s="95">
        <v>400</v>
      </c>
      <c r="C92" s="100" t="s">
        <v>3901</v>
      </c>
      <c r="D92" s="97" t="s">
        <v>8</v>
      </c>
      <c r="E92" s="91">
        <v>7</v>
      </c>
      <c r="F92" s="91">
        <v>30</v>
      </c>
      <c r="G92" s="91">
        <v>8</v>
      </c>
      <c r="H92" s="91">
        <f t="shared" si="14"/>
        <v>9.8610000000000007</v>
      </c>
      <c r="I92" s="103">
        <f t="shared" si="18"/>
        <v>2.4652500000000002</v>
      </c>
      <c r="J92" s="91">
        <v>52</v>
      </c>
      <c r="K92" s="91">
        <v>52</v>
      </c>
      <c r="L92" s="91">
        <v>52</v>
      </c>
      <c r="M92" s="91">
        <f t="shared" si="15"/>
        <v>34.184800000000003</v>
      </c>
      <c r="N92" s="339">
        <f t="shared" si="19"/>
        <v>8.5462000000000007</v>
      </c>
      <c r="O92" s="343"/>
    </row>
    <row r="93" spans="1:16" ht="15" customHeight="1" x14ac:dyDescent="0.25">
      <c r="A93" s="92" t="s">
        <v>3014</v>
      </c>
      <c r="B93" s="95">
        <v>400</v>
      </c>
      <c r="C93" s="100" t="s">
        <v>3901</v>
      </c>
      <c r="D93" s="97" t="s">
        <v>8</v>
      </c>
      <c r="E93" s="91">
        <v>135</v>
      </c>
      <c r="F93" s="91">
        <v>85</v>
      </c>
      <c r="G93" s="91">
        <v>115</v>
      </c>
      <c r="H93" s="91">
        <f t="shared" si="14"/>
        <v>73.409666666666666</v>
      </c>
      <c r="I93" s="103">
        <f t="shared" si="18"/>
        <v>18.352416666666667</v>
      </c>
      <c r="J93" s="91">
        <v>12</v>
      </c>
      <c r="K93" s="91">
        <v>8</v>
      </c>
      <c r="L93" s="91">
        <v>7</v>
      </c>
      <c r="M93" s="91">
        <f t="shared" si="15"/>
        <v>5.9165999999999999</v>
      </c>
      <c r="N93" s="339">
        <f t="shared" si="19"/>
        <v>1.47915</v>
      </c>
      <c r="O93" s="343"/>
    </row>
    <row r="94" spans="1:16" ht="15" customHeight="1" x14ac:dyDescent="0.25">
      <c r="A94" s="92" t="s">
        <v>2992</v>
      </c>
      <c r="B94" s="94">
        <v>250</v>
      </c>
      <c r="C94" s="100" t="s">
        <v>3901</v>
      </c>
      <c r="D94" s="97" t="s">
        <v>8</v>
      </c>
      <c r="E94" s="91">
        <v>85</v>
      </c>
      <c r="F94" s="91">
        <v>87</v>
      </c>
      <c r="G94" s="91">
        <v>95</v>
      </c>
      <c r="H94" s="91">
        <f t="shared" si="14"/>
        <v>58.508600000000001</v>
      </c>
      <c r="I94" s="103">
        <f t="shared" si="18"/>
        <v>23.40344</v>
      </c>
      <c r="J94" s="91">
        <v>200</v>
      </c>
      <c r="K94" s="91">
        <v>190</v>
      </c>
      <c r="L94" s="91">
        <v>210</v>
      </c>
      <c r="M94" s="91">
        <f t="shared" si="15"/>
        <v>131.47999999999999</v>
      </c>
      <c r="N94" s="339">
        <f t="shared" si="19"/>
        <v>52.591999999999992</v>
      </c>
      <c r="O94" s="343"/>
    </row>
    <row r="95" spans="1:16" ht="15" customHeight="1" x14ac:dyDescent="0.25">
      <c r="A95" s="92" t="s">
        <v>3015</v>
      </c>
      <c r="B95" s="94">
        <v>250</v>
      </c>
      <c r="C95" s="100" t="s">
        <v>3901</v>
      </c>
      <c r="D95" s="97" t="s">
        <v>8</v>
      </c>
      <c r="E95" s="91">
        <v>11</v>
      </c>
      <c r="F95" s="91">
        <v>16</v>
      </c>
      <c r="G95" s="91">
        <v>13</v>
      </c>
      <c r="H95" s="91">
        <f t="shared" si="14"/>
        <v>8.7653333333333343</v>
      </c>
      <c r="I95" s="103">
        <f t="shared" si="18"/>
        <v>3.506133333333334</v>
      </c>
      <c r="J95" s="91">
        <v>139</v>
      </c>
      <c r="K95" s="91">
        <v>120</v>
      </c>
      <c r="L95" s="91">
        <v>128</v>
      </c>
      <c r="M95" s="91">
        <f t="shared" si="15"/>
        <v>84.804600000000008</v>
      </c>
      <c r="N95" s="339">
        <f t="shared" si="19"/>
        <v>33.921840000000003</v>
      </c>
      <c r="O95" s="343"/>
    </row>
    <row r="96" spans="1:16" ht="15" customHeight="1" x14ac:dyDescent="0.25">
      <c r="A96" s="92" t="s">
        <v>2993</v>
      </c>
      <c r="B96" s="95">
        <v>400</v>
      </c>
      <c r="C96" s="100" t="s">
        <v>3901</v>
      </c>
      <c r="D96" s="97" t="s">
        <v>669</v>
      </c>
      <c r="E96" s="91">
        <v>0</v>
      </c>
      <c r="F96" s="91">
        <v>0</v>
      </c>
      <c r="G96" s="91">
        <v>0</v>
      </c>
      <c r="H96" s="91">
        <f t="shared" si="14"/>
        <v>0</v>
      </c>
      <c r="I96" s="103">
        <f t="shared" si="18"/>
        <v>0</v>
      </c>
      <c r="J96" s="91">
        <v>30</v>
      </c>
      <c r="K96" s="91">
        <v>18</v>
      </c>
      <c r="L96" s="91">
        <v>42</v>
      </c>
      <c r="M96" s="91">
        <f t="shared" si="15"/>
        <v>19.722000000000001</v>
      </c>
      <c r="N96" s="339">
        <f t="shared" si="19"/>
        <v>4.9305000000000003</v>
      </c>
      <c r="O96" s="343"/>
    </row>
    <row r="97" spans="1:16" ht="15" customHeight="1" x14ac:dyDescent="0.25">
      <c r="A97" s="92" t="s">
        <v>3016</v>
      </c>
      <c r="B97" s="95">
        <v>400</v>
      </c>
      <c r="C97" s="100" t="s">
        <v>3901</v>
      </c>
      <c r="D97" s="99" t="s">
        <v>7</v>
      </c>
      <c r="E97" s="91">
        <v>65</v>
      </c>
      <c r="F97" s="91">
        <v>25</v>
      </c>
      <c r="G97" s="91">
        <v>45</v>
      </c>
      <c r="H97" s="91">
        <f t="shared" si="14"/>
        <v>29.583000000000002</v>
      </c>
      <c r="I97" s="103">
        <f t="shared" si="18"/>
        <v>7.3957500000000014</v>
      </c>
      <c r="J97" s="91">
        <v>0</v>
      </c>
      <c r="K97" s="91">
        <v>0</v>
      </c>
      <c r="L97" s="91">
        <v>0</v>
      </c>
      <c r="M97" s="91">
        <f t="shared" si="15"/>
        <v>0</v>
      </c>
      <c r="N97" s="339">
        <f t="shared" si="19"/>
        <v>0</v>
      </c>
      <c r="O97" s="343"/>
    </row>
    <row r="98" spans="1:16" x14ac:dyDescent="0.25">
      <c r="A98" s="92">
        <v>4595</v>
      </c>
      <c r="B98" s="95">
        <v>400</v>
      </c>
      <c r="C98" s="100" t="s">
        <v>3901</v>
      </c>
      <c r="D98" s="97" t="s">
        <v>8</v>
      </c>
      <c r="E98" s="91">
        <v>75</v>
      </c>
      <c r="F98" s="91">
        <v>83</v>
      </c>
      <c r="G98" s="91">
        <v>115</v>
      </c>
      <c r="H98" s="91">
        <f t="shared" si="14"/>
        <v>59.823399999999999</v>
      </c>
      <c r="I98" s="103">
        <f t="shared" si="18"/>
        <v>14.955850000000002</v>
      </c>
      <c r="J98" s="91">
        <v>70</v>
      </c>
      <c r="K98" s="91">
        <v>34</v>
      </c>
      <c r="L98" s="91">
        <v>42</v>
      </c>
      <c r="M98" s="91">
        <f t="shared" si="15"/>
        <v>31.993466666666663</v>
      </c>
      <c r="N98" s="339">
        <f t="shared" si="19"/>
        <v>7.9983666666666657</v>
      </c>
      <c r="O98" s="343"/>
      <c r="P98" s="37"/>
    </row>
    <row r="99" spans="1:16" x14ac:dyDescent="0.25">
      <c r="A99" s="92" t="s">
        <v>2994</v>
      </c>
      <c r="B99" s="95">
        <v>160</v>
      </c>
      <c r="C99" s="100" t="s">
        <v>3901</v>
      </c>
      <c r="D99" s="97" t="s">
        <v>8</v>
      </c>
      <c r="E99" s="91">
        <v>94</v>
      </c>
      <c r="F99" s="91">
        <v>76</v>
      </c>
      <c r="G99" s="91">
        <v>63</v>
      </c>
      <c r="H99" s="91">
        <f t="shared" si="14"/>
        <v>51.058066666666669</v>
      </c>
      <c r="I99" s="103">
        <f t="shared" si="18"/>
        <v>31.911291666666671</v>
      </c>
      <c r="J99" s="91">
        <v>120</v>
      </c>
      <c r="K99" s="91">
        <v>118</v>
      </c>
      <c r="L99" s="91">
        <v>126</v>
      </c>
      <c r="M99" s="91">
        <f t="shared" si="15"/>
        <v>79.764533333333318</v>
      </c>
      <c r="N99" s="339">
        <f t="shared" si="19"/>
        <v>49.852833333333322</v>
      </c>
      <c r="O99" s="343"/>
      <c r="P99" s="37"/>
    </row>
    <row r="100" spans="1:16" x14ac:dyDescent="0.25">
      <c r="A100" s="92" t="s">
        <v>3017</v>
      </c>
      <c r="B100" s="95">
        <v>160</v>
      </c>
      <c r="C100" s="100" t="s">
        <v>3901</v>
      </c>
      <c r="D100" s="97" t="s">
        <v>8</v>
      </c>
      <c r="E100" s="91">
        <v>42</v>
      </c>
      <c r="F100" s="91">
        <v>76</v>
      </c>
      <c r="G100" s="91">
        <v>94</v>
      </c>
      <c r="H100" s="91">
        <f t="shared" si="14"/>
        <v>46.456266666666671</v>
      </c>
      <c r="I100" s="103">
        <f t="shared" si="18"/>
        <v>29.035166666666669</v>
      </c>
      <c r="J100" s="91">
        <v>160</v>
      </c>
      <c r="K100" s="91">
        <v>60</v>
      </c>
      <c r="L100" s="91">
        <v>96</v>
      </c>
      <c r="M100" s="91">
        <f t="shared" si="15"/>
        <v>69.246133333333333</v>
      </c>
      <c r="N100" s="339">
        <f t="shared" si="19"/>
        <v>43.278833333333331</v>
      </c>
      <c r="O100" s="343"/>
      <c r="P100" s="37"/>
    </row>
    <row r="101" spans="1:16" x14ac:dyDescent="0.25">
      <c r="A101" s="92" t="s">
        <v>2995</v>
      </c>
      <c r="B101" s="95">
        <v>400</v>
      </c>
      <c r="C101" s="100" t="s">
        <v>3901</v>
      </c>
      <c r="D101" s="97" t="s">
        <v>593</v>
      </c>
      <c r="E101" s="91">
        <v>45</v>
      </c>
      <c r="F101" s="91">
        <v>20</v>
      </c>
      <c r="G101" s="91">
        <v>40</v>
      </c>
      <c r="H101" s="91">
        <f t="shared" si="14"/>
        <v>23.009</v>
      </c>
      <c r="I101" s="103">
        <f t="shared" si="18"/>
        <v>5.7522500000000001</v>
      </c>
      <c r="J101" s="91">
        <v>90</v>
      </c>
      <c r="K101" s="91">
        <v>125</v>
      </c>
      <c r="L101" s="91">
        <v>110</v>
      </c>
      <c r="M101" s="91">
        <f t="shared" si="15"/>
        <v>71.218333333333334</v>
      </c>
      <c r="N101" s="339">
        <f t="shared" si="19"/>
        <v>17.804583333333333</v>
      </c>
      <c r="O101" s="343"/>
      <c r="P101" s="37"/>
    </row>
    <row r="102" spans="1:16" x14ac:dyDescent="0.25">
      <c r="A102" s="92" t="s">
        <v>3018</v>
      </c>
      <c r="B102" s="95">
        <v>400</v>
      </c>
      <c r="C102" s="100" t="s">
        <v>3901</v>
      </c>
      <c r="D102" s="97" t="s">
        <v>8</v>
      </c>
      <c r="E102" s="91">
        <v>80</v>
      </c>
      <c r="F102" s="91">
        <v>125</v>
      </c>
      <c r="G102" s="91">
        <v>105</v>
      </c>
      <c r="H102" s="91">
        <f t="shared" si="14"/>
        <v>67.931333333333328</v>
      </c>
      <c r="I102" s="103">
        <f t="shared" si="18"/>
        <v>16.982833333333332</v>
      </c>
      <c r="J102" s="91">
        <v>60</v>
      </c>
      <c r="K102" s="91">
        <v>26</v>
      </c>
      <c r="L102" s="91">
        <v>28</v>
      </c>
      <c r="M102" s="91">
        <f t="shared" si="15"/>
        <v>24.981199999999998</v>
      </c>
      <c r="N102" s="339">
        <f t="shared" si="19"/>
        <v>6.2452999999999994</v>
      </c>
      <c r="O102" s="343"/>
      <c r="P102" s="37"/>
    </row>
    <row r="103" spans="1:16" x14ac:dyDescent="0.25">
      <c r="A103" s="92" t="s">
        <v>2996</v>
      </c>
      <c r="B103" s="95">
        <v>250</v>
      </c>
      <c r="C103" s="100" t="s">
        <v>3901</v>
      </c>
      <c r="D103" s="97" t="s">
        <v>592</v>
      </c>
      <c r="E103" s="91">
        <v>70</v>
      </c>
      <c r="F103" s="91">
        <v>90</v>
      </c>
      <c r="G103" s="91">
        <v>70</v>
      </c>
      <c r="H103" s="91">
        <f t="shared" si="14"/>
        <v>50.400666666666673</v>
      </c>
      <c r="I103" s="103">
        <f t="shared" si="18"/>
        <v>20.160266666666669</v>
      </c>
      <c r="J103" s="91">
        <v>84</v>
      </c>
      <c r="K103" s="91">
        <v>120</v>
      </c>
      <c r="L103" s="91">
        <v>92</v>
      </c>
      <c r="M103" s="91">
        <f t="shared" si="15"/>
        <v>64.863466666666667</v>
      </c>
      <c r="N103" s="339">
        <f t="shared" si="19"/>
        <v>25.945386666666664</v>
      </c>
      <c r="O103" s="343"/>
      <c r="P103" s="37"/>
    </row>
    <row r="104" spans="1:16" x14ac:dyDescent="0.25">
      <c r="A104" s="92" t="s">
        <v>3019</v>
      </c>
      <c r="B104" s="95">
        <v>250</v>
      </c>
      <c r="C104" s="100" t="s">
        <v>3901</v>
      </c>
      <c r="D104" s="97" t="s">
        <v>8</v>
      </c>
      <c r="E104" s="91">
        <v>86</v>
      </c>
      <c r="F104" s="91">
        <v>115</v>
      </c>
      <c r="G104" s="91">
        <v>105</v>
      </c>
      <c r="H104" s="91">
        <f t="shared" si="14"/>
        <v>67.0548</v>
      </c>
      <c r="I104" s="103">
        <f t="shared" si="18"/>
        <v>26.821919999999999</v>
      </c>
      <c r="J104" s="91">
        <v>90</v>
      </c>
      <c r="K104" s="91">
        <v>200</v>
      </c>
      <c r="L104" s="91">
        <v>190</v>
      </c>
      <c r="M104" s="91">
        <f t="shared" si="15"/>
        <v>105.184</v>
      </c>
      <c r="N104" s="339">
        <f t="shared" si="19"/>
        <v>42.073599999999999</v>
      </c>
      <c r="O104" s="343"/>
      <c r="P104" s="37"/>
    </row>
    <row r="105" spans="1:16" ht="15" customHeight="1" x14ac:dyDescent="0.25">
      <c r="A105" s="92">
        <v>4601</v>
      </c>
      <c r="B105" s="98">
        <v>630</v>
      </c>
      <c r="C105" s="100" t="s">
        <v>3901</v>
      </c>
      <c r="D105" s="97" t="s">
        <v>8</v>
      </c>
      <c r="E105" s="91">
        <v>168</v>
      </c>
      <c r="F105" s="91">
        <v>368</v>
      </c>
      <c r="G105" s="91">
        <v>358</v>
      </c>
      <c r="H105" s="91">
        <f>(E105+F105+G105)/3*0.38*1.73</f>
        <v>195.90519999999998</v>
      </c>
      <c r="I105" s="103">
        <f t="shared" si="18"/>
        <v>31.096063492063493</v>
      </c>
      <c r="J105" s="91">
        <v>120</v>
      </c>
      <c r="K105" s="91">
        <v>140</v>
      </c>
      <c r="L105" s="91">
        <v>200</v>
      </c>
      <c r="M105" s="91">
        <f>(J105+K105+L105)/3*0.38*1.73</f>
        <v>100.80133333333335</v>
      </c>
      <c r="N105" s="339">
        <f t="shared" si="19"/>
        <v>16.000211640211642</v>
      </c>
      <c r="O105" s="343"/>
    </row>
    <row r="106" spans="1:16" x14ac:dyDescent="0.25">
      <c r="A106" s="92">
        <v>4602</v>
      </c>
      <c r="B106" s="95">
        <v>400</v>
      </c>
      <c r="C106" s="100" t="s">
        <v>3901</v>
      </c>
      <c r="D106" s="97" t="s">
        <v>8</v>
      </c>
      <c r="E106" s="91">
        <v>185</v>
      </c>
      <c r="F106" s="91">
        <v>155</v>
      </c>
      <c r="G106" s="91">
        <v>150</v>
      </c>
      <c r="H106" s="91">
        <f t="shared" ref="H106:H114" si="20">(E106+F106+G106)/3*0.38*1.73</f>
        <v>107.37533333333334</v>
      </c>
      <c r="I106" s="103">
        <f t="shared" ref="I106:I137" si="21">H106/B106*100</f>
        <v>26.843833333333333</v>
      </c>
      <c r="J106" s="91">
        <v>340</v>
      </c>
      <c r="K106" s="91">
        <v>390</v>
      </c>
      <c r="L106" s="91">
        <v>410</v>
      </c>
      <c r="M106" s="91">
        <f t="shared" ref="M106:M114" si="22">(J106+K106+L106)/3*0.38*1.73</f>
        <v>249.81200000000001</v>
      </c>
      <c r="N106" s="339">
        <f t="shared" ref="N106:N137" si="23">M106/B106*100</f>
        <v>62.453000000000003</v>
      </c>
      <c r="O106" s="343"/>
      <c r="P106" s="37"/>
    </row>
    <row r="107" spans="1:16" x14ac:dyDescent="0.25">
      <c r="A107" s="92">
        <v>4603</v>
      </c>
      <c r="B107" s="95">
        <v>320</v>
      </c>
      <c r="C107" s="100" t="s">
        <v>3901</v>
      </c>
      <c r="D107" s="99" t="s">
        <v>598</v>
      </c>
      <c r="E107" s="91">
        <v>340</v>
      </c>
      <c r="F107" s="91">
        <v>360</v>
      </c>
      <c r="G107" s="91">
        <v>300</v>
      </c>
      <c r="H107" s="91">
        <f t="shared" si="20"/>
        <v>219.13333333333333</v>
      </c>
      <c r="I107" s="103">
        <f t="shared" si="21"/>
        <v>68.479166666666671</v>
      </c>
      <c r="J107" s="91">
        <v>200</v>
      </c>
      <c r="K107" s="91">
        <v>190</v>
      </c>
      <c r="L107" s="91">
        <v>170</v>
      </c>
      <c r="M107" s="91">
        <f t="shared" si="22"/>
        <v>122.71466666666667</v>
      </c>
      <c r="N107" s="339">
        <f t="shared" si="23"/>
        <v>38.348333333333336</v>
      </c>
      <c r="O107" s="343"/>
      <c r="P107" s="37"/>
    </row>
    <row r="108" spans="1:16" x14ac:dyDescent="0.25">
      <c r="A108" s="92">
        <v>4604</v>
      </c>
      <c r="B108" s="95">
        <v>400</v>
      </c>
      <c r="C108" s="100" t="s">
        <v>3901</v>
      </c>
      <c r="D108" s="97" t="s">
        <v>8</v>
      </c>
      <c r="E108" s="91">
        <v>80</v>
      </c>
      <c r="F108" s="91">
        <v>85</v>
      </c>
      <c r="G108" s="91">
        <v>80</v>
      </c>
      <c r="H108" s="91">
        <f t="shared" si="20"/>
        <v>53.687666666666672</v>
      </c>
      <c r="I108" s="103">
        <f t="shared" si="21"/>
        <v>13.421916666666666</v>
      </c>
      <c r="J108" s="91">
        <v>382</v>
      </c>
      <c r="K108" s="91">
        <v>424</v>
      </c>
      <c r="L108" s="91">
        <v>303</v>
      </c>
      <c r="M108" s="91">
        <f t="shared" si="22"/>
        <v>243.01886666666667</v>
      </c>
      <c r="N108" s="339">
        <f t="shared" si="23"/>
        <v>60.754716666666667</v>
      </c>
      <c r="O108" s="343"/>
    </row>
    <row r="109" spans="1:16" ht="30" customHeight="1" x14ac:dyDescent="0.25">
      <c r="A109" s="92" t="s">
        <v>3227</v>
      </c>
      <c r="B109" s="98">
        <v>630</v>
      </c>
      <c r="C109" s="100" t="s">
        <v>3901</v>
      </c>
      <c r="D109" s="97" t="s">
        <v>670</v>
      </c>
      <c r="E109" s="91">
        <v>150</v>
      </c>
      <c r="F109" s="91">
        <v>130</v>
      </c>
      <c r="G109" s="91">
        <v>145</v>
      </c>
      <c r="H109" s="91">
        <f t="shared" si="20"/>
        <v>93.131666666666661</v>
      </c>
      <c r="I109" s="103">
        <f t="shared" si="21"/>
        <v>14.782804232804232</v>
      </c>
      <c r="J109" s="91">
        <v>145</v>
      </c>
      <c r="K109" s="91">
        <v>140</v>
      </c>
      <c r="L109" s="91">
        <v>180</v>
      </c>
      <c r="M109" s="91">
        <f t="shared" si="22"/>
        <v>101.89699999999999</v>
      </c>
      <c r="N109" s="339">
        <f t="shared" si="23"/>
        <v>16.174126984126982</v>
      </c>
      <c r="O109" s="343"/>
    </row>
    <row r="110" spans="1:16" ht="15" customHeight="1" x14ac:dyDescent="0.25">
      <c r="A110" s="92" t="s">
        <v>3228</v>
      </c>
      <c r="B110" s="98">
        <v>630</v>
      </c>
      <c r="C110" s="100" t="s">
        <v>3901</v>
      </c>
      <c r="D110" s="99" t="s">
        <v>7</v>
      </c>
      <c r="E110" s="91">
        <v>201</v>
      </c>
      <c r="F110" s="91">
        <v>121</v>
      </c>
      <c r="G110" s="91">
        <v>225</v>
      </c>
      <c r="H110" s="91">
        <f t="shared" si="20"/>
        <v>119.86593333333334</v>
      </c>
      <c r="I110" s="103">
        <f t="shared" si="21"/>
        <v>19.026338624338628</v>
      </c>
      <c r="J110" s="91">
        <v>151</v>
      </c>
      <c r="K110" s="91">
        <v>87</v>
      </c>
      <c r="L110" s="91">
        <v>146</v>
      </c>
      <c r="M110" s="91">
        <f t="shared" si="22"/>
        <v>84.147199999999998</v>
      </c>
      <c r="N110" s="339">
        <f t="shared" si="23"/>
        <v>13.356698412698412</v>
      </c>
      <c r="O110" s="343"/>
    </row>
    <row r="111" spans="1:16" ht="30" customHeight="1" x14ac:dyDescent="0.25">
      <c r="A111" s="92" t="s">
        <v>3229</v>
      </c>
      <c r="B111" s="98">
        <v>400</v>
      </c>
      <c r="C111" s="100" t="s">
        <v>3901</v>
      </c>
      <c r="D111" s="97" t="s">
        <v>671</v>
      </c>
      <c r="E111" s="91">
        <v>124</v>
      </c>
      <c r="F111" s="91">
        <v>73</v>
      </c>
      <c r="G111" s="91">
        <v>127</v>
      </c>
      <c r="H111" s="91">
        <f t="shared" si="20"/>
        <v>70.999200000000002</v>
      </c>
      <c r="I111" s="103">
        <f t="shared" si="21"/>
        <v>17.7498</v>
      </c>
      <c r="J111" s="91">
        <v>285</v>
      </c>
      <c r="K111" s="91">
        <v>185</v>
      </c>
      <c r="L111" s="91">
        <v>231</v>
      </c>
      <c r="M111" s="91">
        <f t="shared" si="22"/>
        <v>153.61246666666668</v>
      </c>
      <c r="N111" s="339">
        <f t="shared" si="23"/>
        <v>38.403116666666669</v>
      </c>
      <c r="O111" s="343"/>
    </row>
    <row r="112" spans="1:16" ht="15" customHeight="1" x14ac:dyDescent="0.25">
      <c r="A112" s="92" t="s">
        <v>3230</v>
      </c>
      <c r="B112" s="98">
        <v>630</v>
      </c>
      <c r="C112" s="100" t="s">
        <v>3901</v>
      </c>
      <c r="D112" s="99" t="s">
        <v>7</v>
      </c>
      <c r="E112" s="91">
        <v>158</v>
      </c>
      <c r="F112" s="91">
        <v>115</v>
      </c>
      <c r="G112" s="91">
        <v>80</v>
      </c>
      <c r="H112" s="91">
        <f t="shared" si="20"/>
        <v>77.354066666666668</v>
      </c>
      <c r="I112" s="103">
        <f t="shared" si="21"/>
        <v>12.278423280423281</v>
      </c>
      <c r="J112" s="91">
        <v>128</v>
      </c>
      <c r="K112" s="91">
        <v>108</v>
      </c>
      <c r="L112" s="91">
        <v>135</v>
      </c>
      <c r="M112" s="91">
        <f t="shared" si="22"/>
        <v>81.29846666666667</v>
      </c>
      <c r="N112" s="339">
        <f t="shared" si="23"/>
        <v>12.904518518518518</v>
      </c>
      <c r="O112" s="343"/>
    </row>
    <row r="113" spans="1:16" x14ac:dyDescent="0.25">
      <c r="A113" s="92">
        <v>4607</v>
      </c>
      <c r="B113" s="95">
        <v>315</v>
      </c>
      <c r="C113" s="100" t="s">
        <v>3901</v>
      </c>
      <c r="D113" s="97" t="s">
        <v>8</v>
      </c>
      <c r="E113" s="91">
        <v>240</v>
      </c>
      <c r="F113" s="91">
        <v>270</v>
      </c>
      <c r="G113" s="91">
        <v>200</v>
      </c>
      <c r="H113" s="91">
        <f t="shared" si="20"/>
        <v>155.58466666666666</v>
      </c>
      <c r="I113" s="103">
        <f t="shared" si="21"/>
        <v>49.39195767195767</v>
      </c>
      <c r="J113" s="91">
        <v>128</v>
      </c>
      <c r="K113" s="91">
        <v>76</v>
      </c>
      <c r="L113" s="91">
        <v>75</v>
      </c>
      <c r="M113" s="91">
        <f t="shared" si="22"/>
        <v>61.138200000000005</v>
      </c>
      <c r="N113" s="339">
        <f t="shared" si="23"/>
        <v>19.408952380952382</v>
      </c>
      <c r="O113" s="343"/>
      <c r="P113" s="37"/>
    </row>
    <row r="114" spans="1:16" ht="30" x14ac:dyDescent="0.25">
      <c r="A114" s="92">
        <v>4608</v>
      </c>
      <c r="B114" s="95">
        <v>200</v>
      </c>
      <c r="C114" s="100" t="s">
        <v>3901</v>
      </c>
      <c r="D114" s="97" t="s">
        <v>572</v>
      </c>
      <c r="E114" s="91">
        <v>70</v>
      </c>
      <c r="F114" s="91">
        <v>90</v>
      </c>
      <c r="G114" s="91">
        <v>90</v>
      </c>
      <c r="H114" s="91">
        <f t="shared" si="20"/>
        <v>54.783333333333331</v>
      </c>
      <c r="I114" s="103">
        <f t="shared" si="21"/>
        <v>27.391666666666666</v>
      </c>
      <c r="J114" s="91">
        <v>158</v>
      </c>
      <c r="K114" s="91">
        <v>285</v>
      </c>
      <c r="L114" s="91">
        <v>150</v>
      </c>
      <c r="M114" s="91">
        <f t="shared" si="22"/>
        <v>129.94606666666667</v>
      </c>
      <c r="N114" s="339">
        <f t="shared" si="23"/>
        <v>64.973033333333333</v>
      </c>
      <c r="O114" s="343"/>
    </row>
    <row r="115" spans="1:16" ht="15" customHeight="1" x14ac:dyDescent="0.25">
      <c r="A115" s="92">
        <v>4610</v>
      </c>
      <c r="B115" s="98">
        <v>160</v>
      </c>
      <c r="C115" s="100" t="s">
        <v>3901</v>
      </c>
      <c r="D115" s="97" t="s">
        <v>672</v>
      </c>
      <c r="E115" s="91">
        <v>14</v>
      </c>
      <c r="F115" s="91">
        <v>2</v>
      </c>
      <c r="G115" s="91">
        <v>11</v>
      </c>
      <c r="H115" s="91">
        <f>(E115+F115+G115)/3*0.38*1.73</f>
        <v>5.9165999999999999</v>
      </c>
      <c r="I115" s="103">
        <f t="shared" si="21"/>
        <v>3.6978749999999998</v>
      </c>
      <c r="J115" s="91">
        <v>61</v>
      </c>
      <c r="K115" s="91">
        <v>98</v>
      </c>
      <c r="L115" s="91">
        <v>115</v>
      </c>
      <c r="M115" s="91">
        <f>(J115+K115+L115)/3*0.38*1.73</f>
        <v>60.042533333333324</v>
      </c>
      <c r="N115" s="339">
        <f t="shared" si="23"/>
        <v>37.526583333333328</v>
      </c>
      <c r="O115" s="343"/>
    </row>
    <row r="116" spans="1:16" x14ac:dyDescent="0.25">
      <c r="A116" s="92">
        <v>4611</v>
      </c>
      <c r="B116" s="95">
        <v>400</v>
      </c>
      <c r="C116" s="100" t="s">
        <v>3901</v>
      </c>
      <c r="D116" s="97" t="s">
        <v>8</v>
      </c>
      <c r="E116" s="91">
        <v>260</v>
      </c>
      <c r="F116" s="91">
        <v>280</v>
      </c>
      <c r="G116" s="91">
        <v>310</v>
      </c>
      <c r="H116" s="91">
        <f t="shared" ref="H116:H125" si="24">(E116+F116+G116)/3*0.38*1.73</f>
        <v>186.26333333333332</v>
      </c>
      <c r="I116" s="103">
        <f t="shared" si="21"/>
        <v>46.56583333333333</v>
      </c>
      <c r="J116" s="91">
        <v>16</v>
      </c>
      <c r="K116" s="91">
        <v>8</v>
      </c>
      <c r="L116" s="91">
        <v>23</v>
      </c>
      <c r="M116" s="91">
        <f t="shared" ref="M116:M158" si="25">(J116+K116+L116)/3*0.38*1.73</f>
        <v>10.299266666666666</v>
      </c>
      <c r="N116" s="339">
        <f t="shared" si="23"/>
        <v>2.5748166666666665</v>
      </c>
      <c r="O116" s="343"/>
      <c r="P116" s="37"/>
    </row>
    <row r="117" spans="1:16" ht="30" x14ac:dyDescent="0.25">
      <c r="A117" s="92">
        <v>4612</v>
      </c>
      <c r="B117" s="95">
        <v>400</v>
      </c>
      <c r="C117" s="100" t="s">
        <v>3901</v>
      </c>
      <c r="D117" s="97" t="s">
        <v>599</v>
      </c>
      <c r="E117" s="91">
        <v>270</v>
      </c>
      <c r="F117" s="91">
        <v>246</v>
      </c>
      <c r="G117" s="91">
        <v>240</v>
      </c>
      <c r="H117" s="91">
        <f t="shared" si="24"/>
        <v>165.66480000000001</v>
      </c>
      <c r="I117" s="103">
        <f t="shared" si="21"/>
        <v>41.416200000000003</v>
      </c>
      <c r="J117" s="91">
        <v>246</v>
      </c>
      <c r="K117" s="91">
        <v>220</v>
      </c>
      <c r="L117" s="91">
        <v>210</v>
      </c>
      <c r="M117" s="91">
        <f t="shared" si="25"/>
        <v>148.13413333333332</v>
      </c>
      <c r="N117" s="339">
        <f t="shared" si="23"/>
        <v>37.033533333333331</v>
      </c>
      <c r="O117" s="343"/>
      <c r="P117" s="37"/>
    </row>
    <row r="118" spans="1:16" x14ac:dyDescent="0.25">
      <c r="A118" s="92">
        <v>4615</v>
      </c>
      <c r="B118" s="95">
        <v>250</v>
      </c>
      <c r="C118" s="100" t="s">
        <v>3901</v>
      </c>
      <c r="D118" s="97" t="s">
        <v>8</v>
      </c>
      <c r="E118" s="91">
        <v>180</v>
      </c>
      <c r="F118" s="91">
        <v>220</v>
      </c>
      <c r="G118" s="91">
        <v>260</v>
      </c>
      <c r="H118" s="91">
        <f t="shared" si="24"/>
        <v>144.62799999999999</v>
      </c>
      <c r="I118" s="103">
        <f t="shared" si="21"/>
        <v>57.851199999999992</v>
      </c>
      <c r="J118" s="91">
        <v>310</v>
      </c>
      <c r="K118" s="91">
        <v>260</v>
      </c>
      <c r="L118" s="91">
        <v>240</v>
      </c>
      <c r="M118" s="91">
        <f t="shared" si="25"/>
        <v>177.49799999999999</v>
      </c>
      <c r="N118" s="339">
        <f t="shared" si="23"/>
        <v>70.999200000000002</v>
      </c>
      <c r="O118" s="343"/>
      <c r="P118" s="37"/>
    </row>
    <row r="119" spans="1:16" x14ac:dyDescent="0.25">
      <c r="A119" s="92">
        <v>4616</v>
      </c>
      <c r="B119" s="95">
        <v>400</v>
      </c>
      <c r="C119" s="100" t="s">
        <v>3901</v>
      </c>
      <c r="D119" s="97" t="s">
        <v>8</v>
      </c>
      <c r="E119" s="91">
        <v>340</v>
      </c>
      <c r="F119" s="91">
        <v>310</v>
      </c>
      <c r="G119" s="91">
        <v>320</v>
      </c>
      <c r="H119" s="91">
        <f t="shared" si="24"/>
        <v>212.55933333333331</v>
      </c>
      <c r="I119" s="103">
        <f t="shared" si="21"/>
        <v>53.139833333333328</v>
      </c>
      <c r="J119" s="91">
        <v>161</v>
      </c>
      <c r="K119" s="91">
        <v>165</v>
      </c>
      <c r="L119" s="91">
        <v>258</v>
      </c>
      <c r="M119" s="91">
        <f t="shared" si="25"/>
        <v>127.97386666666665</v>
      </c>
      <c r="N119" s="339">
        <f t="shared" si="23"/>
        <v>31.993466666666663</v>
      </c>
      <c r="O119" s="343"/>
    </row>
    <row r="120" spans="1:16" x14ac:dyDescent="0.25">
      <c r="A120" s="92">
        <v>4617</v>
      </c>
      <c r="B120" s="95">
        <v>250</v>
      </c>
      <c r="C120" s="100" t="s">
        <v>3901</v>
      </c>
      <c r="D120" s="97" t="s">
        <v>600</v>
      </c>
      <c r="E120" s="91">
        <v>100</v>
      </c>
      <c r="F120" s="91">
        <v>115</v>
      </c>
      <c r="G120" s="91">
        <v>170</v>
      </c>
      <c r="H120" s="91">
        <f t="shared" si="24"/>
        <v>84.366333333333344</v>
      </c>
      <c r="I120" s="103">
        <f t="shared" si="21"/>
        <v>33.746533333333339</v>
      </c>
      <c r="J120" s="91">
        <v>403</v>
      </c>
      <c r="K120" s="91">
        <v>450</v>
      </c>
      <c r="L120" s="91">
        <v>435</v>
      </c>
      <c r="M120" s="91">
        <f t="shared" si="25"/>
        <v>282.24373333333335</v>
      </c>
      <c r="N120" s="339">
        <f t="shared" si="23"/>
        <v>112.89749333333334</v>
      </c>
      <c r="O120" s="343"/>
      <c r="P120" s="37"/>
    </row>
    <row r="121" spans="1:16" x14ac:dyDescent="0.25">
      <c r="A121" s="92">
        <v>4618</v>
      </c>
      <c r="B121" s="95">
        <v>320</v>
      </c>
      <c r="C121" s="100" t="s">
        <v>3901</v>
      </c>
      <c r="D121" s="97" t="s">
        <v>8</v>
      </c>
      <c r="E121" s="91">
        <v>220</v>
      </c>
      <c r="F121" s="91">
        <v>200</v>
      </c>
      <c r="G121" s="91">
        <v>230</v>
      </c>
      <c r="H121" s="91">
        <f t="shared" si="24"/>
        <v>142.43666666666667</v>
      </c>
      <c r="I121" s="103">
        <f t="shared" si="21"/>
        <v>44.51145833333333</v>
      </c>
      <c r="J121" s="91">
        <v>73</v>
      </c>
      <c r="K121" s="91">
        <v>113</v>
      </c>
      <c r="L121" s="91">
        <v>155</v>
      </c>
      <c r="M121" s="91">
        <f t="shared" si="25"/>
        <v>74.724466666666672</v>
      </c>
      <c r="N121" s="339">
        <f t="shared" si="23"/>
        <v>23.351395833333335</v>
      </c>
      <c r="O121" s="343"/>
      <c r="P121" s="37"/>
    </row>
    <row r="122" spans="1:16" x14ac:dyDescent="0.25">
      <c r="A122" s="92" t="s">
        <v>3035</v>
      </c>
      <c r="B122" s="95">
        <v>250</v>
      </c>
      <c r="C122" s="100" t="s">
        <v>3901</v>
      </c>
      <c r="D122" s="97" t="s">
        <v>8</v>
      </c>
      <c r="E122" s="91">
        <v>50</v>
      </c>
      <c r="F122" s="91">
        <v>23</v>
      </c>
      <c r="G122" s="91">
        <v>22</v>
      </c>
      <c r="H122" s="91">
        <f t="shared" si="24"/>
        <v>20.817666666666668</v>
      </c>
      <c r="I122" s="103">
        <f t="shared" si="21"/>
        <v>8.3270666666666671</v>
      </c>
      <c r="J122" s="91">
        <v>270</v>
      </c>
      <c r="K122" s="91">
        <v>160</v>
      </c>
      <c r="L122" s="91">
        <v>271</v>
      </c>
      <c r="M122" s="91">
        <f t="shared" si="25"/>
        <v>153.61246666666668</v>
      </c>
      <c r="N122" s="339">
        <f t="shared" si="23"/>
        <v>61.444986666666665</v>
      </c>
      <c r="O122" s="343"/>
      <c r="P122" s="37"/>
    </row>
    <row r="123" spans="1:16" x14ac:dyDescent="0.25">
      <c r="A123" s="92" t="s">
        <v>3078</v>
      </c>
      <c r="B123" s="95">
        <v>250</v>
      </c>
      <c r="C123" s="100" t="s">
        <v>3901</v>
      </c>
      <c r="D123" s="97" t="s">
        <v>8</v>
      </c>
      <c r="E123" s="91">
        <v>0</v>
      </c>
      <c r="F123" s="91">
        <v>0</v>
      </c>
      <c r="G123" s="91">
        <v>0</v>
      </c>
      <c r="H123" s="91">
        <f t="shared" si="24"/>
        <v>0</v>
      </c>
      <c r="I123" s="103">
        <f t="shared" si="21"/>
        <v>0</v>
      </c>
      <c r="J123" s="91">
        <v>97</v>
      </c>
      <c r="K123" s="91">
        <v>31</v>
      </c>
      <c r="L123" s="91">
        <v>32</v>
      </c>
      <c r="M123" s="91">
        <f t="shared" si="25"/>
        <v>35.061333333333337</v>
      </c>
      <c r="N123" s="339">
        <f t="shared" si="23"/>
        <v>14.024533333333336</v>
      </c>
      <c r="O123" s="343"/>
      <c r="P123" s="37"/>
    </row>
    <row r="124" spans="1:16" x14ac:dyDescent="0.25">
      <c r="A124" s="92">
        <v>4623</v>
      </c>
      <c r="B124" s="95">
        <v>160</v>
      </c>
      <c r="C124" s="100" t="s">
        <v>3901</v>
      </c>
      <c r="D124" s="97" t="s">
        <v>8</v>
      </c>
      <c r="E124" s="91">
        <v>90</v>
      </c>
      <c r="F124" s="91">
        <v>70</v>
      </c>
      <c r="G124" s="91">
        <v>68</v>
      </c>
      <c r="H124" s="91">
        <f t="shared" si="24"/>
        <v>49.962399999999995</v>
      </c>
      <c r="I124" s="103">
        <f t="shared" si="21"/>
        <v>31.226499999999994</v>
      </c>
      <c r="J124" s="91">
        <v>0</v>
      </c>
      <c r="K124" s="91">
        <v>0</v>
      </c>
      <c r="L124" s="91">
        <v>0</v>
      </c>
      <c r="M124" s="91">
        <f t="shared" si="25"/>
        <v>0</v>
      </c>
      <c r="N124" s="339">
        <f t="shared" si="23"/>
        <v>0</v>
      </c>
      <c r="O124" s="343"/>
      <c r="P124" s="37"/>
    </row>
    <row r="125" spans="1:16" x14ac:dyDescent="0.25">
      <c r="A125" s="92">
        <v>4624</v>
      </c>
      <c r="B125" s="95">
        <v>250</v>
      </c>
      <c r="C125" s="100" t="s">
        <v>3901</v>
      </c>
      <c r="D125" s="97" t="s">
        <v>8</v>
      </c>
      <c r="E125" s="91">
        <v>120</v>
      </c>
      <c r="F125" s="91">
        <v>120</v>
      </c>
      <c r="G125" s="91">
        <v>97</v>
      </c>
      <c r="H125" s="91">
        <f t="shared" si="24"/>
        <v>73.84793333333333</v>
      </c>
      <c r="I125" s="103">
        <f t="shared" si="21"/>
        <v>29.539173333333331</v>
      </c>
      <c r="J125" s="91">
        <v>35</v>
      </c>
      <c r="K125" s="91">
        <v>86</v>
      </c>
      <c r="L125" s="91">
        <v>93</v>
      </c>
      <c r="M125" s="91">
        <f t="shared" si="25"/>
        <v>46.894533333333328</v>
      </c>
      <c r="N125" s="339">
        <f t="shared" si="23"/>
        <v>18.757813333333331</v>
      </c>
      <c r="O125" s="343"/>
      <c r="P125" s="37"/>
    </row>
    <row r="126" spans="1:16" x14ac:dyDescent="0.25">
      <c r="A126" s="92" t="s">
        <v>3036</v>
      </c>
      <c r="B126" s="95">
        <v>250</v>
      </c>
      <c r="C126" s="100" t="s">
        <v>3901</v>
      </c>
      <c r="D126" s="97" t="s">
        <v>8</v>
      </c>
      <c r="E126" s="91">
        <v>160</v>
      </c>
      <c r="F126" s="91">
        <v>90</v>
      </c>
      <c r="G126" s="91">
        <v>98</v>
      </c>
      <c r="H126" s="91">
        <f t="shared" ref="H126:H151" si="26">(E126+F126+G126)/3*0.38*1.73</f>
        <v>76.258399999999995</v>
      </c>
      <c r="I126" s="103">
        <f t="shared" si="21"/>
        <v>30.503359999999997</v>
      </c>
      <c r="J126" s="91">
        <v>45</v>
      </c>
      <c r="K126" s="91">
        <v>75</v>
      </c>
      <c r="L126" s="91">
        <v>50</v>
      </c>
      <c r="M126" s="91">
        <f t="shared" si="25"/>
        <v>37.252666666666663</v>
      </c>
      <c r="N126" s="339">
        <f t="shared" si="23"/>
        <v>14.901066666666665</v>
      </c>
      <c r="O126" s="343"/>
    </row>
    <row r="127" spans="1:16" x14ac:dyDescent="0.25">
      <c r="A127" s="92" t="s">
        <v>3079</v>
      </c>
      <c r="B127" s="95">
        <v>400</v>
      </c>
      <c r="C127" s="100" t="s">
        <v>3901</v>
      </c>
      <c r="D127" s="99" t="s">
        <v>7</v>
      </c>
      <c r="E127" s="91">
        <v>82</v>
      </c>
      <c r="F127" s="91">
        <v>82</v>
      </c>
      <c r="G127" s="91">
        <v>80</v>
      </c>
      <c r="H127" s="91">
        <f t="shared" si="26"/>
        <v>53.468533333333333</v>
      </c>
      <c r="I127" s="103">
        <f t="shared" si="21"/>
        <v>13.367133333333333</v>
      </c>
      <c r="J127" s="91">
        <v>41</v>
      </c>
      <c r="K127" s="91">
        <v>38</v>
      </c>
      <c r="L127" s="91">
        <v>56</v>
      </c>
      <c r="M127" s="91">
        <f t="shared" si="25"/>
        <v>29.583000000000002</v>
      </c>
      <c r="N127" s="339">
        <f t="shared" si="23"/>
        <v>7.3957500000000014</v>
      </c>
      <c r="O127" s="343"/>
    </row>
    <row r="128" spans="1:16" ht="30" customHeight="1" x14ac:dyDescent="0.25">
      <c r="A128" s="92" t="s">
        <v>3037</v>
      </c>
      <c r="B128" s="94">
        <v>160</v>
      </c>
      <c r="C128" s="100" t="s">
        <v>3901</v>
      </c>
      <c r="D128" s="99" t="s">
        <v>673</v>
      </c>
      <c r="E128" s="91">
        <v>63</v>
      </c>
      <c r="F128" s="91">
        <v>58</v>
      </c>
      <c r="G128" s="91">
        <v>56</v>
      </c>
      <c r="H128" s="91">
        <f t="shared" si="26"/>
        <v>38.7866</v>
      </c>
      <c r="I128" s="103">
        <f t="shared" si="21"/>
        <v>24.241624999999999</v>
      </c>
      <c r="J128" s="91">
        <v>170</v>
      </c>
      <c r="K128" s="91">
        <v>145</v>
      </c>
      <c r="L128" s="91">
        <v>175</v>
      </c>
      <c r="M128" s="91">
        <f t="shared" si="25"/>
        <v>107.37533333333334</v>
      </c>
      <c r="N128" s="339">
        <f t="shared" si="23"/>
        <v>67.109583333333347</v>
      </c>
      <c r="O128" s="343"/>
    </row>
    <row r="129" spans="1:16" ht="15" customHeight="1" x14ac:dyDescent="0.25">
      <c r="A129" s="92" t="s">
        <v>3080</v>
      </c>
      <c r="B129" s="94">
        <v>180</v>
      </c>
      <c r="C129" s="100" t="s">
        <v>3901</v>
      </c>
      <c r="D129" s="99" t="s">
        <v>7</v>
      </c>
      <c r="E129" s="91">
        <v>150</v>
      </c>
      <c r="F129" s="91">
        <v>190</v>
      </c>
      <c r="G129" s="91">
        <v>150</v>
      </c>
      <c r="H129" s="91">
        <f t="shared" si="26"/>
        <v>107.37533333333334</v>
      </c>
      <c r="I129" s="103">
        <f t="shared" si="21"/>
        <v>59.652962962962974</v>
      </c>
      <c r="J129" s="91">
        <v>120</v>
      </c>
      <c r="K129" s="91">
        <v>143</v>
      </c>
      <c r="L129" s="91">
        <v>110</v>
      </c>
      <c r="M129" s="91">
        <f t="shared" si="25"/>
        <v>81.736733333333319</v>
      </c>
      <c r="N129" s="339">
        <f t="shared" si="23"/>
        <v>45.40929629629629</v>
      </c>
      <c r="O129" s="343"/>
    </row>
    <row r="130" spans="1:16" x14ac:dyDescent="0.25">
      <c r="A130" s="92" t="s">
        <v>3038</v>
      </c>
      <c r="B130" s="95">
        <v>400</v>
      </c>
      <c r="C130" s="100" t="s">
        <v>3901</v>
      </c>
      <c r="D130" s="99" t="s">
        <v>601</v>
      </c>
      <c r="E130" s="91">
        <v>160</v>
      </c>
      <c r="F130" s="91">
        <v>171</v>
      </c>
      <c r="G130" s="91">
        <v>194</v>
      </c>
      <c r="H130" s="91">
        <f t="shared" si="26"/>
        <v>115.045</v>
      </c>
      <c r="I130" s="103">
        <f t="shared" si="21"/>
        <v>28.76125</v>
      </c>
      <c r="J130" s="91">
        <v>90</v>
      </c>
      <c r="K130" s="91">
        <v>92</v>
      </c>
      <c r="L130" s="91">
        <v>125</v>
      </c>
      <c r="M130" s="91">
        <f t="shared" si="25"/>
        <v>67.273933333333332</v>
      </c>
      <c r="N130" s="339">
        <f t="shared" si="23"/>
        <v>16.818483333333333</v>
      </c>
      <c r="O130" s="343"/>
      <c r="P130" s="37"/>
    </row>
    <row r="131" spans="1:16" x14ac:dyDescent="0.25">
      <c r="A131" s="92" t="s">
        <v>3081</v>
      </c>
      <c r="B131" s="95">
        <v>400</v>
      </c>
      <c r="C131" s="100" t="s">
        <v>3901</v>
      </c>
      <c r="D131" s="99" t="s">
        <v>7</v>
      </c>
      <c r="E131" s="91">
        <v>84</v>
      </c>
      <c r="F131" s="91">
        <v>92</v>
      </c>
      <c r="G131" s="91">
        <v>78</v>
      </c>
      <c r="H131" s="91">
        <f t="shared" si="26"/>
        <v>55.659866666666666</v>
      </c>
      <c r="I131" s="103">
        <f t="shared" si="21"/>
        <v>13.914966666666666</v>
      </c>
      <c r="J131" s="91">
        <v>66</v>
      </c>
      <c r="K131" s="91">
        <v>99</v>
      </c>
      <c r="L131" s="91">
        <v>140</v>
      </c>
      <c r="M131" s="91">
        <f t="shared" si="25"/>
        <v>66.835666666666668</v>
      </c>
      <c r="N131" s="339">
        <f t="shared" si="23"/>
        <v>16.708916666666667</v>
      </c>
      <c r="O131" s="343"/>
      <c r="P131" s="37"/>
    </row>
    <row r="132" spans="1:16" ht="45" customHeight="1" x14ac:dyDescent="0.25">
      <c r="A132" s="92" t="s">
        <v>3039</v>
      </c>
      <c r="B132" s="94">
        <v>400</v>
      </c>
      <c r="C132" s="100" t="s">
        <v>3901</v>
      </c>
      <c r="D132" s="99" t="s">
        <v>674</v>
      </c>
      <c r="E132" s="91">
        <v>160</v>
      </c>
      <c r="F132" s="91">
        <v>110</v>
      </c>
      <c r="G132" s="91">
        <v>160</v>
      </c>
      <c r="H132" s="91">
        <f t="shared" si="26"/>
        <v>94.227333333333334</v>
      </c>
      <c r="I132" s="103">
        <f t="shared" si="21"/>
        <v>23.556833333333334</v>
      </c>
      <c r="J132" s="91">
        <v>82</v>
      </c>
      <c r="K132" s="91">
        <v>45</v>
      </c>
      <c r="L132" s="91">
        <v>50</v>
      </c>
      <c r="M132" s="91">
        <f t="shared" si="25"/>
        <v>38.7866</v>
      </c>
      <c r="N132" s="339">
        <f t="shared" si="23"/>
        <v>9.69665</v>
      </c>
      <c r="O132" s="343"/>
    </row>
    <row r="133" spans="1:16" ht="15" customHeight="1" x14ac:dyDescent="0.25">
      <c r="A133" s="92" t="s">
        <v>3082</v>
      </c>
      <c r="B133" s="94">
        <v>400</v>
      </c>
      <c r="C133" s="100" t="s">
        <v>3901</v>
      </c>
      <c r="D133" s="99" t="s">
        <v>7</v>
      </c>
      <c r="E133" s="91">
        <v>210</v>
      </c>
      <c r="F133" s="91">
        <v>200</v>
      </c>
      <c r="G133" s="91">
        <v>240</v>
      </c>
      <c r="H133" s="91">
        <f t="shared" si="26"/>
        <v>142.43666666666667</v>
      </c>
      <c r="I133" s="103">
        <f t="shared" si="21"/>
        <v>35.609166666666667</v>
      </c>
      <c r="J133" s="91">
        <v>90</v>
      </c>
      <c r="K133" s="91">
        <v>46</v>
      </c>
      <c r="L133" s="91">
        <v>125</v>
      </c>
      <c r="M133" s="91">
        <f t="shared" si="25"/>
        <v>57.193800000000003</v>
      </c>
      <c r="N133" s="339">
        <f t="shared" si="23"/>
        <v>14.298450000000001</v>
      </c>
      <c r="O133" s="343"/>
    </row>
    <row r="134" spans="1:16" x14ac:dyDescent="0.25">
      <c r="A134" s="92" t="s">
        <v>3040</v>
      </c>
      <c r="B134" s="95">
        <v>400</v>
      </c>
      <c r="C134" s="100" t="s">
        <v>3901</v>
      </c>
      <c r="D134" s="97" t="s">
        <v>573</v>
      </c>
      <c r="E134" s="91">
        <v>100</v>
      </c>
      <c r="F134" s="91">
        <v>91</v>
      </c>
      <c r="G134" s="91">
        <v>136</v>
      </c>
      <c r="H134" s="91">
        <f t="shared" si="26"/>
        <v>71.656599999999997</v>
      </c>
      <c r="I134" s="103">
        <f t="shared" si="21"/>
        <v>17.914149999999999</v>
      </c>
      <c r="J134" s="91">
        <v>222</v>
      </c>
      <c r="K134" s="91">
        <v>240</v>
      </c>
      <c r="L134" s="91">
        <v>280</v>
      </c>
      <c r="M134" s="91">
        <f t="shared" si="25"/>
        <v>162.59693333333334</v>
      </c>
      <c r="N134" s="339">
        <f t="shared" si="23"/>
        <v>40.649233333333335</v>
      </c>
      <c r="O134" s="343"/>
    </row>
    <row r="135" spans="1:16" x14ac:dyDescent="0.25">
      <c r="A135" s="92" t="s">
        <v>3083</v>
      </c>
      <c r="B135" s="95">
        <v>400</v>
      </c>
      <c r="C135" s="100" t="s">
        <v>3901</v>
      </c>
      <c r="D135" s="99" t="s">
        <v>7</v>
      </c>
      <c r="E135" s="91">
        <v>92</v>
      </c>
      <c r="F135" s="91">
        <v>80</v>
      </c>
      <c r="G135" s="91">
        <v>88</v>
      </c>
      <c r="H135" s="91">
        <f t="shared" si="26"/>
        <v>56.974666666666671</v>
      </c>
      <c r="I135" s="103">
        <f t="shared" si="21"/>
        <v>14.243666666666668</v>
      </c>
      <c r="J135" s="91">
        <v>55</v>
      </c>
      <c r="K135" s="91">
        <v>66</v>
      </c>
      <c r="L135" s="91">
        <v>85</v>
      </c>
      <c r="M135" s="91">
        <f t="shared" si="25"/>
        <v>45.141466666666666</v>
      </c>
      <c r="N135" s="339">
        <f t="shared" si="23"/>
        <v>11.285366666666667</v>
      </c>
      <c r="O135" s="343"/>
    </row>
    <row r="136" spans="1:16" x14ac:dyDescent="0.25">
      <c r="A136" s="92" t="s">
        <v>3041</v>
      </c>
      <c r="B136" s="95">
        <v>400</v>
      </c>
      <c r="C136" s="100" t="s">
        <v>3901</v>
      </c>
      <c r="D136" s="97" t="s">
        <v>8</v>
      </c>
      <c r="E136" s="91">
        <v>170</v>
      </c>
      <c r="F136" s="91">
        <v>160</v>
      </c>
      <c r="G136" s="91">
        <v>140</v>
      </c>
      <c r="H136" s="91">
        <f t="shared" si="26"/>
        <v>102.99266666666666</v>
      </c>
      <c r="I136" s="103">
        <f t="shared" si="21"/>
        <v>25.748166666666666</v>
      </c>
      <c r="J136" s="91">
        <v>100</v>
      </c>
      <c r="K136" s="91">
        <v>75</v>
      </c>
      <c r="L136" s="91">
        <v>65</v>
      </c>
      <c r="M136" s="91">
        <f t="shared" si="25"/>
        <v>52.591999999999999</v>
      </c>
      <c r="N136" s="339">
        <f t="shared" si="23"/>
        <v>13.147999999999998</v>
      </c>
      <c r="O136" s="343"/>
    </row>
    <row r="137" spans="1:16" x14ac:dyDescent="0.25">
      <c r="A137" s="92" t="s">
        <v>3084</v>
      </c>
      <c r="B137" s="95">
        <v>400</v>
      </c>
      <c r="C137" s="100" t="s">
        <v>3901</v>
      </c>
      <c r="D137" s="99" t="s">
        <v>7</v>
      </c>
      <c r="E137" s="91">
        <v>44</v>
      </c>
      <c r="F137" s="91">
        <v>50</v>
      </c>
      <c r="G137" s="91">
        <v>40</v>
      </c>
      <c r="H137" s="91">
        <f t="shared" si="26"/>
        <v>29.363866666666667</v>
      </c>
      <c r="I137" s="103">
        <f t="shared" si="21"/>
        <v>7.3409666666666666</v>
      </c>
      <c r="J137" s="91">
        <v>135</v>
      </c>
      <c r="K137" s="91">
        <v>140</v>
      </c>
      <c r="L137" s="91">
        <v>140</v>
      </c>
      <c r="M137" s="91">
        <f t="shared" si="25"/>
        <v>90.940333333333342</v>
      </c>
      <c r="N137" s="339">
        <f t="shared" si="23"/>
        <v>22.735083333333336</v>
      </c>
      <c r="O137" s="343"/>
    </row>
    <row r="138" spans="1:16" ht="30" customHeight="1" x14ac:dyDescent="0.25">
      <c r="A138" s="92" t="s">
        <v>3042</v>
      </c>
      <c r="B138" s="94">
        <v>400</v>
      </c>
      <c r="C138" s="100" t="s">
        <v>3901</v>
      </c>
      <c r="D138" s="99" t="s">
        <v>675</v>
      </c>
      <c r="E138" s="91">
        <v>89</v>
      </c>
      <c r="F138" s="91">
        <v>100</v>
      </c>
      <c r="G138" s="91">
        <v>93</v>
      </c>
      <c r="H138" s="91">
        <f t="shared" si="26"/>
        <v>61.7956</v>
      </c>
      <c r="I138" s="103">
        <f t="shared" ref="I138:I169" si="27">H138/B138*100</f>
        <v>15.448899999999998</v>
      </c>
      <c r="J138" s="91">
        <v>40</v>
      </c>
      <c r="K138" s="91">
        <v>31</v>
      </c>
      <c r="L138" s="91">
        <v>50</v>
      </c>
      <c r="M138" s="91">
        <f t="shared" si="25"/>
        <v>26.515133333333335</v>
      </c>
      <c r="N138" s="339">
        <f t="shared" ref="N138:N169" si="28">M138/B138*100</f>
        <v>6.6287833333333337</v>
      </c>
      <c r="O138" s="343"/>
    </row>
    <row r="139" spans="1:16" ht="15" customHeight="1" x14ac:dyDescent="0.25">
      <c r="A139" s="92" t="s">
        <v>3085</v>
      </c>
      <c r="B139" s="94">
        <v>400</v>
      </c>
      <c r="C139" s="100" t="s">
        <v>3901</v>
      </c>
      <c r="D139" s="99" t="s">
        <v>7</v>
      </c>
      <c r="E139" s="91">
        <v>74</v>
      </c>
      <c r="F139" s="91">
        <v>70</v>
      </c>
      <c r="G139" s="91">
        <v>62</v>
      </c>
      <c r="H139" s="91">
        <f t="shared" si="26"/>
        <v>45.141466666666666</v>
      </c>
      <c r="I139" s="103">
        <f t="shared" si="27"/>
        <v>11.285366666666667</v>
      </c>
      <c r="J139" s="91">
        <v>130</v>
      </c>
      <c r="K139" s="91">
        <v>105</v>
      </c>
      <c r="L139" s="91">
        <v>120</v>
      </c>
      <c r="M139" s="91">
        <f t="shared" si="25"/>
        <v>77.792333333333332</v>
      </c>
      <c r="N139" s="339">
        <f t="shared" si="28"/>
        <v>19.448083333333333</v>
      </c>
      <c r="O139" s="343"/>
    </row>
    <row r="140" spans="1:16" ht="15" customHeight="1" x14ac:dyDescent="0.25">
      <c r="A140" s="92" t="s">
        <v>3043</v>
      </c>
      <c r="B140" s="95">
        <v>400</v>
      </c>
      <c r="C140" s="100" t="s">
        <v>3901</v>
      </c>
      <c r="D140" s="97" t="s">
        <v>574</v>
      </c>
      <c r="E140" s="91">
        <v>31</v>
      </c>
      <c r="F140" s="91">
        <v>40</v>
      </c>
      <c r="G140" s="91">
        <v>30</v>
      </c>
      <c r="H140" s="91">
        <f t="shared" si="26"/>
        <v>22.132466666666666</v>
      </c>
      <c r="I140" s="103">
        <f t="shared" si="27"/>
        <v>5.5331166666666665</v>
      </c>
      <c r="J140" s="91">
        <v>115</v>
      </c>
      <c r="K140" s="91">
        <v>110</v>
      </c>
      <c r="L140" s="91">
        <v>123</v>
      </c>
      <c r="M140" s="91">
        <f t="shared" si="25"/>
        <v>76.258399999999995</v>
      </c>
      <c r="N140" s="339">
        <f t="shared" si="28"/>
        <v>19.064599999999999</v>
      </c>
      <c r="O140" s="343"/>
    </row>
    <row r="141" spans="1:16" ht="15" customHeight="1" x14ac:dyDescent="0.25">
      <c r="A141" s="92" t="s">
        <v>3086</v>
      </c>
      <c r="B141" s="95">
        <v>400</v>
      </c>
      <c r="C141" s="100" t="s">
        <v>3901</v>
      </c>
      <c r="D141" s="99" t="s">
        <v>7</v>
      </c>
      <c r="E141" s="91">
        <v>10</v>
      </c>
      <c r="F141" s="91">
        <v>20</v>
      </c>
      <c r="G141" s="91">
        <v>24</v>
      </c>
      <c r="H141" s="91">
        <f t="shared" si="26"/>
        <v>11.8332</v>
      </c>
      <c r="I141" s="103">
        <f t="shared" si="27"/>
        <v>2.9582999999999999</v>
      </c>
      <c r="J141" s="91">
        <v>20</v>
      </c>
      <c r="K141" s="91">
        <v>41</v>
      </c>
      <c r="L141" s="91">
        <v>50</v>
      </c>
      <c r="M141" s="91">
        <f t="shared" si="25"/>
        <v>24.323800000000002</v>
      </c>
      <c r="N141" s="339">
        <f t="shared" si="28"/>
        <v>6.0809500000000005</v>
      </c>
      <c r="O141" s="343"/>
    </row>
    <row r="142" spans="1:16" ht="15" customHeight="1" x14ac:dyDescent="0.25">
      <c r="A142" s="92" t="s">
        <v>3044</v>
      </c>
      <c r="B142" s="94">
        <v>160</v>
      </c>
      <c r="C142" s="100" t="s">
        <v>3901</v>
      </c>
      <c r="D142" s="97" t="s">
        <v>8</v>
      </c>
      <c r="E142" s="91">
        <v>72</v>
      </c>
      <c r="F142" s="91">
        <v>88</v>
      </c>
      <c r="G142" s="91">
        <v>79</v>
      </c>
      <c r="H142" s="91">
        <f t="shared" si="26"/>
        <v>52.372866666666674</v>
      </c>
      <c r="I142" s="103">
        <f t="shared" si="27"/>
        <v>32.733041666666672</v>
      </c>
      <c r="J142" s="91">
        <v>10</v>
      </c>
      <c r="K142" s="91">
        <v>15</v>
      </c>
      <c r="L142" s="91">
        <v>15</v>
      </c>
      <c r="M142" s="91">
        <f t="shared" si="25"/>
        <v>8.7653333333333343</v>
      </c>
      <c r="N142" s="339">
        <f t="shared" si="28"/>
        <v>5.4783333333333335</v>
      </c>
      <c r="O142" s="343"/>
    </row>
    <row r="143" spans="1:16" ht="15" customHeight="1" x14ac:dyDescent="0.25">
      <c r="A143" s="92" t="s">
        <v>3087</v>
      </c>
      <c r="B143" s="94">
        <v>160</v>
      </c>
      <c r="C143" s="100" t="s">
        <v>3901</v>
      </c>
      <c r="D143" s="97" t="s">
        <v>8</v>
      </c>
      <c r="E143" s="91">
        <v>41</v>
      </c>
      <c r="F143" s="91">
        <v>19</v>
      </c>
      <c r="G143" s="91">
        <v>19</v>
      </c>
      <c r="H143" s="91">
        <f t="shared" si="26"/>
        <v>17.311533333333333</v>
      </c>
      <c r="I143" s="103">
        <f t="shared" si="27"/>
        <v>10.819708333333333</v>
      </c>
      <c r="J143" s="91">
        <v>80</v>
      </c>
      <c r="K143" s="91">
        <v>120</v>
      </c>
      <c r="L143" s="91">
        <v>71</v>
      </c>
      <c r="M143" s="91">
        <f t="shared" si="25"/>
        <v>59.385133333333336</v>
      </c>
      <c r="N143" s="339">
        <f t="shared" si="28"/>
        <v>37.115708333333338</v>
      </c>
      <c r="O143" s="343"/>
    </row>
    <row r="144" spans="1:16" x14ac:dyDescent="0.25">
      <c r="A144" s="92" t="s">
        <v>3045</v>
      </c>
      <c r="B144" s="95">
        <v>400</v>
      </c>
      <c r="C144" s="100" t="s">
        <v>3901</v>
      </c>
      <c r="D144" s="97" t="s">
        <v>8</v>
      </c>
      <c r="E144" s="91">
        <v>272</v>
      </c>
      <c r="F144" s="91">
        <v>284</v>
      </c>
      <c r="G144" s="91">
        <v>230</v>
      </c>
      <c r="H144" s="91">
        <f t="shared" si="26"/>
        <v>172.2388</v>
      </c>
      <c r="I144" s="103">
        <f t="shared" si="27"/>
        <v>43.059699999999999</v>
      </c>
      <c r="J144" s="91">
        <v>30</v>
      </c>
      <c r="K144" s="91">
        <v>22</v>
      </c>
      <c r="L144" s="91">
        <v>8</v>
      </c>
      <c r="M144" s="91">
        <f t="shared" si="25"/>
        <v>13.148</v>
      </c>
      <c r="N144" s="339">
        <f t="shared" si="28"/>
        <v>3.2869999999999995</v>
      </c>
      <c r="O144" s="343"/>
    </row>
    <row r="145" spans="1:16" x14ac:dyDescent="0.25">
      <c r="A145" s="92" t="s">
        <v>3088</v>
      </c>
      <c r="B145" s="95">
        <v>315</v>
      </c>
      <c r="C145" s="100" t="s">
        <v>3901</v>
      </c>
      <c r="D145" s="99" t="s">
        <v>7</v>
      </c>
      <c r="E145" s="91">
        <v>138</v>
      </c>
      <c r="F145" s="91">
        <v>61</v>
      </c>
      <c r="G145" s="91">
        <v>64</v>
      </c>
      <c r="H145" s="91">
        <f t="shared" si="26"/>
        <v>57.632066666666667</v>
      </c>
      <c r="I145" s="103">
        <f t="shared" si="27"/>
        <v>18.29589417989418</v>
      </c>
      <c r="J145" s="91">
        <v>242</v>
      </c>
      <c r="K145" s="91">
        <v>225</v>
      </c>
      <c r="L145" s="91">
        <v>210</v>
      </c>
      <c r="M145" s="91">
        <f t="shared" si="25"/>
        <v>148.35326666666666</v>
      </c>
      <c r="N145" s="339">
        <f t="shared" si="28"/>
        <v>47.096275132275132</v>
      </c>
      <c r="O145" s="343"/>
    </row>
    <row r="146" spans="1:16" ht="30" x14ac:dyDescent="0.25">
      <c r="A146" s="92" t="s">
        <v>3046</v>
      </c>
      <c r="B146" s="95">
        <v>250</v>
      </c>
      <c r="C146" s="100" t="s">
        <v>3901</v>
      </c>
      <c r="D146" s="99" t="s">
        <v>3207</v>
      </c>
      <c r="E146" s="91">
        <v>12</v>
      </c>
      <c r="F146" s="91">
        <v>32</v>
      </c>
      <c r="G146" s="91">
        <v>10</v>
      </c>
      <c r="H146" s="91">
        <f t="shared" si="26"/>
        <v>11.8332</v>
      </c>
      <c r="I146" s="103">
        <f t="shared" si="27"/>
        <v>4.7332799999999997</v>
      </c>
      <c r="J146" s="91">
        <v>96</v>
      </c>
      <c r="K146" s="91">
        <v>56</v>
      </c>
      <c r="L146" s="91">
        <v>36</v>
      </c>
      <c r="M146" s="91">
        <f t="shared" si="25"/>
        <v>41.197066666666665</v>
      </c>
      <c r="N146" s="339">
        <f t="shared" si="28"/>
        <v>16.478826666666667</v>
      </c>
      <c r="O146" s="343"/>
      <c r="P146" s="37"/>
    </row>
    <row r="147" spans="1:16" x14ac:dyDescent="0.25">
      <c r="A147" s="92" t="s">
        <v>3089</v>
      </c>
      <c r="B147" s="95">
        <v>250</v>
      </c>
      <c r="C147" s="100" t="s">
        <v>3901</v>
      </c>
      <c r="D147" s="99" t="s">
        <v>7</v>
      </c>
      <c r="E147" s="91">
        <v>32</v>
      </c>
      <c r="F147" s="91">
        <v>40</v>
      </c>
      <c r="G147" s="91">
        <v>70</v>
      </c>
      <c r="H147" s="91">
        <f t="shared" si="26"/>
        <v>31.116933333333336</v>
      </c>
      <c r="I147" s="103">
        <f t="shared" si="27"/>
        <v>12.446773333333335</v>
      </c>
      <c r="J147" s="91">
        <v>12</v>
      </c>
      <c r="K147" s="91">
        <v>10</v>
      </c>
      <c r="L147" s="91">
        <v>20</v>
      </c>
      <c r="M147" s="91">
        <f t="shared" si="25"/>
        <v>9.2035999999999998</v>
      </c>
      <c r="N147" s="339">
        <f t="shared" si="28"/>
        <v>3.6814399999999998</v>
      </c>
      <c r="O147" s="343"/>
      <c r="P147" s="37"/>
    </row>
    <row r="148" spans="1:16" x14ac:dyDescent="0.25">
      <c r="A148" s="92" t="s">
        <v>3047</v>
      </c>
      <c r="B148" s="95">
        <v>400</v>
      </c>
      <c r="C148" s="100" t="s">
        <v>3901</v>
      </c>
      <c r="D148" s="99" t="s">
        <v>597</v>
      </c>
      <c r="E148" s="91">
        <v>190</v>
      </c>
      <c r="F148" s="91">
        <v>230</v>
      </c>
      <c r="G148" s="91">
        <v>168</v>
      </c>
      <c r="H148" s="91">
        <f t="shared" si="26"/>
        <v>128.85040000000001</v>
      </c>
      <c r="I148" s="103">
        <f t="shared" si="27"/>
        <v>32.212600000000002</v>
      </c>
      <c r="J148" s="91">
        <v>40</v>
      </c>
      <c r="K148" s="91">
        <v>60</v>
      </c>
      <c r="L148" s="91">
        <v>82</v>
      </c>
      <c r="M148" s="91">
        <f t="shared" si="25"/>
        <v>39.882266666666659</v>
      </c>
      <c r="N148" s="339">
        <f t="shared" si="28"/>
        <v>9.9705666666666648</v>
      </c>
      <c r="O148" s="343"/>
      <c r="P148" s="37"/>
    </row>
    <row r="149" spans="1:16" x14ac:dyDescent="0.25">
      <c r="A149" s="92" t="s">
        <v>3090</v>
      </c>
      <c r="B149" s="95">
        <v>400</v>
      </c>
      <c r="C149" s="100" t="s">
        <v>3901</v>
      </c>
      <c r="D149" s="99" t="s">
        <v>7</v>
      </c>
      <c r="E149" s="91">
        <v>180</v>
      </c>
      <c r="F149" s="91">
        <v>170</v>
      </c>
      <c r="G149" s="91">
        <v>130</v>
      </c>
      <c r="H149" s="91">
        <f t="shared" si="26"/>
        <v>105.184</v>
      </c>
      <c r="I149" s="103">
        <f t="shared" si="27"/>
        <v>26.295999999999996</v>
      </c>
      <c r="J149" s="91">
        <v>185</v>
      </c>
      <c r="K149" s="91">
        <v>170</v>
      </c>
      <c r="L149" s="91">
        <v>170</v>
      </c>
      <c r="M149" s="91">
        <f t="shared" si="25"/>
        <v>115.045</v>
      </c>
      <c r="N149" s="339">
        <f t="shared" si="28"/>
        <v>28.76125</v>
      </c>
      <c r="O149" s="343"/>
      <c r="P149" s="37"/>
    </row>
    <row r="150" spans="1:16" x14ac:dyDescent="0.25">
      <c r="A150" s="92">
        <v>4638</v>
      </c>
      <c r="B150" s="95">
        <v>160</v>
      </c>
      <c r="C150" s="100" t="s">
        <v>3901</v>
      </c>
      <c r="D150" s="97" t="s">
        <v>8</v>
      </c>
      <c r="E150" s="91">
        <v>130</v>
      </c>
      <c r="F150" s="91">
        <v>154</v>
      </c>
      <c r="G150" s="91">
        <v>120</v>
      </c>
      <c r="H150" s="91">
        <f t="shared" si="26"/>
        <v>88.529866666666663</v>
      </c>
      <c r="I150" s="103">
        <f t="shared" si="27"/>
        <v>55.331166666666661</v>
      </c>
      <c r="J150" s="91">
        <v>105</v>
      </c>
      <c r="K150" s="91">
        <v>120</v>
      </c>
      <c r="L150" s="91">
        <v>115</v>
      </c>
      <c r="M150" s="91">
        <f t="shared" si="25"/>
        <v>74.505333333333326</v>
      </c>
      <c r="N150" s="339">
        <f t="shared" si="28"/>
        <v>46.56583333333333</v>
      </c>
      <c r="O150" s="343"/>
      <c r="P150" s="37"/>
    </row>
    <row r="151" spans="1:16" x14ac:dyDescent="0.25">
      <c r="A151" s="92">
        <v>4639</v>
      </c>
      <c r="B151" s="95">
        <v>400</v>
      </c>
      <c r="C151" s="100" t="s">
        <v>3901</v>
      </c>
      <c r="D151" s="97" t="s">
        <v>8</v>
      </c>
      <c r="E151" s="91">
        <v>143</v>
      </c>
      <c r="F151" s="91">
        <v>170</v>
      </c>
      <c r="G151" s="91">
        <v>135</v>
      </c>
      <c r="H151" s="91">
        <f t="shared" si="26"/>
        <v>98.171733333333336</v>
      </c>
      <c r="I151" s="103">
        <f t="shared" si="27"/>
        <v>24.542933333333334</v>
      </c>
      <c r="J151" s="91">
        <v>72</v>
      </c>
      <c r="K151" s="91">
        <v>85</v>
      </c>
      <c r="L151" s="91">
        <v>99</v>
      </c>
      <c r="M151" s="91">
        <f t="shared" si="25"/>
        <v>56.098133333333323</v>
      </c>
      <c r="N151" s="339">
        <f t="shared" si="28"/>
        <v>14.024533333333331</v>
      </c>
      <c r="O151" s="343"/>
      <c r="P151" s="37"/>
    </row>
    <row r="152" spans="1:16" ht="45" customHeight="1" x14ac:dyDescent="0.25">
      <c r="A152" s="92" t="s">
        <v>2997</v>
      </c>
      <c r="B152" s="95">
        <v>630</v>
      </c>
      <c r="C152" s="100" t="s">
        <v>3901</v>
      </c>
      <c r="D152" s="97" t="s">
        <v>676</v>
      </c>
      <c r="E152" s="91">
        <v>32</v>
      </c>
      <c r="F152" s="91">
        <v>27</v>
      </c>
      <c r="G152" s="91">
        <v>41</v>
      </c>
      <c r="H152" s="91">
        <f t="shared" ref="H152:H158" si="29">(E152+F152+G152)/3*0.38*1.73</f>
        <v>21.913333333333334</v>
      </c>
      <c r="I152" s="103">
        <f t="shared" si="27"/>
        <v>3.4783068783068782</v>
      </c>
      <c r="J152" s="91">
        <v>75</v>
      </c>
      <c r="K152" s="91">
        <v>45</v>
      </c>
      <c r="L152" s="91">
        <v>55</v>
      </c>
      <c r="M152" s="91">
        <f t="shared" si="25"/>
        <v>38.348333333333336</v>
      </c>
      <c r="N152" s="339">
        <f t="shared" si="28"/>
        <v>6.087037037037037</v>
      </c>
      <c r="O152" s="343"/>
    </row>
    <row r="153" spans="1:16" ht="15" customHeight="1" x14ac:dyDescent="0.25">
      <c r="A153" s="92" t="s">
        <v>3020</v>
      </c>
      <c r="B153" s="95">
        <v>630</v>
      </c>
      <c r="C153" s="100" t="s">
        <v>3901</v>
      </c>
      <c r="D153" s="99" t="s">
        <v>7</v>
      </c>
      <c r="E153" s="91">
        <v>180</v>
      </c>
      <c r="F153" s="91">
        <v>120</v>
      </c>
      <c r="G153" s="91">
        <v>110</v>
      </c>
      <c r="H153" s="91">
        <f t="shared" si="29"/>
        <v>89.844666666666654</v>
      </c>
      <c r="I153" s="103">
        <f t="shared" si="27"/>
        <v>14.2610582010582</v>
      </c>
      <c r="J153" s="91">
        <v>42</v>
      </c>
      <c r="K153" s="91">
        <v>50</v>
      </c>
      <c r="L153" s="91">
        <v>45</v>
      </c>
      <c r="M153" s="91">
        <f t="shared" si="25"/>
        <v>30.021266666666662</v>
      </c>
      <c r="N153" s="339">
        <f t="shared" si="28"/>
        <v>4.7652804232804229</v>
      </c>
      <c r="O153" s="343"/>
    </row>
    <row r="154" spans="1:16" ht="60" customHeight="1" x14ac:dyDescent="0.25">
      <c r="A154" s="92" t="s">
        <v>603</v>
      </c>
      <c r="B154" s="95">
        <v>400</v>
      </c>
      <c r="C154" s="100" t="s">
        <v>3901</v>
      </c>
      <c r="D154" s="97" t="s">
        <v>677</v>
      </c>
      <c r="E154" s="91">
        <v>162</v>
      </c>
      <c r="F154" s="91">
        <v>120</v>
      </c>
      <c r="G154" s="91">
        <v>170</v>
      </c>
      <c r="H154" s="91">
        <f t="shared" si="29"/>
        <v>99.048266666666663</v>
      </c>
      <c r="I154" s="103">
        <f t="shared" si="27"/>
        <v>24.762066666666666</v>
      </c>
      <c r="J154" s="91">
        <v>137</v>
      </c>
      <c r="K154" s="91">
        <v>105</v>
      </c>
      <c r="L154" s="91">
        <v>117</v>
      </c>
      <c r="M154" s="91">
        <f t="shared" si="25"/>
        <v>78.668866666666673</v>
      </c>
      <c r="N154" s="339">
        <f t="shared" si="28"/>
        <v>19.667216666666668</v>
      </c>
      <c r="O154" s="343"/>
    </row>
    <row r="155" spans="1:16" ht="15" customHeight="1" x14ac:dyDescent="0.25">
      <c r="A155" s="92" t="s">
        <v>604</v>
      </c>
      <c r="B155" s="95">
        <v>400</v>
      </c>
      <c r="C155" s="100" t="s">
        <v>3901</v>
      </c>
      <c r="D155" s="99" t="s">
        <v>7</v>
      </c>
      <c r="E155" s="91">
        <v>50</v>
      </c>
      <c r="F155" s="91">
        <v>50</v>
      </c>
      <c r="G155" s="91">
        <v>50</v>
      </c>
      <c r="H155" s="91">
        <f t="shared" si="29"/>
        <v>32.869999999999997</v>
      </c>
      <c r="I155" s="103">
        <f t="shared" si="27"/>
        <v>8.2174999999999994</v>
      </c>
      <c r="J155" s="91">
        <v>111</v>
      </c>
      <c r="K155" s="91">
        <v>105</v>
      </c>
      <c r="L155" s="91">
        <v>165</v>
      </c>
      <c r="M155" s="91">
        <f t="shared" si="25"/>
        <v>83.489800000000002</v>
      </c>
      <c r="N155" s="339">
        <f t="shared" si="28"/>
        <v>20.872450000000001</v>
      </c>
      <c r="O155" s="343"/>
    </row>
    <row r="156" spans="1:16" ht="45" x14ac:dyDescent="0.25">
      <c r="A156" s="92">
        <v>4643</v>
      </c>
      <c r="B156" s="95">
        <v>400</v>
      </c>
      <c r="C156" s="100" t="s">
        <v>3901</v>
      </c>
      <c r="D156" s="97" t="s">
        <v>575</v>
      </c>
      <c r="E156" s="91">
        <v>180</v>
      </c>
      <c r="F156" s="91">
        <v>173</v>
      </c>
      <c r="G156" s="91">
        <v>150</v>
      </c>
      <c r="H156" s="91">
        <f t="shared" si="29"/>
        <v>110.22406666666666</v>
      </c>
      <c r="I156" s="103">
        <f t="shared" si="27"/>
        <v>27.556016666666665</v>
      </c>
      <c r="J156" s="91">
        <v>16</v>
      </c>
      <c r="K156" s="91">
        <v>43</v>
      </c>
      <c r="L156" s="91">
        <v>18</v>
      </c>
      <c r="M156" s="91">
        <f t="shared" si="25"/>
        <v>16.873266666666666</v>
      </c>
      <c r="N156" s="339">
        <f t="shared" si="28"/>
        <v>4.2183166666666665</v>
      </c>
      <c r="O156" s="343"/>
    </row>
    <row r="157" spans="1:16" ht="30" x14ac:dyDescent="0.25">
      <c r="A157" s="92">
        <v>4644</v>
      </c>
      <c r="B157" s="95">
        <v>320</v>
      </c>
      <c r="C157" s="100" t="s">
        <v>3901</v>
      </c>
      <c r="D157" s="97" t="s">
        <v>576</v>
      </c>
      <c r="E157" s="91">
        <v>120</v>
      </c>
      <c r="F157" s="91">
        <v>110</v>
      </c>
      <c r="G157" s="91">
        <v>102</v>
      </c>
      <c r="H157" s="91">
        <f t="shared" si="29"/>
        <v>72.752266666666671</v>
      </c>
      <c r="I157" s="103">
        <f t="shared" si="27"/>
        <v>22.735083333333332</v>
      </c>
      <c r="J157" s="91">
        <v>180</v>
      </c>
      <c r="K157" s="91">
        <v>132</v>
      </c>
      <c r="L157" s="91">
        <v>130</v>
      </c>
      <c r="M157" s="91">
        <f t="shared" si="25"/>
        <v>96.856933333333345</v>
      </c>
      <c r="N157" s="339">
        <f t="shared" si="28"/>
        <v>30.267791666666671</v>
      </c>
      <c r="O157" s="343"/>
    </row>
    <row r="158" spans="1:16" x14ac:dyDescent="0.25">
      <c r="A158" s="92">
        <v>4645</v>
      </c>
      <c r="B158" s="95">
        <v>320</v>
      </c>
      <c r="C158" s="100" t="s">
        <v>3901</v>
      </c>
      <c r="D158" s="97" t="s">
        <v>577</v>
      </c>
      <c r="E158" s="91">
        <v>200</v>
      </c>
      <c r="F158" s="91">
        <v>150</v>
      </c>
      <c r="G158" s="91">
        <v>200</v>
      </c>
      <c r="H158" s="91">
        <f t="shared" si="29"/>
        <v>120.52333333333334</v>
      </c>
      <c r="I158" s="103">
        <f t="shared" si="27"/>
        <v>37.663541666666667</v>
      </c>
      <c r="J158" s="91">
        <v>120</v>
      </c>
      <c r="K158" s="91">
        <v>75</v>
      </c>
      <c r="L158" s="91">
        <v>105</v>
      </c>
      <c r="M158" s="91">
        <f t="shared" si="25"/>
        <v>65.739999999999995</v>
      </c>
      <c r="N158" s="339">
        <f t="shared" si="28"/>
        <v>20.543749999999999</v>
      </c>
      <c r="O158" s="343"/>
    </row>
    <row r="159" spans="1:16" ht="30" customHeight="1" x14ac:dyDescent="0.25">
      <c r="A159" s="92">
        <v>4646</v>
      </c>
      <c r="B159" s="98">
        <v>320</v>
      </c>
      <c r="C159" s="100" t="s">
        <v>3901</v>
      </c>
      <c r="D159" s="97" t="s">
        <v>675</v>
      </c>
      <c r="E159" s="91">
        <v>28</v>
      </c>
      <c r="F159" s="91">
        <v>39</v>
      </c>
      <c r="G159" s="91">
        <v>44</v>
      </c>
      <c r="H159" s="91">
        <f>(E159+F159+G159)/3*0.38*1.73</f>
        <v>24.323800000000002</v>
      </c>
      <c r="I159" s="103">
        <f t="shared" si="27"/>
        <v>7.6011875000000009</v>
      </c>
      <c r="J159" s="91">
        <v>170</v>
      </c>
      <c r="K159" s="91">
        <v>120</v>
      </c>
      <c r="L159" s="91">
        <v>130</v>
      </c>
      <c r="M159" s="91">
        <f>(J159+K159+L159)/3*0.38*1.73</f>
        <v>92.036000000000001</v>
      </c>
      <c r="N159" s="339">
        <f t="shared" si="28"/>
        <v>28.76125</v>
      </c>
      <c r="O159" s="343"/>
    </row>
    <row r="160" spans="1:16" x14ac:dyDescent="0.25">
      <c r="A160" s="92" t="s">
        <v>3048</v>
      </c>
      <c r="B160" s="95">
        <v>400</v>
      </c>
      <c r="C160" s="100" t="s">
        <v>3901</v>
      </c>
      <c r="D160" s="97" t="s">
        <v>578</v>
      </c>
      <c r="E160" s="91">
        <v>270</v>
      </c>
      <c r="F160" s="91">
        <v>340</v>
      </c>
      <c r="G160" s="91">
        <v>250</v>
      </c>
      <c r="H160" s="91">
        <f t="shared" ref="H160:H169" si="30">(E160+F160+G160)/3*0.38*1.73</f>
        <v>188.45466666666667</v>
      </c>
      <c r="I160" s="103">
        <f t="shared" si="27"/>
        <v>47.113666666666667</v>
      </c>
      <c r="J160" s="91">
        <v>13</v>
      </c>
      <c r="K160" s="91">
        <v>14</v>
      </c>
      <c r="L160" s="91">
        <v>16</v>
      </c>
      <c r="M160" s="91">
        <f t="shared" ref="M160:M169" si="31">(J160+K160+L160)/3*0.38*1.73</f>
        <v>9.4227333333333334</v>
      </c>
      <c r="N160" s="339">
        <f t="shared" si="28"/>
        <v>2.3556833333333334</v>
      </c>
      <c r="O160" s="343"/>
    </row>
    <row r="161" spans="1:16" x14ac:dyDescent="0.25">
      <c r="A161" s="92" t="s">
        <v>3091</v>
      </c>
      <c r="B161" s="95">
        <v>400</v>
      </c>
      <c r="C161" s="100" t="s">
        <v>3901</v>
      </c>
      <c r="D161" s="99" t="s">
        <v>7</v>
      </c>
      <c r="E161" s="91">
        <v>115</v>
      </c>
      <c r="F161" s="91">
        <v>105</v>
      </c>
      <c r="G161" s="91">
        <v>130</v>
      </c>
      <c r="H161" s="91">
        <f t="shared" si="30"/>
        <v>76.696666666666673</v>
      </c>
      <c r="I161" s="103">
        <f t="shared" si="27"/>
        <v>19.174166666666668</v>
      </c>
      <c r="J161" s="91">
        <v>420</v>
      </c>
      <c r="K161" s="91">
        <v>340</v>
      </c>
      <c r="L161" s="91">
        <v>460</v>
      </c>
      <c r="M161" s="91">
        <f t="shared" si="31"/>
        <v>267.34266666666667</v>
      </c>
      <c r="N161" s="339">
        <f t="shared" si="28"/>
        <v>66.835666666666668</v>
      </c>
      <c r="O161" s="343"/>
    </row>
    <row r="162" spans="1:16" ht="30" x14ac:dyDescent="0.25">
      <c r="A162" s="92" t="s">
        <v>3049</v>
      </c>
      <c r="B162" s="95">
        <v>320</v>
      </c>
      <c r="C162" s="100" t="s">
        <v>3901</v>
      </c>
      <c r="D162" s="97" t="s">
        <v>579</v>
      </c>
      <c r="E162" s="91">
        <v>72</v>
      </c>
      <c r="F162" s="91">
        <v>70</v>
      </c>
      <c r="G162" s="91">
        <v>84</v>
      </c>
      <c r="H162" s="91">
        <f t="shared" si="30"/>
        <v>49.524133333333332</v>
      </c>
      <c r="I162" s="103">
        <f t="shared" si="27"/>
        <v>15.476291666666667</v>
      </c>
      <c r="J162" s="91">
        <v>145</v>
      </c>
      <c r="K162" s="91">
        <v>78</v>
      </c>
      <c r="L162" s="91">
        <v>140</v>
      </c>
      <c r="M162" s="91">
        <f t="shared" si="31"/>
        <v>79.545400000000001</v>
      </c>
      <c r="N162" s="339">
        <f t="shared" si="28"/>
        <v>24.857937499999998</v>
      </c>
      <c r="O162" s="343"/>
    </row>
    <row r="163" spans="1:16" x14ac:dyDescent="0.25">
      <c r="A163" s="92" t="s">
        <v>3092</v>
      </c>
      <c r="B163" s="95">
        <v>400</v>
      </c>
      <c r="C163" s="100" t="s">
        <v>3901</v>
      </c>
      <c r="D163" s="99" t="s">
        <v>7</v>
      </c>
      <c r="E163" s="91">
        <v>115</v>
      </c>
      <c r="F163" s="91">
        <v>161</v>
      </c>
      <c r="G163" s="91">
        <v>137</v>
      </c>
      <c r="H163" s="91">
        <f t="shared" si="30"/>
        <v>90.502066666666664</v>
      </c>
      <c r="I163" s="103">
        <f t="shared" si="27"/>
        <v>22.625516666666666</v>
      </c>
      <c r="J163" s="91">
        <v>87</v>
      </c>
      <c r="K163" s="91">
        <v>50</v>
      </c>
      <c r="L163" s="91">
        <v>95</v>
      </c>
      <c r="M163" s="91">
        <f t="shared" si="31"/>
        <v>50.83893333333333</v>
      </c>
      <c r="N163" s="339">
        <f t="shared" si="28"/>
        <v>12.709733333333331</v>
      </c>
      <c r="O163" s="343"/>
    </row>
    <row r="164" spans="1:16" ht="30" x14ac:dyDescent="0.25">
      <c r="A164" s="92" t="s">
        <v>580</v>
      </c>
      <c r="B164" s="95">
        <v>320</v>
      </c>
      <c r="C164" s="100" t="s">
        <v>3901</v>
      </c>
      <c r="D164" s="97" t="s">
        <v>582</v>
      </c>
      <c r="E164" s="91">
        <v>110</v>
      </c>
      <c r="F164" s="91">
        <v>118</v>
      </c>
      <c r="G164" s="91">
        <v>107</v>
      </c>
      <c r="H164" s="91">
        <f t="shared" si="30"/>
        <v>73.409666666666666</v>
      </c>
      <c r="I164" s="103">
        <f t="shared" si="27"/>
        <v>22.940520833333334</v>
      </c>
      <c r="J164" s="91">
        <v>65</v>
      </c>
      <c r="K164" s="91">
        <v>119</v>
      </c>
      <c r="L164" s="91">
        <v>73</v>
      </c>
      <c r="M164" s="91">
        <f t="shared" si="31"/>
        <v>56.317266666666669</v>
      </c>
      <c r="N164" s="339">
        <f t="shared" si="28"/>
        <v>17.599145833333335</v>
      </c>
      <c r="O164" s="343"/>
    </row>
    <row r="165" spans="1:16" x14ac:dyDescent="0.25">
      <c r="A165" s="92" t="s">
        <v>581</v>
      </c>
      <c r="B165" s="95">
        <v>400</v>
      </c>
      <c r="C165" s="100" t="s">
        <v>3901</v>
      </c>
      <c r="D165" s="99" t="s">
        <v>7</v>
      </c>
      <c r="E165" s="91">
        <v>62</v>
      </c>
      <c r="F165" s="91">
        <v>58</v>
      </c>
      <c r="G165" s="91">
        <v>60</v>
      </c>
      <c r="H165" s="91">
        <f t="shared" si="30"/>
        <v>39.444000000000003</v>
      </c>
      <c r="I165" s="103">
        <f t="shared" si="27"/>
        <v>9.8610000000000007</v>
      </c>
      <c r="J165" s="91">
        <v>112</v>
      </c>
      <c r="K165" s="91">
        <v>143</v>
      </c>
      <c r="L165" s="91">
        <v>130</v>
      </c>
      <c r="M165" s="91">
        <f t="shared" si="31"/>
        <v>84.366333333333344</v>
      </c>
      <c r="N165" s="339">
        <f t="shared" si="28"/>
        <v>21.091583333333336</v>
      </c>
      <c r="O165" s="343"/>
    </row>
    <row r="166" spans="1:16" ht="60" x14ac:dyDescent="0.25">
      <c r="A166" s="92" t="s">
        <v>3050</v>
      </c>
      <c r="B166" s="95">
        <v>400</v>
      </c>
      <c r="C166" s="100" t="s">
        <v>3901</v>
      </c>
      <c r="D166" s="97" t="s">
        <v>3208</v>
      </c>
      <c r="E166" s="91">
        <v>350</v>
      </c>
      <c r="F166" s="91">
        <v>400</v>
      </c>
      <c r="G166" s="91">
        <v>320</v>
      </c>
      <c r="H166" s="91">
        <f t="shared" si="30"/>
        <v>234.47266666666667</v>
      </c>
      <c r="I166" s="103">
        <f t="shared" si="27"/>
        <v>58.618166666666674</v>
      </c>
      <c r="J166" s="91">
        <v>43</v>
      </c>
      <c r="K166" s="91">
        <v>33</v>
      </c>
      <c r="L166" s="91">
        <v>28</v>
      </c>
      <c r="M166" s="91">
        <f t="shared" si="31"/>
        <v>22.789866666666665</v>
      </c>
      <c r="N166" s="339">
        <f t="shared" si="28"/>
        <v>5.6974666666666662</v>
      </c>
      <c r="O166" s="343"/>
    </row>
    <row r="167" spans="1:16" x14ac:dyDescent="0.25">
      <c r="A167" s="92" t="s">
        <v>3093</v>
      </c>
      <c r="B167" s="95">
        <v>400</v>
      </c>
      <c r="C167" s="100" t="s">
        <v>3901</v>
      </c>
      <c r="D167" s="99" t="s">
        <v>7</v>
      </c>
      <c r="E167" s="91">
        <v>50</v>
      </c>
      <c r="F167" s="91">
        <v>34</v>
      </c>
      <c r="G167" s="91">
        <v>28</v>
      </c>
      <c r="H167" s="91">
        <f t="shared" si="30"/>
        <v>24.542933333333334</v>
      </c>
      <c r="I167" s="103">
        <f t="shared" si="27"/>
        <v>6.1357333333333335</v>
      </c>
      <c r="J167" s="91">
        <v>330</v>
      </c>
      <c r="K167" s="91">
        <v>300</v>
      </c>
      <c r="L167" s="91">
        <v>215</v>
      </c>
      <c r="M167" s="91">
        <f t="shared" si="31"/>
        <v>185.16766666666669</v>
      </c>
      <c r="N167" s="339">
        <f t="shared" si="28"/>
        <v>46.291916666666673</v>
      </c>
      <c r="O167" s="343"/>
    </row>
    <row r="168" spans="1:16" ht="30" x14ac:dyDescent="0.25">
      <c r="A168" s="92" t="s">
        <v>3051</v>
      </c>
      <c r="B168" s="95">
        <v>400</v>
      </c>
      <c r="C168" s="100" t="s">
        <v>3901</v>
      </c>
      <c r="D168" s="97" t="s">
        <v>583</v>
      </c>
      <c r="E168" s="91">
        <v>156</v>
      </c>
      <c r="F168" s="91">
        <v>203</v>
      </c>
      <c r="G168" s="91">
        <v>246</v>
      </c>
      <c r="H168" s="91">
        <f t="shared" si="30"/>
        <v>132.57566666666665</v>
      </c>
      <c r="I168" s="103">
        <f t="shared" si="27"/>
        <v>33.143916666666662</v>
      </c>
      <c r="J168" s="91">
        <v>57</v>
      </c>
      <c r="K168" s="91">
        <v>26</v>
      </c>
      <c r="L168" s="91">
        <v>28</v>
      </c>
      <c r="M168" s="91">
        <f t="shared" si="31"/>
        <v>24.323800000000002</v>
      </c>
      <c r="N168" s="339">
        <f t="shared" si="28"/>
        <v>6.0809500000000005</v>
      </c>
      <c r="O168" s="343"/>
    </row>
    <row r="169" spans="1:16" x14ac:dyDescent="0.25">
      <c r="A169" s="92" t="s">
        <v>3094</v>
      </c>
      <c r="B169" s="95">
        <v>400</v>
      </c>
      <c r="C169" s="100" t="s">
        <v>3901</v>
      </c>
      <c r="D169" s="99" t="s">
        <v>7</v>
      </c>
      <c r="E169" s="91">
        <v>130</v>
      </c>
      <c r="F169" s="91">
        <v>90</v>
      </c>
      <c r="G169" s="91">
        <v>130</v>
      </c>
      <c r="H169" s="91">
        <f t="shared" si="30"/>
        <v>76.696666666666673</v>
      </c>
      <c r="I169" s="103">
        <f t="shared" si="27"/>
        <v>19.174166666666668</v>
      </c>
      <c r="J169" s="91">
        <v>196</v>
      </c>
      <c r="K169" s="91">
        <v>134</v>
      </c>
      <c r="L169" s="91">
        <v>154</v>
      </c>
      <c r="M169" s="91">
        <f t="shared" si="31"/>
        <v>106.06053333333334</v>
      </c>
      <c r="N169" s="339">
        <f t="shared" si="28"/>
        <v>26.515133333333335</v>
      </c>
      <c r="O169" s="343"/>
    </row>
    <row r="170" spans="1:16" x14ac:dyDescent="0.25">
      <c r="A170" s="92" t="s">
        <v>586</v>
      </c>
      <c r="B170" s="95">
        <v>400</v>
      </c>
      <c r="C170" s="100" t="s">
        <v>3901</v>
      </c>
      <c r="D170" s="97" t="s">
        <v>584</v>
      </c>
      <c r="E170" s="91">
        <v>81</v>
      </c>
      <c r="F170" s="91">
        <v>109</v>
      </c>
      <c r="G170" s="91">
        <v>69</v>
      </c>
      <c r="H170" s="91">
        <f>(E170+F170+G170)/3*0.38*1.73</f>
        <v>56.755533333333332</v>
      </c>
      <c r="I170" s="103">
        <f t="shared" ref="I170:I206" si="32">H170/B170*100</f>
        <v>14.188883333333333</v>
      </c>
      <c r="J170" s="91">
        <v>135</v>
      </c>
      <c r="K170" s="91">
        <v>901</v>
      </c>
      <c r="L170" s="91">
        <v>115</v>
      </c>
      <c r="M170" s="91">
        <f>(J170+K170+L170)/3*0.38*1.73</f>
        <v>252.22246666666669</v>
      </c>
      <c r="N170" s="339">
        <f t="shared" ref="N170:N206" si="33">M170/B170*100</f>
        <v>63.055616666666673</v>
      </c>
      <c r="O170" s="343"/>
    </row>
    <row r="171" spans="1:16" x14ac:dyDescent="0.25">
      <c r="A171" s="92" t="s">
        <v>585</v>
      </c>
      <c r="B171" s="95">
        <v>400</v>
      </c>
      <c r="C171" s="100" t="s">
        <v>3901</v>
      </c>
      <c r="D171" s="97" t="s">
        <v>8</v>
      </c>
      <c r="E171" s="91">
        <v>181</v>
      </c>
      <c r="F171" s="91">
        <v>156</v>
      </c>
      <c r="G171" s="91">
        <v>180</v>
      </c>
      <c r="H171" s="91">
        <f t="shared" ref="H171:H176" si="34">(E171+F171+G171)/3*0.38*1.73</f>
        <v>113.29193333333333</v>
      </c>
      <c r="I171" s="103">
        <f t="shared" si="32"/>
        <v>28.322983333333333</v>
      </c>
      <c r="J171" s="91">
        <v>196</v>
      </c>
      <c r="K171" s="91">
        <v>205</v>
      </c>
      <c r="L171" s="91">
        <v>146</v>
      </c>
      <c r="M171" s="91">
        <f t="shared" ref="M171:M176" si="35">(J171+K171+L171)/3*0.38*1.73</f>
        <v>119.86593333333334</v>
      </c>
      <c r="N171" s="339">
        <f t="shared" si="33"/>
        <v>29.966483333333336</v>
      </c>
      <c r="O171" s="343"/>
    </row>
    <row r="172" spans="1:16" ht="42.75" customHeight="1" x14ac:dyDescent="0.25">
      <c r="A172" s="92" t="s">
        <v>3052</v>
      </c>
      <c r="B172" s="95">
        <v>400</v>
      </c>
      <c r="C172" s="100" t="s">
        <v>3901</v>
      </c>
      <c r="D172" s="97" t="s">
        <v>594</v>
      </c>
      <c r="E172" s="91">
        <v>59</v>
      </c>
      <c r="F172" s="91">
        <v>73</v>
      </c>
      <c r="G172" s="91">
        <v>40</v>
      </c>
      <c r="H172" s="91">
        <f t="shared" si="34"/>
        <v>37.690933333333334</v>
      </c>
      <c r="I172" s="103">
        <f t="shared" si="32"/>
        <v>9.4227333333333334</v>
      </c>
      <c r="J172" s="91">
        <v>60</v>
      </c>
      <c r="K172" s="91">
        <v>143</v>
      </c>
      <c r="L172" s="91">
        <v>84</v>
      </c>
      <c r="M172" s="91">
        <f t="shared" si="35"/>
        <v>62.891266666666674</v>
      </c>
      <c r="N172" s="339">
        <f t="shared" si="33"/>
        <v>15.72281666666667</v>
      </c>
      <c r="O172" s="343"/>
      <c r="P172" s="37"/>
    </row>
    <row r="173" spans="1:16" x14ac:dyDescent="0.25">
      <c r="A173" s="92" t="s">
        <v>3095</v>
      </c>
      <c r="B173" s="95">
        <v>400</v>
      </c>
      <c r="C173" s="100" t="s">
        <v>3901</v>
      </c>
      <c r="D173" s="99" t="s">
        <v>7</v>
      </c>
      <c r="E173" s="91">
        <v>169</v>
      </c>
      <c r="F173" s="91">
        <v>175</v>
      </c>
      <c r="G173" s="91">
        <v>193</v>
      </c>
      <c r="H173" s="91">
        <f t="shared" si="34"/>
        <v>117.6746</v>
      </c>
      <c r="I173" s="103">
        <f t="shared" si="32"/>
        <v>29.418650000000003</v>
      </c>
      <c r="J173" s="91">
        <v>72</v>
      </c>
      <c r="K173" s="91">
        <v>96</v>
      </c>
      <c r="L173" s="91">
        <v>82</v>
      </c>
      <c r="M173" s="91">
        <f t="shared" si="35"/>
        <v>54.783333333333331</v>
      </c>
      <c r="N173" s="339">
        <f t="shared" si="33"/>
        <v>13.695833333333333</v>
      </c>
      <c r="O173" s="343"/>
      <c r="P173" s="37"/>
    </row>
    <row r="174" spans="1:16" x14ac:dyDescent="0.25">
      <c r="A174" s="92" t="s">
        <v>3053</v>
      </c>
      <c r="B174" s="95">
        <v>400</v>
      </c>
      <c r="C174" s="100" t="s">
        <v>3901</v>
      </c>
      <c r="D174" s="97" t="s">
        <v>8</v>
      </c>
      <c r="E174" s="91">
        <v>0</v>
      </c>
      <c r="F174" s="91">
        <v>0</v>
      </c>
      <c r="G174" s="91">
        <v>0</v>
      </c>
      <c r="H174" s="91">
        <f t="shared" si="34"/>
        <v>0</v>
      </c>
      <c r="I174" s="103">
        <f t="shared" si="32"/>
        <v>0</v>
      </c>
      <c r="J174" s="91">
        <v>210</v>
      </c>
      <c r="K174" s="91">
        <v>255</v>
      </c>
      <c r="L174" s="91">
        <v>190</v>
      </c>
      <c r="M174" s="91">
        <f t="shared" si="35"/>
        <v>143.53233333333333</v>
      </c>
      <c r="N174" s="339">
        <f t="shared" si="33"/>
        <v>35.883083333333332</v>
      </c>
      <c r="O174" s="343"/>
      <c r="P174" s="37"/>
    </row>
    <row r="175" spans="1:16" x14ac:dyDescent="0.25">
      <c r="A175" s="92" t="s">
        <v>3096</v>
      </c>
      <c r="B175" s="95">
        <v>630</v>
      </c>
      <c r="C175" s="100" t="s">
        <v>3901</v>
      </c>
      <c r="D175" s="97" t="s">
        <v>8</v>
      </c>
      <c r="E175" s="91">
        <v>430</v>
      </c>
      <c r="F175" s="91">
        <v>360</v>
      </c>
      <c r="G175" s="91">
        <v>340</v>
      </c>
      <c r="H175" s="91">
        <f t="shared" si="34"/>
        <v>247.62066666666669</v>
      </c>
      <c r="I175" s="103">
        <f t="shared" si="32"/>
        <v>39.304867724867734</v>
      </c>
      <c r="J175" s="91">
        <v>200</v>
      </c>
      <c r="K175" s="91">
        <v>300</v>
      </c>
      <c r="L175" s="91">
        <v>200</v>
      </c>
      <c r="M175" s="91">
        <f t="shared" si="35"/>
        <v>153.39333333333335</v>
      </c>
      <c r="N175" s="339">
        <f t="shared" si="33"/>
        <v>24.348148148148148</v>
      </c>
      <c r="O175" s="343"/>
      <c r="P175" s="37"/>
    </row>
    <row r="176" spans="1:16" x14ac:dyDescent="0.25">
      <c r="A176" s="92" t="s">
        <v>3317</v>
      </c>
      <c r="B176" s="95">
        <v>630</v>
      </c>
      <c r="C176" s="100" t="s">
        <v>3901</v>
      </c>
      <c r="D176" s="97" t="s">
        <v>8</v>
      </c>
      <c r="E176" s="91">
        <v>145</v>
      </c>
      <c r="F176" s="91">
        <v>190</v>
      </c>
      <c r="G176" s="91">
        <v>215</v>
      </c>
      <c r="H176" s="91">
        <f t="shared" si="34"/>
        <v>120.52333333333334</v>
      </c>
      <c r="I176" s="103">
        <f t="shared" si="32"/>
        <v>19.130687830687833</v>
      </c>
      <c r="J176" s="91">
        <v>285</v>
      </c>
      <c r="K176" s="91">
        <v>320</v>
      </c>
      <c r="L176" s="91">
        <v>365</v>
      </c>
      <c r="M176" s="91">
        <f t="shared" si="35"/>
        <v>212.55933333333331</v>
      </c>
      <c r="N176" s="339">
        <f t="shared" si="33"/>
        <v>33.739576719576711</v>
      </c>
      <c r="O176" s="343"/>
    </row>
    <row r="177" spans="1:16" s="67" customFormat="1" x14ac:dyDescent="0.25">
      <c r="A177" s="92" t="s">
        <v>3894</v>
      </c>
      <c r="B177" s="95">
        <v>400</v>
      </c>
      <c r="C177" s="100" t="s">
        <v>3901</v>
      </c>
      <c r="D177" s="99" t="s">
        <v>7</v>
      </c>
      <c r="E177" s="91">
        <v>280</v>
      </c>
      <c r="F177" s="91">
        <v>308</v>
      </c>
      <c r="G177" s="91">
        <v>300</v>
      </c>
      <c r="H177" s="91"/>
      <c r="I177" s="103"/>
      <c r="J177" s="91">
        <v>169</v>
      </c>
      <c r="K177" s="91">
        <v>136</v>
      </c>
      <c r="L177" s="91">
        <v>163</v>
      </c>
      <c r="M177" s="91"/>
      <c r="N177" s="339"/>
      <c r="O177" s="343"/>
      <c r="P177" s="26"/>
    </row>
    <row r="178" spans="1:16" x14ac:dyDescent="0.25">
      <c r="A178" s="92">
        <v>4660</v>
      </c>
      <c r="B178" s="95">
        <v>315</v>
      </c>
      <c r="C178" s="100" t="s">
        <v>3901</v>
      </c>
      <c r="D178" s="97" t="s">
        <v>595</v>
      </c>
      <c r="E178" s="91">
        <v>165</v>
      </c>
      <c r="F178" s="91">
        <v>157</v>
      </c>
      <c r="G178" s="91">
        <v>162</v>
      </c>
      <c r="H178" s="91">
        <f t="shared" ref="H178:H213" si="36">(E178+F178+G178)/3*0.38*1.73</f>
        <v>106.06053333333334</v>
      </c>
      <c r="I178" s="103">
        <f t="shared" si="32"/>
        <v>33.670010582010583</v>
      </c>
      <c r="J178" s="91">
        <v>284</v>
      </c>
      <c r="K178" s="91">
        <v>341</v>
      </c>
      <c r="L178" s="91">
        <v>320</v>
      </c>
      <c r="M178" s="91">
        <f t="shared" ref="M178:M199" si="37">(J178+K178+L178)/3*0.38*1.73</f>
        <v>207.08099999999999</v>
      </c>
      <c r="N178" s="339">
        <f t="shared" si="33"/>
        <v>65.739999999999995</v>
      </c>
      <c r="O178" s="343"/>
      <c r="P178" s="37"/>
    </row>
    <row r="179" spans="1:16" ht="60" customHeight="1" x14ac:dyDescent="0.25">
      <c r="A179" s="92" t="s">
        <v>3054</v>
      </c>
      <c r="B179" s="94">
        <v>250</v>
      </c>
      <c r="C179" s="100" t="s">
        <v>3901</v>
      </c>
      <c r="D179" s="99" t="s">
        <v>678</v>
      </c>
      <c r="E179" s="91">
        <v>155</v>
      </c>
      <c r="F179" s="91">
        <v>96</v>
      </c>
      <c r="G179" s="91">
        <v>90</v>
      </c>
      <c r="H179" s="91">
        <f t="shared" si="36"/>
        <v>74.724466666666672</v>
      </c>
      <c r="I179" s="103">
        <f t="shared" si="32"/>
        <v>29.889786666666669</v>
      </c>
      <c r="J179" s="91">
        <v>180</v>
      </c>
      <c r="K179" s="91">
        <v>171</v>
      </c>
      <c r="L179" s="91">
        <v>225</v>
      </c>
      <c r="M179" s="91">
        <f t="shared" si="37"/>
        <v>126.22080000000001</v>
      </c>
      <c r="N179" s="339">
        <f t="shared" si="33"/>
        <v>50.488320000000009</v>
      </c>
      <c r="O179" s="343"/>
    </row>
    <row r="180" spans="1:16" ht="15" customHeight="1" x14ac:dyDescent="0.25">
      <c r="A180" s="92" t="s">
        <v>3097</v>
      </c>
      <c r="B180" s="94">
        <v>250</v>
      </c>
      <c r="C180" s="100" t="s">
        <v>3901</v>
      </c>
      <c r="D180" s="99" t="s">
        <v>7</v>
      </c>
      <c r="E180" s="91">
        <v>30</v>
      </c>
      <c r="F180" s="91">
        <v>26</v>
      </c>
      <c r="G180" s="91">
        <v>37</v>
      </c>
      <c r="H180" s="91">
        <f t="shared" si="36"/>
        <v>20.3794</v>
      </c>
      <c r="I180" s="103">
        <f t="shared" si="32"/>
        <v>8.1517599999999995</v>
      </c>
      <c r="J180" s="91">
        <v>74</v>
      </c>
      <c r="K180" s="91">
        <v>32</v>
      </c>
      <c r="L180" s="91">
        <v>48</v>
      </c>
      <c r="M180" s="91">
        <f t="shared" si="37"/>
        <v>33.746533333333332</v>
      </c>
      <c r="N180" s="339">
        <f t="shared" si="33"/>
        <v>13.498613333333335</v>
      </c>
      <c r="O180" s="343"/>
    </row>
    <row r="181" spans="1:16" x14ac:dyDescent="0.25">
      <c r="A181" s="92">
        <v>4662</v>
      </c>
      <c r="B181" s="95">
        <v>400</v>
      </c>
      <c r="C181" s="100" t="s">
        <v>3901</v>
      </c>
      <c r="D181" s="97" t="s">
        <v>8</v>
      </c>
      <c r="E181" s="91">
        <v>169</v>
      </c>
      <c r="F181" s="91">
        <v>230</v>
      </c>
      <c r="G181" s="91">
        <v>254</v>
      </c>
      <c r="H181" s="91">
        <f t="shared" si="36"/>
        <v>143.09406666666666</v>
      </c>
      <c r="I181" s="103">
        <f t="shared" si="32"/>
        <v>35.773516666666666</v>
      </c>
      <c r="J181" s="91">
        <v>27</v>
      </c>
      <c r="K181" s="91">
        <v>36</v>
      </c>
      <c r="L181" s="91">
        <v>42</v>
      </c>
      <c r="M181" s="91">
        <f t="shared" si="37"/>
        <v>23.009</v>
      </c>
      <c r="N181" s="339">
        <f t="shared" si="33"/>
        <v>5.7522500000000001</v>
      </c>
      <c r="O181" s="343"/>
    </row>
    <row r="182" spans="1:16" s="68" customFormat="1" x14ac:dyDescent="0.25">
      <c r="A182" s="92">
        <v>4663</v>
      </c>
      <c r="B182" s="95">
        <v>400</v>
      </c>
      <c r="C182" s="100" t="s">
        <v>3901</v>
      </c>
      <c r="D182" s="97"/>
      <c r="E182" s="91">
        <v>800</v>
      </c>
      <c r="F182" s="91">
        <v>740</v>
      </c>
      <c r="G182" s="91">
        <v>670</v>
      </c>
      <c r="H182" s="91"/>
      <c r="I182" s="103"/>
      <c r="J182" s="91">
        <v>270</v>
      </c>
      <c r="K182" s="91">
        <v>317</v>
      </c>
      <c r="L182" s="91">
        <v>200</v>
      </c>
      <c r="M182" s="91"/>
      <c r="N182" s="339"/>
      <c r="O182" s="343"/>
      <c r="P182" s="26"/>
    </row>
    <row r="183" spans="1:16" x14ac:dyDescent="0.25">
      <c r="A183" s="92" t="s">
        <v>3055</v>
      </c>
      <c r="B183" s="95">
        <v>400</v>
      </c>
      <c r="C183" s="100" t="s">
        <v>3901</v>
      </c>
      <c r="D183" s="97" t="s">
        <v>8</v>
      </c>
      <c r="E183" s="91">
        <v>6</v>
      </c>
      <c r="F183" s="91">
        <v>0</v>
      </c>
      <c r="G183" s="91">
        <v>0</v>
      </c>
      <c r="H183" s="91">
        <f t="shared" si="36"/>
        <v>1.3148</v>
      </c>
      <c r="I183" s="103">
        <f t="shared" si="32"/>
        <v>0.32869999999999999</v>
      </c>
      <c r="J183" s="91">
        <v>580</v>
      </c>
      <c r="K183" s="91">
        <v>610</v>
      </c>
      <c r="L183" s="91">
        <v>510</v>
      </c>
      <c r="M183" s="91">
        <f t="shared" si="37"/>
        <v>372.52666666666664</v>
      </c>
      <c r="N183" s="339">
        <f t="shared" si="33"/>
        <v>93.131666666666661</v>
      </c>
      <c r="O183" s="343"/>
    </row>
    <row r="184" spans="1:16" x14ac:dyDescent="0.25">
      <c r="A184" s="92" t="s">
        <v>3098</v>
      </c>
      <c r="B184" s="95">
        <v>250</v>
      </c>
      <c r="C184" s="100" t="s">
        <v>3901</v>
      </c>
      <c r="D184" s="97" t="s">
        <v>8</v>
      </c>
      <c r="E184" s="91">
        <v>40</v>
      </c>
      <c r="F184" s="91">
        <v>25</v>
      </c>
      <c r="G184" s="91">
        <v>20</v>
      </c>
      <c r="H184" s="91">
        <f t="shared" si="36"/>
        <v>18.626333333333331</v>
      </c>
      <c r="I184" s="103">
        <f t="shared" si="32"/>
        <v>7.4505333333333326</v>
      </c>
      <c r="J184" s="91">
        <v>10</v>
      </c>
      <c r="K184" s="91">
        <v>22</v>
      </c>
      <c r="L184" s="91">
        <v>10</v>
      </c>
      <c r="M184" s="91">
        <f t="shared" si="37"/>
        <v>9.2035999999999998</v>
      </c>
      <c r="N184" s="339">
        <f t="shared" si="33"/>
        <v>3.6814399999999998</v>
      </c>
      <c r="O184" s="343"/>
    </row>
    <row r="185" spans="1:16" x14ac:dyDescent="0.25">
      <c r="A185" s="92">
        <v>4670</v>
      </c>
      <c r="B185" s="95">
        <v>180</v>
      </c>
      <c r="C185" s="100" t="s">
        <v>3901</v>
      </c>
      <c r="D185" s="97" t="s">
        <v>8</v>
      </c>
      <c r="E185" s="91">
        <v>72</v>
      </c>
      <c r="F185" s="91">
        <v>78</v>
      </c>
      <c r="G185" s="91">
        <v>120</v>
      </c>
      <c r="H185" s="91">
        <f t="shared" si="36"/>
        <v>59.166000000000004</v>
      </c>
      <c r="I185" s="103">
        <f t="shared" si="32"/>
        <v>32.870000000000005</v>
      </c>
      <c r="J185" s="91">
        <v>51</v>
      </c>
      <c r="K185" s="91">
        <v>44</v>
      </c>
      <c r="L185" s="91">
        <v>34</v>
      </c>
      <c r="M185" s="91">
        <f t="shared" si="37"/>
        <v>28.2682</v>
      </c>
      <c r="N185" s="339">
        <f t="shared" si="33"/>
        <v>15.704555555555554</v>
      </c>
      <c r="O185" s="343"/>
    </row>
    <row r="186" spans="1:16" s="90" customFormat="1" x14ac:dyDescent="0.25">
      <c r="A186" s="92">
        <v>4671</v>
      </c>
      <c r="B186" s="95">
        <v>630</v>
      </c>
      <c r="C186" s="100" t="s">
        <v>3901</v>
      </c>
      <c r="D186" s="97"/>
      <c r="E186" s="91"/>
      <c r="F186" s="91"/>
      <c r="G186" s="91"/>
      <c r="H186" s="91"/>
      <c r="I186" s="103"/>
      <c r="J186" s="91">
        <v>156</v>
      </c>
      <c r="K186" s="91">
        <v>157</v>
      </c>
      <c r="L186" s="91">
        <v>193</v>
      </c>
      <c r="M186" s="91"/>
      <c r="N186" s="339"/>
      <c r="O186" s="343"/>
      <c r="P186" s="26"/>
    </row>
    <row r="187" spans="1:16" x14ac:dyDescent="0.25">
      <c r="A187" s="92">
        <v>4672</v>
      </c>
      <c r="B187" s="95">
        <v>630</v>
      </c>
      <c r="C187" s="100" t="s">
        <v>3901</v>
      </c>
      <c r="D187" s="97"/>
      <c r="E187" s="91"/>
      <c r="F187" s="91"/>
      <c r="G187" s="91"/>
      <c r="H187" s="91">
        <v>0</v>
      </c>
      <c r="I187" s="103">
        <v>0</v>
      </c>
      <c r="J187" s="91"/>
      <c r="K187" s="91"/>
      <c r="L187" s="91"/>
      <c r="M187" s="91">
        <f t="shared" ref="M187" si="38">(J187+K187+L187)/3*0.38*1.73</f>
        <v>0</v>
      </c>
      <c r="N187" s="339">
        <f t="shared" ref="N187" si="39">M187/B187*100</f>
        <v>0</v>
      </c>
      <c r="O187" s="343"/>
    </row>
    <row r="188" spans="1:16" x14ac:dyDescent="0.25">
      <c r="A188" s="92">
        <v>4673</v>
      </c>
      <c r="B188" s="95">
        <v>250</v>
      </c>
      <c r="C188" s="100" t="s">
        <v>3901</v>
      </c>
      <c r="D188" s="97" t="s">
        <v>8</v>
      </c>
      <c r="E188" s="91">
        <v>51</v>
      </c>
      <c r="F188" s="91">
        <v>80</v>
      </c>
      <c r="G188" s="91">
        <v>86</v>
      </c>
      <c r="H188" s="91">
        <f t="shared" si="36"/>
        <v>47.551933333333331</v>
      </c>
      <c r="I188" s="103">
        <f t="shared" si="32"/>
        <v>19.020773333333331</v>
      </c>
      <c r="J188" s="91">
        <v>44</v>
      </c>
      <c r="K188" s="91">
        <v>140</v>
      </c>
      <c r="L188" s="91">
        <v>102</v>
      </c>
      <c r="M188" s="91">
        <f t="shared" si="37"/>
        <v>62.672133333333335</v>
      </c>
      <c r="N188" s="339">
        <f t="shared" si="33"/>
        <v>25.068853333333337</v>
      </c>
      <c r="O188" s="343"/>
    </row>
    <row r="189" spans="1:16" x14ac:dyDescent="0.25">
      <c r="A189" s="92" t="s">
        <v>3056</v>
      </c>
      <c r="B189" s="95">
        <v>400</v>
      </c>
      <c r="C189" s="100" t="s">
        <v>3901</v>
      </c>
      <c r="D189" s="97" t="s">
        <v>8</v>
      </c>
      <c r="E189" s="91">
        <v>79</v>
      </c>
      <c r="F189" s="91">
        <v>86</v>
      </c>
      <c r="G189" s="91">
        <v>40</v>
      </c>
      <c r="H189" s="91">
        <f t="shared" si="36"/>
        <v>44.922333333333327</v>
      </c>
      <c r="I189" s="103">
        <f t="shared" si="32"/>
        <v>11.230583333333332</v>
      </c>
      <c r="J189" s="91">
        <v>90</v>
      </c>
      <c r="K189" s="91">
        <v>78</v>
      </c>
      <c r="L189" s="91">
        <v>38</v>
      </c>
      <c r="M189" s="91">
        <f t="shared" si="37"/>
        <v>45.141466666666666</v>
      </c>
      <c r="N189" s="339">
        <f t="shared" si="33"/>
        <v>11.285366666666667</v>
      </c>
      <c r="O189" s="343"/>
      <c r="P189" s="37"/>
    </row>
    <row r="190" spans="1:16" x14ac:dyDescent="0.25">
      <c r="A190" s="92" t="s">
        <v>3099</v>
      </c>
      <c r="B190" s="95">
        <v>400</v>
      </c>
      <c r="C190" s="100" t="s">
        <v>3901</v>
      </c>
      <c r="D190" s="97" t="s">
        <v>8</v>
      </c>
      <c r="E190" s="91">
        <v>86</v>
      </c>
      <c r="F190" s="91">
        <v>80</v>
      </c>
      <c r="G190" s="91">
        <v>67</v>
      </c>
      <c r="H190" s="91">
        <f t="shared" si="36"/>
        <v>51.058066666666669</v>
      </c>
      <c r="I190" s="103">
        <f t="shared" si="32"/>
        <v>12.764516666666667</v>
      </c>
      <c r="J190" s="91">
        <v>70</v>
      </c>
      <c r="K190" s="91">
        <v>71</v>
      </c>
      <c r="L190" s="91">
        <v>85</v>
      </c>
      <c r="M190" s="91">
        <f t="shared" si="37"/>
        <v>49.524133333333332</v>
      </c>
      <c r="N190" s="339">
        <f t="shared" si="33"/>
        <v>12.381033333333333</v>
      </c>
      <c r="O190" s="343"/>
      <c r="P190" s="37"/>
    </row>
    <row r="191" spans="1:16" ht="30" x14ac:dyDescent="0.25">
      <c r="A191" s="92" t="s">
        <v>3057</v>
      </c>
      <c r="B191" s="95">
        <v>160</v>
      </c>
      <c r="C191" s="100" t="s">
        <v>3901</v>
      </c>
      <c r="D191" s="97" t="s">
        <v>3209</v>
      </c>
      <c r="E191" s="91">
        <v>33</v>
      </c>
      <c r="F191" s="91">
        <v>18</v>
      </c>
      <c r="G191" s="91">
        <v>10</v>
      </c>
      <c r="H191" s="91">
        <f t="shared" si="36"/>
        <v>13.367133333333333</v>
      </c>
      <c r="I191" s="103">
        <f t="shared" si="32"/>
        <v>8.3544583333333335</v>
      </c>
      <c r="J191" s="91">
        <v>28</v>
      </c>
      <c r="K191" s="91">
        <v>15</v>
      </c>
      <c r="L191" s="91">
        <v>20</v>
      </c>
      <c r="M191" s="91">
        <f t="shared" si="37"/>
        <v>13.805400000000001</v>
      </c>
      <c r="N191" s="339">
        <f t="shared" si="33"/>
        <v>8.6283750000000001</v>
      </c>
      <c r="O191" s="343"/>
    </row>
    <row r="192" spans="1:16" x14ac:dyDescent="0.25">
      <c r="A192" s="92" t="s">
        <v>3100</v>
      </c>
      <c r="B192" s="95">
        <v>160</v>
      </c>
      <c r="C192" s="100" t="s">
        <v>3901</v>
      </c>
      <c r="D192" s="99" t="s">
        <v>7</v>
      </c>
      <c r="E192" s="91">
        <v>22</v>
      </c>
      <c r="F192" s="91">
        <v>18</v>
      </c>
      <c r="G192" s="91">
        <v>30</v>
      </c>
      <c r="H192" s="91">
        <f t="shared" si="36"/>
        <v>15.339333333333334</v>
      </c>
      <c r="I192" s="103">
        <f t="shared" si="32"/>
        <v>9.5870833333333341</v>
      </c>
      <c r="J192" s="91">
        <v>24</v>
      </c>
      <c r="K192" s="91">
        <v>28</v>
      </c>
      <c r="L192" s="91">
        <v>30</v>
      </c>
      <c r="M192" s="91">
        <f t="shared" si="37"/>
        <v>17.968933333333332</v>
      </c>
      <c r="N192" s="339">
        <f t="shared" si="33"/>
        <v>11.230583333333332</v>
      </c>
      <c r="O192" s="343"/>
    </row>
    <row r="193" spans="1:16" ht="90" x14ac:dyDescent="0.25">
      <c r="A193" s="92" t="s">
        <v>3058</v>
      </c>
      <c r="B193" s="95">
        <v>320</v>
      </c>
      <c r="C193" s="100" t="s">
        <v>3901</v>
      </c>
      <c r="D193" s="99" t="s">
        <v>3210</v>
      </c>
      <c r="E193" s="91">
        <v>104</v>
      </c>
      <c r="F193" s="91">
        <v>54</v>
      </c>
      <c r="G193" s="91">
        <v>75</v>
      </c>
      <c r="H193" s="91">
        <f t="shared" si="36"/>
        <v>51.058066666666669</v>
      </c>
      <c r="I193" s="103">
        <f t="shared" si="32"/>
        <v>15.955645833333335</v>
      </c>
      <c r="J193" s="91">
        <v>80</v>
      </c>
      <c r="K193" s="91">
        <v>37</v>
      </c>
      <c r="L193" s="91">
        <v>12</v>
      </c>
      <c r="M193" s="91">
        <f t="shared" si="37"/>
        <v>28.2682</v>
      </c>
      <c r="N193" s="339">
        <f t="shared" si="33"/>
        <v>8.8338125000000005</v>
      </c>
      <c r="O193" s="343"/>
      <c r="P193" s="37"/>
    </row>
    <row r="194" spans="1:16" ht="90" x14ac:dyDescent="0.25">
      <c r="A194" s="92" t="s">
        <v>3101</v>
      </c>
      <c r="B194" s="95">
        <v>320</v>
      </c>
      <c r="C194" s="100" t="s">
        <v>3901</v>
      </c>
      <c r="D194" s="99" t="s">
        <v>3210</v>
      </c>
      <c r="E194" s="91">
        <v>26</v>
      </c>
      <c r="F194" s="91">
        <v>47</v>
      </c>
      <c r="G194" s="91">
        <v>27</v>
      </c>
      <c r="H194" s="91">
        <f t="shared" si="36"/>
        <v>21.913333333333334</v>
      </c>
      <c r="I194" s="103">
        <f t="shared" si="32"/>
        <v>6.8479166666666673</v>
      </c>
      <c r="J194" s="91">
        <v>20</v>
      </c>
      <c r="K194" s="91">
        <v>12</v>
      </c>
      <c r="L194" s="91">
        <v>20</v>
      </c>
      <c r="M194" s="91">
        <f t="shared" si="37"/>
        <v>11.394933333333332</v>
      </c>
      <c r="N194" s="339">
        <f t="shared" si="33"/>
        <v>3.5609166666666665</v>
      </c>
      <c r="O194" s="343"/>
      <c r="P194" s="37"/>
    </row>
    <row r="195" spans="1:16" x14ac:dyDescent="0.25">
      <c r="A195" s="92" t="s">
        <v>3059</v>
      </c>
      <c r="B195" s="95">
        <v>400</v>
      </c>
      <c r="C195" s="100" t="s">
        <v>3901</v>
      </c>
      <c r="D195" s="97" t="s">
        <v>8</v>
      </c>
      <c r="E195" s="91">
        <v>71</v>
      </c>
      <c r="F195" s="91">
        <v>62</v>
      </c>
      <c r="G195" s="91">
        <v>77</v>
      </c>
      <c r="H195" s="91">
        <f t="shared" si="36"/>
        <v>46.018000000000001</v>
      </c>
      <c r="I195" s="103">
        <f t="shared" si="32"/>
        <v>11.5045</v>
      </c>
      <c r="J195" s="91">
        <v>83</v>
      </c>
      <c r="K195" s="91">
        <v>51</v>
      </c>
      <c r="L195" s="91">
        <v>47</v>
      </c>
      <c r="M195" s="91">
        <f t="shared" si="37"/>
        <v>39.663133333333334</v>
      </c>
      <c r="N195" s="339">
        <f t="shared" si="33"/>
        <v>9.9157833333333336</v>
      </c>
      <c r="O195" s="343"/>
      <c r="P195" s="37"/>
    </row>
    <row r="196" spans="1:16" x14ac:dyDescent="0.25">
      <c r="A196" s="92" t="s">
        <v>3102</v>
      </c>
      <c r="B196" s="95">
        <v>400</v>
      </c>
      <c r="C196" s="100" t="s">
        <v>3901</v>
      </c>
      <c r="D196" s="97" t="s">
        <v>8</v>
      </c>
      <c r="E196" s="91">
        <v>67</v>
      </c>
      <c r="F196" s="91">
        <v>51</v>
      </c>
      <c r="G196" s="91">
        <v>57</v>
      </c>
      <c r="H196" s="91">
        <f t="shared" si="36"/>
        <v>38.348333333333336</v>
      </c>
      <c r="I196" s="103">
        <f t="shared" si="32"/>
        <v>9.5870833333333341</v>
      </c>
      <c r="J196" s="91">
        <v>86</v>
      </c>
      <c r="K196" s="91">
        <v>71</v>
      </c>
      <c r="L196" s="91">
        <v>77</v>
      </c>
      <c r="M196" s="91">
        <f t="shared" si="37"/>
        <v>51.277200000000001</v>
      </c>
      <c r="N196" s="339">
        <f t="shared" si="33"/>
        <v>12.8193</v>
      </c>
      <c r="O196" s="343"/>
      <c r="P196" s="37"/>
    </row>
    <row r="197" spans="1:16" x14ac:dyDescent="0.25">
      <c r="A197" s="92">
        <v>4678</v>
      </c>
      <c r="B197" s="95">
        <v>400</v>
      </c>
      <c r="C197" s="100" t="s">
        <v>3901</v>
      </c>
      <c r="D197" s="97" t="s">
        <v>8</v>
      </c>
      <c r="E197" s="91">
        <v>72</v>
      </c>
      <c r="F197" s="91">
        <v>86</v>
      </c>
      <c r="G197" s="91">
        <v>80</v>
      </c>
      <c r="H197" s="91">
        <f t="shared" si="36"/>
        <v>52.153733333333328</v>
      </c>
      <c r="I197" s="103">
        <f t="shared" si="32"/>
        <v>13.038433333333332</v>
      </c>
      <c r="J197" s="91">
        <v>50</v>
      </c>
      <c r="K197" s="91">
        <v>58</v>
      </c>
      <c r="L197" s="91">
        <v>85</v>
      </c>
      <c r="M197" s="91">
        <f t="shared" si="37"/>
        <v>42.292733333333331</v>
      </c>
      <c r="N197" s="339">
        <f t="shared" si="33"/>
        <v>10.573183333333333</v>
      </c>
      <c r="O197" s="343"/>
    </row>
    <row r="198" spans="1:16" x14ac:dyDescent="0.25">
      <c r="A198" s="92" t="s">
        <v>3060</v>
      </c>
      <c r="B198" s="95">
        <v>250</v>
      </c>
      <c r="C198" s="100" t="s">
        <v>3901</v>
      </c>
      <c r="D198" s="97" t="s">
        <v>8</v>
      </c>
      <c r="E198" s="91">
        <v>120</v>
      </c>
      <c r="F198" s="91">
        <v>170</v>
      </c>
      <c r="G198" s="91">
        <v>109</v>
      </c>
      <c r="H198" s="91">
        <f t="shared" si="36"/>
        <v>87.434200000000004</v>
      </c>
      <c r="I198" s="103">
        <f t="shared" si="32"/>
        <v>34.973680000000002</v>
      </c>
      <c r="J198" s="91">
        <v>222</v>
      </c>
      <c r="K198" s="91">
        <v>270</v>
      </c>
      <c r="L198" s="91">
        <v>180</v>
      </c>
      <c r="M198" s="91">
        <f t="shared" si="37"/>
        <v>147.2576</v>
      </c>
      <c r="N198" s="339">
        <f t="shared" si="33"/>
        <v>58.903039999999997</v>
      </c>
      <c r="O198" s="343"/>
    </row>
    <row r="199" spans="1:16" x14ac:dyDescent="0.25">
      <c r="A199" s="92" t="s">
        <v>3103</v>
      </c>
      <c r="B199" s="95">
        <v>250</v>
      </c>
      <c r="C199" s="100" t="s">
        <v>3901</v>
      </c>
      <c r="D199" s="97" t="s">
        <v>8</v>
      </c>
      <c r="E199" s="91">
        <v>30</v>
      </c>
      <c r="F199" s="91">
        <v>26</v>
      </c>
      <c r="G199" s="91">
        <v>21</v>
      </c>
      <c r="H199" s="91">
        <f t="shared" si="36"/>
        <v>16.873266666666666</v>
      </c>
      <c r="I199" s="103">
        <f t="shared" si="32"/>
        <v>6.7493066666666675</v>
      </c>
      <c r="J199" s="91">
        <v>13</v>
      </c>
      <c r="K199" s="91">
        <v>12</v>
      </c>
      <c r="L199" s="91">
        <v>20</v>
      </c>
      <c r="M199" s="91">
        <f t="shared" si="37"/>
        <v>9.8610000000000007</v>
      </c>
      <c r="N199" s="339">
        <f t="shared" si="33"/>
        <v>3.9443999999999999</v>
      </c>
      <c r="O199" s="343"/>
    </row>
    <row r="200" spans="1:16" x14ac:dyDescent="0.25">
      <c r="A200" s="92">
        <v>4680</v>
      </c>
      <c r="B200" s="95">
        <v>160</v>
      </c>
      <c r="C200" s="100" t="s">
        <v>3901</v>
      </c>
      <c r="D200" s="97" t="s">
        <v>3818</v>
      </c>
      <c r="E200" s="91">
        <v>60</v>
      </c>
      <c r="F200" s="91">
        <v>30</v>
      </c>
      <c r="G200" s="91">
        <v>15</v>
      </c>
      <c r="H200" s="91">
        <v>18.626333333333331</v>
      </c>
      <c r="I200" s="103">
        <v>11.641458333333333</v>
      </c>
      <c r="J200" s="91">
        <v>27</v>
      </c>
      <c r="K200" s="91">
        <v>24</v>
      </c>
      <c r="L200" s="91">
        <v>28</v>
      </c>
      <c r="M200" s="91">
        <f t="shared" ref="M200" si="40">(J200+K200+L200)/3*0.38*1.73</f>
        <v>17.311533333333333</v>
      </c>
      <c r="N200" s="339">
        <f t="shared" ref="N200" si="41">M200/B200*100</f>
        <v>10.819708333333333</v>
      </c>
      <c r="O200" s="343"/>
    </row>
    <row r="201" spans="1:16" x14ac:dyDescent="0.25">
      <c r="A201" s="92">
        <v>4683</v>
      </c>
      <c r="B201" s="95">
        <v>400</v>
      </c>
      <c r="C201" s="100" t="s">
        <v>3901</v>
      </c>
      <c r="D201" s="97" t="s">
        <v>587</v>
      </c>
      <c r="E201" s="91">
        <v>250</v>
      </c>
      <c r="F201" s="91">
        <v>283</v>
      </c>
      <c r="G201" s="91">
        <v>228</v>
      </c>
      <c r="H201" s="91">
        <f t="shared" si="36"/>
        <v>166.76046666666667</v>
      </c>
      <c r="I201" s="103">
        <f t="shared" si="32"/>
        <v>41.690116666666668</v>
      </c>
      <c r="J201" s="91">
        <v>205</v>
      </c>
      <c r="K201" s="91">
        <v>250</v>
      </c>
      <c r="L201" s="91">
        <v>185</v>
      </c>
      <c r="M201" s="91">
        <f t="shared" ref="M201:M213" si="42">(J201+K201+L201)/3*0.38*1.73</f>
        <v>140.24533333333335</v>
      </c>
      <c r="N201" s="339">
        <f t="shared" si="33"/>
        <v>35.061333333333337</v>
      </c>
      <c r="O201" s="343"/>
    </row>
    <row r="202" spans="1:16" ht="15" customHeight="1" x14ac:dyDescent="0.25">
      <c r="A202" s="92" t="s">
        <v>3061</v>
      </c>
      <c r="B202" s="94">
        <v>400</v>
      </c>
      <c r="C202" s="100" t="s">
        <v>3901</v>
      </c>
      <c r="D202" s="97" t="s">
        <v>8</v>
      </c>
      <c r="E202" s="91">
        <v>310</v>
      </c>
      <c r="F202" s="91">
        <v>230</v>
      </c>
      <c r="G202" s="91">
        <v>228</v>
      </c>
      <c r="H202" s="91">
        <f t="shared" si="36"/>
        <v>168.2944</v>
      </c>
      <c r="I202" s="103">
        <f t="shared" si="32"/>
        <v>42.073599999999999</v>
      </c>
      <c r="J202" s="91">
        <v>106</v>
      </c>
      <c r="K202" s="91">
        <v>90</v>
      </c>
      <c r="L202" s="91">
        <v>130</v>
      </c>
      <c r="M202" s="91">
        <f t="shared" si="42"/>
        <v>71.437466666666666</v>
      </c>
      <c r="N202" s="339">
        <f t="shared" si="33"/>
        <v>17.859366666666666</v>
      </c>
      <c r="O202" s="343"/>
    </row>
    <row r="203" spans="1:16" ht="15" customHeight="1" x14ac:dyDescent="0.25">
      <c r="A203" s="92" t="s">
        <v>3104</v>
      </c>
      <c r="B203" s="94">
        <v>400</v>
      </c>
      <c r="C203" s="100" t="s">
        <v>3901</v>
      </c>
      <c r="D203" s="97" t="s">
        <v>8</v>
      </c>
      <c r="E203" s="91">
        <v>373</v>
      </c>
      <c r="F203" s="91">
        <v>258</v>
      </c>
      <c r="G203" s="91">
        <v>323</v>
      </c>
      <c r="H203" s="91">
        <f t="shared" si="36"/>
        <v>209.0532</v>
      </c>
      <c r="I203" s="103">
        <f t="shared" si="32"/>
        <v>52.263300000000001</v>
      </c>
      <c r="J203" s="91">
        <v>360</v>
      </c>
      <c r="K203" s="91">
        <v>230</v>
      </c>
      <c r="L203" s="91">
        <v>285</v>
      </c>
      <c r="M203" s="91">
        <f t="shared" si="42"/>
        <v>191.74166666666667</v>
      </c>
      <c r="N203" s="339">
        <f t="shared" si="33"/>
        <v>47.935416666666669</v>
      </c>
      <c r="O203" s="343"/>
    </row>
    <row r="204" spans="1:16" x14ac:dyDescent="0.25">
      <c r="A204" s="92" t="s">
        <v>3062</v>
      </c>
      <c r="B204" s="95">
        <v>250</v>
      </c>
      <c r="C204" s="100" t="s">
        <v>3901</v>
      </c>
      <c r="D204" s="97" t="s">
        <v>8</v>
      </c>
      <c r="E204" s="91">
        <v>16</v>
      </c>
      <c r="F204" s="91">
        <v>10</v>
      </c>
      <c r="G204" s="91">
        <v>17</v>
      </c>
      <c r="H204" s="91">
        <f t="shared" si="36"/>
        <v>9.4227333333333334</v>
      </c>
      <c r="I204" s="103">
        <f t="shared" si="32"/>
        <v>3.7690933333333336</v>
      </c>
      <c r="J204" s="91">
        <v>16</v>
      </c>
      <c r="K204" s="91">
        <v>12</v>
      </c>
      <c r="L204" s="91">
        <v>26</v>
      </c>
      <c r="M204" s="91">
        <f t="shared" si="42"/>
        <v>11.8332</v>
      </c>
      <c r="N204" s="339">
        <f t="shared" si="33"/>
        <v>4.7332799999999997</v>
      </c>
      <c r="O204" s="343"/>
    </row>
    <row r="205" spans="1:16" x14ac:dyDescent="0.25">
      <c r="A205" s="92" t="s">
        <v>3105</v>
      </c>
      <c r="B205" s="95">
        <v>400</v>
      </c>
      <c r="C205" s="100" t="s">
        <v>3901</v>
      </c>
      <c r="D205" s="97" t="s">
        <v>8</v>
      </c>
      <c r="E205" s="91">
        <v>55</v>
      </c>
      <c r="F205" s="91">
        <v>66</v>
      </c>
      <c r="G205" s="91">
        <v>52</v>
      </c>
      <c r="H205" s="91">
        <f t="shared" si="36"/>
        <v>37.910066666666665</v>
      </c>
      <c r="I205" s="103">
        <f t="shared" si="32"/>
        <v>9.4775166666666664</v>
      </c>
      <c r="J205" s="91">
        <v>83</v>
      </c>
      <c r="K205" s="91">
        <v>57</v>
      </c>
      <c r="L205" s="91">
        <v>68</v>
      </c>
      <c r="M205" s="91">
        <f t="shared" si="42"/>
        <v>45.57973333333333</v>
      </c>
      <c r="N205" s="339">
        <f t="shared" si="33"/>
        <v>11.394933333333332</v>
      </c>
      <c r="O205" s="343"/>
    </row>
    <row r="206" spans="1:16" x14ac:dyDescent="0.25">
      <c r="A206" s="92">
        <v>4688</v>
      </c>
      <c r="B206" s="95">
        <v>400</v>
      </c>
      <c r="C206" s="100" t="s">
        <v>3901</v>
      </c>
      <c r="D206" s="97" t="s">
        <v>8</v>
      </c>
      <c r="E206" s="91">
        <v>392</v>
      </c>
      <c r="F206" s="91">
        <v>300</v>
      </c>
      <c r="G206" s="91">
        <v>218</v>
      </c>
      <c r="H206" s="91">
        <f t="shared" si="36"/>
        <v>199.41133333333332</v>
      </c>
      <c r="I206" s="103">
        <f t="shared" si="32"/>
        <v>49.852833333333329</v>
      </c>
      <c r="J206" s="91">
        <v>385</v>
      </c>
      <c r="K206" s="91">
        <v>290</v>
      </c>
      <c r="L206" s="91">
        <v>345</v>
      </c>
      <c r="M206" s="91">
        <f t="shared" si="42"/>
        <v>223.51599999999999</v>
      </c>
      <c r="N206" s="339">
        <f t="shared" si="33"/>
        <v>55.878999999999998</v>
      </c>
      <c r="O206" s="343"/>
    </row>
    <row r="207" spans="1:16" x14ac:dyDescent="0.25">
      <c r="A207" s="92">
        <v>4690</v>
      </c>
      <c r="B207" s="95">
        <v>400</v>
      </c>
      <c r="C207" s="100" t="s">
        <v>3901</v>
      </c>
      <c r="D207" s="97" t="s">
        <v>8</v>
      </c>
      <c r="E207" s="91">
        <v>77</v>
      </c>
      <c r="F207" s="91">
        <v>125</v>
      </c>
      <c r="G207" s="91">
        <v>150</v>
      </c>
      <c r="H207" s="91">
        <f t="shared" si="36"/>
        <v>77.134933333333336</v>
      </c>
      <c r="I207" s="103">
        <f t="shared" ref="I207:I213" si="43">H207/B207*100</f>
        <v>19.283733333333334</v>
      </c>
      <c r="J207" s="91">
        <v>134</v>
      </c>
      <c r="K207" s="91">
        <v>151</v>
      </c>
      <c r="L207" s="91">
        <v>139</v>
      </c>
      <c r="M207" s="91">
        <f t="shared" si="42"/>
        <v>92.912533333333343</v>
      </c>
      <c r="N207" s="339">
        <f t="shared" ref="N207:N213" si="44">M207/B207*100</f>
        <v>23.228133333333336</v>
      </c>
      <c r="O207" s="343"/>
      <c r="P207" s="37"/>
    </row>
    <row r="208" spans="1:16" x14ac:dyDescent="0.25">
      <c r="A208" s="92" t="s">
        <v>3063</v>
      </c>
      <c r="B208" s="95">
        <v>250</v>
      </c>
      <c r="C208" s="100" t="s">
        <v>3901</v>
      </c>
      <c r="D208" s="97" t="s">
        <v>8</v>
      </c>
      <c r="E208" s="91">
        <v>50</v>
      </c>
      <c r="F208" s="91">
        <v>40</v>
      </c>
      <c r="G208" s="91">
        <v>65</v>
      </c>
      <c r="H208" s="91">
        <f t="shared" si="36"/>
        <v>33.965666666666664</v>
      </c>
      <c r="I208" s="103">
        <f t="shared" si="43"/>
        <v>13.586266666666665</v>
      </c>
      <c r="J208" s="91">
        <v>64</v>
      </c>
      <c r="K208" s="91">
        <v>49</v>
      </c>
      <c r="L208" s="91">
        <v>59</v>
      </c>
      <c r="M208" s="91">
        <f t="shared" si="42"/>
        <v>37.690933333333334</v>
      </c>
      <c r="N208" s="339">
        <f t="shared" si="44"/>
        <v>15.076373333333335</v>
      </c>
      <c r="O208" s="343"/>
    </row>
    <row r="209" spans="1:16" x14ac:dyDescent="0.25">
      <c r="A209" s="92" t="s">
        <v>3106</v>
      </c>
      <c r="B209" s="95">
        <v>250</v>
      </c>
      <c r="C209" s="100" t="s">
        <v>3901</v>
      </c>
      <c r="D209" s="97" t="s">
        <v>8</v>
      </c>
      <c r="E209" s="91">
        <v>90</v>
      </c>
      <c r="F209" s="91">
        <v>45</v>
      </c>
      <c r="G209" s="91">
        <v>75</v>
      </c>
      <c r="H209" s="91">
        <f t="shared" si="36"/>
        <v>46.018000000000001</v>
      </c>
      <c r="I209" s="103">
        <f t="shared" si="43"/>
        <v>18.407200000000003</v>
      </c>
      <c r="J209" s="91">
        <v>34</v>
      </c>
      <c r="K209" s="91">
        <v>10</v>
      </c>
      <c r="L209" s="91">
        <v>36</v>
      </c>
      <c r="M209" s="91">
        <f t="shared" si="42"/>
        <v>17.530666666666669</v>
      </c>
      <c r="N209" s="339">
        <f t="shared" si="44"/>
        <v>7.012266666666668</v>
      </c>
      <c r="O209" s="343"/>
    </row>
    <row r="210" spans="1:16" x14ac:dyDescent="0.25">
      <c r="A210" s="92">
        <v>4696</v>
      </c>
      <c r="B210" s="95">
        <v>250</v>
      </c>
      <c r="C210" s="100" t="s">
        <v>3901</v>
      </c>
      <c r="D210" s="97" t="s">
        <v>596</v>
      </c>
      <c r="E210" s="91">
        <v>97</v>
      </c>
      <c r="F210" s="91">
        <v>128</v>
      </c>
      <c r="G210" s="91">
        <v>80</v>
      </c>
      <c r="H210" s="91">
        <f t="shared" si="36"/>
        <v>66.835666666666668</v>
      </c>
      <c r="I210" s="103">
        <f t="shared" si="43"/>
        <v>26.734266666666667</v>
      </c>
      <c r="J210" s="91">
        <v>142</v>
      </c>
      <c r="K210" s="91">
        <v>134</v>
      </c>
      <c r="L210" s="91">
        <v>126</v>
      </c>
      <c r="M210" s="91">
        <f t="shared" si="42"/>
        <v>88.0916</v>
      </c>
      <c r="N210" s="339">
        <f t="shared" si="44"/>
        <v>35.236640000000001</v>
      </c>
      <c r="O210" s="343"/>
      <c r="P210" s="37"/>
    </row>
    <row r="211" spans="1:16" ht="15" customHeight="1" x14ac:dyDescent="0.25">
      <c r="A211" s="92" t="s">
        <v>605</v>
      </c>
      <c r="B211" s="95">
        <v>315</v>
      </c>
      <c r="C211" s="100" t="s">
        <v>3901</v>
      </c>
      <c r="D211" s="97" t="s">
        <v>679</v>
      </c>
      <c r="E211" s="91">
        <v>70</v>
      </c>
      <c r="F211" s="91">
        <v>86</v>
      </c>
      <c r="G211" s="91">
        <v>106</v>
      </c>
      <c r="H211" s="91">
        <f t="shared" si="36"/>
        <v>57.412933333333335</v>
      </c>
      <c r="I211" s="103">
        <f t="shared" si="43"/>
        <v>18.226328042328042</v>
      </c>
      <c r="J211" s="91">
        <v>50</v>
      </c>
      <c r="K211" s="91">
        <v>108</v>
      </c>
      <c r="L211" s="91">
        <v>65</v>
      </c>
      <c r="M211" s="91">
        <f t="shared" si="42"/>
        <v>48.866733333333329</v>
      </c>
      <c r="N211" s="339">
        <f t="shared" si="44"/>
        <v>15.513248677248676</v>
      </c>
      <c r="O211" s="343"/>
    </row>
    <row r="212" spans="1:16" ht="15" customHeight="1" x14ac:dyDescent="0.25">
      <c r="A212" s="92" t="s">
        <v>606</v>
      </c>
      <c r="B212" s="95">
        <v>400</v>
      </c>
      <c r="C212" s="100" t="s">
        <v>3901</v>
      </c>
      <c r="D212" s="97" t="s">
        <v>8</v>
      </c>
      <c r="E212" s="91">
        <v>57</v>
      </c>
      <c r="F212" s="91">
        <v>47</v>
      </c>
      <c r="G212" s="91">
        <v>109</v>
      </c>
      <c r="H212" s="91">
        <f t="shared" si="36"/>
        <v>46.675400000000003</v>
      </c>
      <c r="I212" s="103">
        <f t="shared" si="43"/>
        <v>11.668850000000001</v>
      </c>
      <c r="J212" s="91">
        <v>75</v>
      </c>
      <c r="K212" s="91">
        <v>56</v>
      </c>
      <c r="L212" s="91">
        <v>66</v>
      </c>
      <c r="M212" s="91">
        <f t="shared" si="42"/>
        <v>43.169266666666672</v>
      </c>
      <c r="N212" s="339">
        <f t="shared" si="44"/>
        <v>10.792316666666668</v>
      </c>
      <c r="O212" s="343"/>
    </row>
    <row r="213" spans="1:16" x14ac:dyDescent="0.25">
      <c r="A213" s="92">
        <v>4698</v>
      </c>
      <c r="B213" s="95">
        <v>250</v>
      </c>
      <c r="C213" s="100" t="s">
        <v>3901</v>
      </c>
      <c r="D213" s="97" t="s">
        <v>8</v>
      </c>
      <c r="E213" s="91">
        <v>43</v>
      </c>
      <c r="F213" s="91">
        <v>20</v>
      </c>
      <c r="G213" s="91">
        <v>23</v>
      </c>
      <c r="H213" s="91">
        <f t="shared" si="36"/>
        <v>18.845466666666667</v>
      </c>
      <c r="I213" s="103">
        <f t="shared" si="43"/>
        <v>7.5381866666666673</v>
      </c>
      <c r="J213" s="96">
        <v>35</v>
      </c>
      <c r="K213" s="96">
        <v>43</v>
      </c>
      <c r="L213" s="96">
        <v>35</v>
      </c>
      <c r="M213" s="91">
        <f t="shared" si="42"/>
        <v>24.762066666666666</v>
      </c>
      <c r="N213" s="339">
        <f t="shared" si="44"/>
        <v>9.9048266666666667</v>
      </c>
      <c r="O213" s="343"/>
    </row>
    <row r="214" spans="1:16" x14ac:dyDescent="0.25">
      <c r="A214" s="38"/>
      <c r="B214" s="39"/>
      <c r="C214" s="39"/>
      <c r="D214" s="40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2"/>
      <c r="P214" s="43"/>
    </row>
    <row r="215" spans="1:16" x14ac:dyDescent="0.25">
      <c r="A215" s="38"/>
      <c r="B215" s="39"/>
      <c r="C215" s="39"/>
      <c r="D215" s="40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2"/>
      <c r="P215" s="43"/>
    </row>
    <row r="216" spans="1:16" x14ac:dyDescent="0.25">
      <c r="A216" s="38"/>
      <c r="B216" s="39"/>
      <c r="C216" s="39"/>
      <c r="D216" s="40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2"/>
      <c r="P216" s="43"/>
    </row>
    <row r="217" spans="1:16" x14ac:dyDescent="0.25">
      <c r="A217" s="38"/>
      <c r="B217" s="39"/>
      <c r="C217" s="39"/>
      <c r="D217" s="40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2"/>
      <c r="P217" s="43"/>
    </row>
    <row r="218" spans="1:16" x14ac:dyDescent="0.25">
      <c r="A218" s="38"/>
      <c r="B218" s="39"/>
      <c r="C218" s="39"/>
      <c r="D218" s="40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2"/>
      <c r="P218" s="43"/>
    </row>
    <row r="219" spans="1:16" x14ac:dyDescent="0.25">
      <c r="A219" s="38"/>
      <c r="B219" s="39"/>
      <c r="C219" s="39"/>
      <c r="D219" s="40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2"/>
      <c r="P219" s="43"/>
    </row>
    <row r="220" spans="1:16" x14ac:dyDescent="0.25">
      <c r="A220" s="38"/>
      <c r="B220" s="39"/>
      <c r="C220" s="39"/>
      <c r="D220" s="40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2"/>
      <c r="P220" s="43"/>
    </row>
    <row r="221" spans="1:16" x14ac:dyDescent="0.25">
      <c r="A221" s="38"/>
      <c r="B221" s="39"/>
      <c r="C221" s="39"/>
      <c r="D221" s="40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2"/>
      <c r="P221" s="43"/>
    </row>
    <row r="222" spans="1:16" x14ac:dyDescent="0.25">
      <c r="A222" s="38"/>
      <c r="B222" s="39"/>
      <c r="C222" s="39"/>
      <c r="D222" s="40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2"/>
      <c r="P222" s="43"/>
    </row>
    <row r="223" spans="1:16" x14ac:dyDescent="0.25">
      <c r="A223" s="38"/>
      <c r="B223" s="39"/>
      <c r="C223" s="39"/>
      <c r="D223" s="40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2"/>
      <c r="P223" s="43"/>
    </row>
    <row r="224" spans="1:16" x14ac:dyDescent="0.25">
      <c r="A224" s="38"/>
      <c r="B224" s="39"/>
      <c r="C224" s="39"/>
      <c r="D224" s="40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2"/>
      <c r="P224" s="43"/>
    </row>
    <row r="225" spans="1:16" x14ac:dyDescent="0.25">
      <c r="A225" s="38"/>
      <c r="B225" s="39"/>
      <c r="C225" s="39"/>
      <c r="D225" s="40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2"/>
      <c r="P225" s="43"/>
    </row>
    <row r="226" spans="1:16" x14ac:dyDescent="0.25">
      <c r="A226" s="38"/>
      <c r="B226" s="39"/>
      <c r="C226" s="39"/>
      <c r="D226" s="40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2"/>
      <c r="P226" s="43"/>
    </row>
    <row r="227" spans="1:16" x14ac:dyDescent="0.25">
      <c r="A227" s="38"/>
      <c r="B227" s="39"/>
      <c r="C227" s="39"/>
      <c r="D227" s="40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2"/>
      <c r="P227" s="43"/>
    </row>
    <row r="228" spans="1:16" x14ac:dyDescent="0.25">
      <c r="A228" s="38"/>
      <c r="B228" s="39"/>
      <c r="C228" s="39"/>
      <c r="D228" s="40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2"/>
      <c r="P228" s="43"/>
    </row>
    <row r="229" spans="1:16" x14ac:dyDescent="0.25">
      <c r="A229" s="38"/>
      <c r="B229" s="39"/>
      <c r="C229" s="39"/>
      <c r="D229" s="40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2"/>
      <c r="P229" s="43"/>
    </row>
    <row r="230" spans="1:16" x14ac:dyDescent="0.25">
      <c r="A230" s="38"/>
      <c r="B230" s="39"/>
      <c r="C230" s="39"/>
      <c r="D230" s="40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2"/>
      <c r="P230" s="43"/>
    </row>
    <row r="231" spans="1:16" x14ac:dyDescent="0.25">
      <c r="A231" s="38"/>
      <c r="B231" s="39"/>
      <c r="C231" s="39"/>
      <c r="D231" s="40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2"/>
      <c r="P231" s="43"/>
    </row>
    <row r="232" spans="1:16" x14ac:dyDescent="0.25">
      <c r="A232" s="38"/>
      <c r="B232" s="39"/>
      <c r="C232" s="39"/>
      <c r="D232" s="40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2"/>
      <c r="P232" s="43"/>
    </row>
    <row r="233" spans="1:16" x14ac:dyDescent="0.25">
      <c r="A233" s="38"/>
      <c r="B233" s="39"/>
      <c r="C233" s="39"/>
      <c r="D233" s="40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2"/>
      <c r="P233" s="43"/>
    </row>
    <row r="234" spans="1:16" x14ac:dyDescent="0.25">
      <c r="A234" s="38"/>
      <c r="B234" s="39"/>
      <c r="C234" s="39"/>
      <c r="D234" s="40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2"/>
      <c r="P234" s="43"/>
    </row>
    <row r="235" spans="1:16" x14ac:dyDescent="0.25">
      <c r="A235" s="38"/>
      <c r="B235" s="39"/>
      <c r="C235" s="39"/>
      <c r="D235" s="40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2"/>
      <c r="P235" s="43"/>
    </row>
    <row r="236" spans="1:16" x14ac:dyDescent="0.25">
      <c r="A236" s="38"/>
      <c r="B236" s="39"/>
      <c r="C236" s="39"/>
      <c r="D236" s="40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2"/>
      <c r="P236" s="43"/>
    </row>
    <row r="237" spans="1:16" x14ac:dyDescent="0.25">
      <c r="A237" s="38"/>
      <c r="B237" s="39"/>
      <c r="C237" s="39"/>
      <c r="D237" s="40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2"/>
      <c r="P237" s="43"/>
    </row>
    <row r="238" spans="1:16" x14ac:dyDescent="0.25">
      <c r="A238" s="38"/>
      <c r="B238" s="39"/>
      <c r="C238" s="39"/>
      <c r="D238" s="40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2"/>
      <c r="P238" s="43"/>
    </row>
    <row r="239" spans="1:16" x14ac:dyDescent="0.25">
      <c r="A239" s="44"/>
      <c r="B239" s="37"/>
      <c r="C239" s="8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</row>
  </sheetData>
  <autoFilter ref="A5:P213"/>
  <mergeCells count="16">
    <mergeCell ref="A1:O1"/>
    <mergeCell ref="O2:O5"/>
    <mergeCell ref="A2:A5"/>
    <mergeCell ref="B2:B5"/>
    <mergeCell ref="D2:D5"/>
    <mergeCell ref="J2:N2"/>
    <mergeCell ref="J3:N3"/>
    <mergeCell ref="J4:L4"/>
    <mergeCell ref="M4:M5"/>
    <mergeCell ref="N4:N5"/>
    <mergeCell ref="E2:I2"/>
    <mergeCell ref="E3:I3"/>
    <mergeCell ref="E4:G4"/>
    <mergeCell ref="H4:H5"/>
    <mergeCell ref="I4:I5"/>
    <mergeCell ref="C2:C5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zoomScaleNormal="100" workbookViewId="0">
      <pane ySplit="5" topLeftCell="A6" activePane="bottomLeft" state="frozen"/>
      <selection activeCell="T16" sqref="T16"/>
      <selection pane="bottomLeft" activeCell="R22" sqref="R22"/>
    </sheetView>
  </sheetViews>
  <sheetFormatPr defaultColWidth="9.140625" defaultRowHeight="15" x14ac:dyDescent="0.25"/>
  <cols>
    <col min="1" max="1" width="18" style="286" customWidth="1"/>
    <col min="2" max="2" width="13.7109375" style="287" customWidth="1"/>
    <col min="3" max="3" width="32" style="288" customWidth="1"/>
    <col min="4" max="6" width="12" style="277" hidden="1" customWidth="1"/>
    <col min="7" max="7" width="8.28515625" style="277" hidden="1" customWidth="1"/>
    <col min="8" max="8" width="8.5703125" style="277" hidden="1" customWidth="1"/>
    <col min="9" max="11" width="12" style="277" bestFit="1" customWidth="1"/>
    <col min="12" max="12" width="6.140625" style="277" bestFit="1" customWidth="1"/>
    <col min="13" max="13" width="8.5703125" style="277" bestFit="1" customWidth="1"/>
    <col min="14" max="14" width="13.7109375" style="277" bestFit="1" customWidth="1"/>
    <col min="15" max="16384" width="9.140625" style="277"/>
  </cols>
  <sheetData>
    <row r="1" spans="1:14" ht="18.75" x14ac:dyDescent="0.3">
      <c r="A1" s="252" t="s">
        <v>3921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312"/>
    </row>
    <row r="2" spans="1:14" ht="18.75" x14ac:dyDescent="0.3">
      <c r="A2" s="251" t="s">
        <v>916</v>
      </c>
      <c r="B2" s="251" t="s">
        <v>917</v>
      </c>
      <c r="C2" s="251" t="s">
        <v>0</v>
      </c>
      <c r="D2" s="252" t="s">
        <v>3922</v>
      </c>
      <c r="E2" s="252"/>
      <c r="F2" s="252"/>
      <c r="G2" s="252"/>
      <c r="H2" s="252"/>
      <c r="I2" s="252" t="s">
        <v>3910</v>
      </c>
      <c r="J2" s="252"/>
      <c r="K2" s="252"/>
      <c r="L2" s="252"/>
      <c r="M2" s="264"/>
      <c r="N2" s="333"/>
    </row>
    <row r="3" spans="1:14" ht="15" customHeight="1" x14ac:dyDescent="0.25">
      <c r="A3" s="251"/>
      <c r="B3" s="251"/>
      <c r="C3" s="251"/>
      <c r="D3" s="256" t="s">
        <v>918</v>
      </c>
      <c r="E3" s="257"/>
      <c r="F3" s="257"/>
      <c r="G3" s="257"/>
      <c r="H3" s="258"/>
      <c r="I3" s="256" t="s">
        <v>918</v>
      </c>
      <c r="J3" s="257"/>
      <c r="K3" s="257"/>
      <c r="L3" s="257"/>
      <c r="M3" s="257"/>
      <c r="N3" s="333"/>
    </row>
    <row r="4" spans="1:14" x14ac:dyDescent="0.25">
      <c r="A4" s="251"/>
      <c r="B4" s="251"/>
      <c r="C4" s="251"/>
      <c r="D4" s="259" t="s">
        <v>1</v>
      </c>
      <c r="E4" s="260"/>
      <c r="F4" s="261"/>
      <c r="G4" s="262" t="s">
        <v>5</v>
      </c>
      <c r="H4" s="262" t="s">
        <v>6</v>
      </c>
      <c r="I4" s="259" t="s">
        <v>1</v>
      </c>
      <c r="J4" s="260"/>
      <c r="K4" s="261"/>
      <c r="L4" s="262" t="s">
        <v>5</v>
      </c>
      <c r="M4" s="323" t="s">
        <v>6</v>
      </c>
      <c r="N4" s="333"/>
    </row>
    <row r="5" spans="1:14" x14ac:dyDescent="0.25">
      <c r="A5" s="251"/>
      <c r="B5" s="251"/>
      <c r="C5" s="251"/>
      <c r="D5" s="248" t="s">
        <v>2</v>
      </c>
      <c r="E5" s="248" t="s">
        <v>3</v>
      </c>
      <c r="F5" s="248" t="s">
        <v>4</v>
      </c>
      <c r="G5" s="263"/>
      <c r="H5" s="263"/>
      <c r="I5" s="248" t="s">
        <v>2</v>
      </c>
      <c r="J5" s="248" t="s">
        <v>3</v>
      </c>
      <c r="K5" s="248" t="s">
        <v>4</v>
      </c>
      <c r="L5" s="263"/>
      <c r="M5" s="324"/>
      <c r="N5" s="333"/>
    </row>
    <row r="6" spans="1:14" ht="30" x14ac:dyDescent="0.25">
      <c r="A6" s="278" t="s">
        <v>3923</v>
      </c>
      <c r="B6" s="279">
        <v>630</v>
      </c>
      <c r="C6" s="280" t="s">
        <v>3924</v>
      </c>
      <c r="D6" s="250">
        <v>48</v>
      </c>
      <c r="E6" s="250">
        <v>35</v>
      </c>
      <c r="F6" s="250">
        <v>39</v>
      </c>
      <c r="G6" s="227">
        <f t="shared" ref="G6:G69" si="0">(D6+E6+F6)/3*0.38*1.73</f>
        <v>26.734266666666667</v>
      </c>
      <c r="H6" s="227">
        <f t="shared" ref="H6:H69" si="1">G6/B6*100</f>
        <v>4.243534391534391</v>
      </c>
      <c r="I6" s="250">
        <v>75</v>
      </c>
      <c r="J6" s="250">
        <v>39</v>
      </c>
      <c r="K6" s="250">
        <v>66</v>
      </c>
      <c r="L6" s="227">
        <f t="shared" ref="L6:L69" si="2">(I6+J6+K6)/3*0.38*1.73</f>
        <v>39.444000000000003</v>
      </c>
      <c r="M6" s="311">
        <f t="shared" ref="M6:M69" si="3">L6/B6*100</f>
        <v>6.2609523809523813</v>
      </c>
      <c r="N6" s="344"/>
    </row>
    <row r="7" spans="1:14" ht="15" customHeight="1" x14ac:dyDescent="0.25">
      <c r="A7" s="278" t="s">
        <v>3925</v>
      </c>
      <c r="B7" s="250">
        <v>630</v>
      </c>
      <c r="C7" s="281" t="s">
        <v>7</v>
      </c>
      <c r="D7" s="250">
        <v>118</v>
      </c>
      <c r="E7" s="250">
        <v>112</v>
      </c>
      <c r="F7" s="250">
        <v>112</v>
      </c>
      <c r="G7" s="227">
        <f t="shared" si="0"/>
        <v>74.943600000000004</v>
      </c>
      <c r="H7" s="227">
        <f t="shared" si="1"/>
        <v>11.895809523809524</v>
      </c>
      <c r="I7" s="250">
        <v>147</v>
      </c>
      <c r="J7" s="250">
        <v>130</v>
      </c>
      <c r="K7" s="250">
        <v>137</v>
      </c>
      <c r="L7" s="227">
        <f t="shared" si="2"/>
        <v>90.721199999999996</v>
      </c>
      <c r="M7" s="311">
        <f t="shared" si="3"/>
        <v>14.400190476190474</v>
      </c>
      <c r="N7" s="344"/>
    </row>
    <row r="8" spans="1:14" x14ac:dyDescent="0.25">
      <c r="A8" s="278" t="s">
        <v>3926</v>
      </c>
      <c r="B8" s="250">
        <v>630</v>
      </c>
      <c r="C8" s="280" t="s">
        <v>3927</v>
      </c>
      <c r="D8" s="250">
        <v>150</v>
      </c>
      <c r="E8" s="250">
        <v>117</v>
      </c>
      <c r="F8" s="250">
        <v>170</v>
      </c>
      <c r="G8" s="227">
        <f t="shared" si="0"/>
        <v>95.761266666666657</v>
      </c>
      <c r="H8" s="227">
        <f t="shared" si="1"/>
        <v>15.200201058201056</v>
      </c>
      <c r="I8" s="250">
        <v>182</v>
      </c>
      <c r="J8" s="250">
        <v>132</v>
      </c>
      <c r="K8" s="250">
        <v>180</v>
      </c>
      <c r="L8" s="227">
        <f t="shared" si="2"/>
        <v>108.25186666666666</v>
      </c>
      <c r="M8" s="311">
        <f t="shared" si="3"/>
        <v>17.182835978835978</v>
      </c>
      <c r="N8" s="344"/>
    </row>
    <row r="9" spans="1:14" x14ac:dyDescent="0.25">
      <c r="A9" s="278" t="s">
        <v>3928</v>
      </c>
      <c r="B9" s="250">
        <v>630</v>
      </c>
      <c r="C9" s="281" t="s">
        <v>7</v>
      </c>
      <c r="D9" s="250">
        <v>174</v>
      </c>
      <c r="E9" s="250">
        <v>124</v>
      </c>
      <c r="F9" s="250">
        <v>207</v>
      </c>
      <c r="G9" s="227">
        <f t="shared" si="0"/>
        <v>110.66233333333334</v>
      </c>
      <c r="H9" s="227">
        <f t="shared" si="1"/>
        <v>17.565449735449736</v>
      </c>
      <c r="I9" s="250">
        <v>194</v>
      </c>
      <c r="J9" s="250">
        <v>148</v>
      </c>
      <c r="K9" s="250">
        <v>230</v>
      </c>
      <c r="L9" s="227">
        <f t="shared" si="2"/>
        <v>125.34426666666667</v>
      </c>
      <c r="M9" s="311">
        <f t="shared" si="3"/>
        <v>19.895915343915345</v>
      </c>
      <c r="N9" s="344"/>
    </row>
    <row r="10" spans="1:14" x14ac:dyDescent="0.25">
      <c r="A10" s="278" t="s">
        <v>3929</v>
      </c>
      <c r="B10" s="250">
        <v>400</v>
      </c>
      <c r="C10" s="280" t="s">
        <v>3930</v>
      </c>
      <c r="D10" s="250">
        <v>117</v>
      </c>
      <c r="E10" s="250">
        <v>91</v>
      </c>
      <c r="F10" s="250">
        <v>130</v>
      </c>
      <c r="G10" s="227">
        <f t="shared" si="0"/>
        <v>74.067066666666662</v>
      </c>
      <c r="H10" s="227">
        <f t="shared" si="1"/>
        <v>18.516766666666665</v>
      </c>
      <c r="I10" s="250">
        <v>145</v>
      </c>
      <c r="J10" s="250">
        <v>97</v>
      </c>
      <c r="K10" s="250">
        <v>150</v>
      </c>
      <c r="L10" s="227">
        <f t="shared" si="2"/>
        <v>85.900266666666653</v>
      </c>
      <c r="M10" s="311">
        <f t="shared" si="3"/>
        <v>21.475066666666663</v>
      </c>
      <c r="N10" s="344"/>
    </row>
    <row r="11" spans="1:14" x14ac:dyDescent="0.25">
      <c r="A11" s="278" t="s">
        <v>3931</v>
      </c>
      <c r="B11" s="250">
        <v>400</v>
      </c>
      <c r="C11" s="281" t="s">
        <v>7</v>
      </c>
      <c r="D11" s="250">
        <v>72</v>
      </c>
      <c r="E11" s="250">
        <v>63</v>
      </c>
      <c r="F11" s="250">
        <v>97</v>
      </c>
      <c r="G11" s="227">
        <f t="shared" si="0"/>
        <v>50.83893333333333</v>
      </c>
      <c r="H11" s="227">
        <f t="shared" si="1"/>
        <v>12.709733333333331</v>
      </c>
      <c r="I11" s="250">
        <v>95</v>
      </c>
      <c r="J11" s="250">
        <v>89</v>
      </c>
      <c r="K11" s="250">
        <v>112</v>
      </c>
      <c r="L11" s="227">
        <f t="shared" si="2"/>
        <v>64.863466666666667</v>
      </c>
      <c r="M11" s="311">
        <f t="shared" si="3"/>
        <v>16.215866666666667</v>
      </c>
      <c r="N11" s="344"/>
    </row>
    <row r="12" spans="1:14" ht="15" customHeight="1" x14ac:dyDescent="0.25">
      <c r="A12" s="278">
        <v>5004</v>
      </c>
      <c r="B12" s="250">
        <v>400</v>
      </c>
      <c r="C12" s="13" t="s">
        <v>3932</v>
      </c>
      <c r="D12" s="250">
        <v>129</v>
      </c>
      <c r="E12" s="250">
        <v>129</v>
      </c>
      <c r="F12" s="250">
        <v>135</v>
      </c>
      <c r="G12" s="227">
        <f t="shared" si="0"/>
        <v>86.119399999999999</v>
      </c>
      <c r="H12" s="227">
        <f t="shared" si="1"/>
        <v>21.52985</v>
      </c>
      <c r="I12" s="250">
        <v>164</v>
      </c>
      <c r="J12" s="250">
        <v>160</v>
      </c>
      <c r="K12" s="250">
        <v>166</v>
      </c>
      <c r="L12" s="227">
        <f t="shared" si="2"/>
        <v>107.37533333333334</v>
      </c>
      <c r="M12" s="311">
        <f t="shared" si="3"/>
        <v>26.843833333333333</v>
      </c>
      <c r="N12" s="344"/>
    </row>
    <row r="13" spans="1:14" ht="15" customHeight="1" x14ac:dyDescent="0.25">
      <c r="A13" s="278">
        <v>5005</v>
      </c>
      <c r="B13" s="250">
        <v>400</v>
      </c>
      <c r="C13" s="13" t="s">
        <v>8</v>
      </c>
      <c r="D13" s="250">
        <v>326</v>
      </c>
      <c r="E13" s="250">
        <v>459</v>
      </c>
      <c r="F13" s="250">
        <v>384</v>
      </c>
      <c r="G13" s="227">
        <f t="shared" si="0"/>
        <v>256.16686666666669</v>
      </c>
      <c r="H13" s="227">
        <f t="shared" si="1"/>
        <v>64.041716666666673</v>
      </c>
      <c r="I13" s="250">
        <v>358</v>
      </c>
      <c r="J13" s="250">
        <v>480</v>
      </c>
      <c r="K13" s="250">
        <v>400</v>
      </c>
      <c r="L13" s="227">
        <f t="shared" si="2"/>
        <v>271.28706666666665</v>
      </c>
      <c r="M13" s="311">
        <f t="shared" si="3"/>
        <v>67.821766666666662</v>
      </c>
      <c r="N13" s="344"/>
    </row>
    <row r="14" spans="1:14" ht="15" customHeight="1" x14ac:dyDescent="0.25">
      <c r="A14" s="278" t="s">
        <v>3933</v>
      </c>
      <c r="B14" s="250">
        <v>630</v>
      </c>
      <c r="C14" s="280" t="s">
        <v>3934</v>
      </c>
      <c r="D14" s="250">
        <v>520</v>
      </c>
      <c r="E14" s="250">
        <v>552</v>
      </c>
      <c r="F14" s="250">
        <v>486</v>
      </c>
      <c r="G14" s="227">
        <f t="shared" si="0"/>
        <v>341.40973333333335</v>
      </c>
      <c r="H14" s="227">
        <f t="shared" si="1"/>
        <v>54.192021164021163</v>
      </c>
      <c r="I14" s="250">
        <v>538</v>
      </c>
      <c r="J14" s="250">
        <v>569</v>
      </c>
      <c r="K14" s="250">
        <v>499</v>
      </c>
      <c r="L14" s="227">
        <f t="shared" si="2"/>
        <v>351.92813333333334</v>
      </c>
      <c r="M14" s="311">
        <f t="shared" si="3"/>
        <v>55.861608465608469</v>
      </c>
      <c r="N14" s="344"/>
    </row>
    <row r="15" spans="1:14" ht="15" customHeight="1" x14ac:dyDescent="0.25">
      <c r="A15" s="278" t="s">
        <v>3935</v>
      </c>
      <c r="B15" s="250">
        <v>630</v>
      </c>
      <c r="C15" s="281" t="s">
        <v>7</v>
      </c>
      <c r="D15" s="250">
        <v>135</v>
      </c>
      <c r="E15" s="250">
        <v>196</v>
      </c>
      <c r="F15" s="250">
        <v>177</v>
      </c>
      <c r="G15" s="227">
        <f t="shared" si="0"/>
        <v>111.31973333333333</v>
      </c>
      <c r="H15" s="227">
        <f t="shared" si="1"/>
        <v>17.669798941798941</v>
      </c>
      <c r="I15" s="250">
        <v>156</v>
      </c>
      <c r="J15" s="250">
        <v>223</v>
      </c>
      <c r="K15" s="250">
        <v>200</v>
      </c>
      <c r="L15" s="227">
        <f t="shared" si="2"/>
        <v>126.87820000000001</v>
      </c>
      <c r="M15" s="311">
        <f t="shared" si="3"/>
        <v>20.139396825396826</v>
      </c>
      <c r="N15" s="344"/>
    </row>
    <row r="16" spans="1:14" x14ac:dyDescent="0.25">
      <c r="A16" s="282">
        <v>5007</v>
      </c>
      <c r="B16" s="250">
        <v>100</v>
      </c>
      <c r="C16" s="13" t="s">
        <v>3936</v>
      </c>
      <c r="D16" s="250">
        <v>4</v>
      </c>
      <c r="E16" s="250">
        <v>8</v>
      </c>
      <c r="F16" s="250">
        <v>18</v>
      </c>
      <c r="G16" s="227">
        <f t="shared" si="0"/>
        <v>6.5739999999999998</v>
      </c>
      <c r="H16" s="227">
        <f t="shared" si="1"/>
        <v>6.573999999999999</v>
      </c>
      <c r="I16" s="250">
        <v>42</v>
      </c>
      <c r="J16" s="250">
        <v>26</v>
      </c>
      <c r="K16" s="250">
        <v>31</v>
      </c>
      <c r="L16" s="227">
        <f t="shared" si="2"/>
        <v>21.694200000000002</v>
      </c>
      <c r="M16" s="311">
        <f t="shared" si="3"/>
        <v>21.694200000000002</v>
      </c>
      <c r="N16" s="344"/>
    </row>
    <row r="17" spans="1:14" x14ac:dyDescent="0.25">
      <c r="A17" s="278">
        <v>5008</v>
      </c>
      <c r="B17" s="250">
        <v>250</v>
      </c>
      <c r="C17" s="13" t="s">
        <v>3937</v>
      </c>
      <c r="D17" s="250">
        <v>99</v>
      </c>
      <c r="E17" s="250">
        <v>109</v>
      </c>
      <c r="F17" s="250">
        <v>113</v>
      </c>
      <c r="G17" s="227">
        <f t="shared" si="0"/>
        <v>70.341800000000006</v>
      </c>
      <c r="H17" s="227">
        <f t="shared" si="1"/>
        <v>28.136720000000004</v>
      </c>
      <c r="I17" s="250">
        <v>115</v>
      </c>
      <c r="J17" s="250">
        <v>138</v>
      </c>
      <c r="K17" s="250">
        <v>131</v>
      </c>
      <c r="L17" s="227">
        <f t="shared" si="2"/>
        <v>84.147199999999998</v>
      </c>
      <c r="M17" s="311">
        <f t="shared" si="3"/>
        <v>33.658879999999996</v>
      </c>
      <c r="N17" s="344"/>
    </row>
    <row r="18" spans="1:14" ht="15" customHeight="1" x14ac:dyDescent="0.25">
      <c r="A18" s="278" t="s">
        <v>3938</v>
      </c>
      <c r="B18" s="250">
        <v>400</v>
      </c>
      <c r="C18" s="280" t="s">
        <v>8</v>
      </c>
      <c r="D18" s="250">
        <v>92</v>
      </c>
      <c r="E18" s="250">
        <v>104</v>
      </c>
      <c r="F18" s="250">
        <v>66</v>
      </c>
      <c r="G18" s="227">
        <f t="shared" si="0"/>
        <v>57.412933333333335</v>
      </c>
      <c r="H18" s="227">
        <f t="shared" si="1"/>
        <v>14.353233333333334</v>
      </c>
      <c r="I18" s="250">
        <v>101</v>
      </c>
      <c r="J18" s="250">
        <v>129</v>
      </c>
      <c r="K18" s="250">
        <v>97</v>
      </c>
      <c r="L18" s="227">
        <f t="shared" si="2"/>
        <v>71.656599999999997</v>
      </c>
      <c r="M18" s="311">
        <f t="shared" si="3"/>
        <v>17.914149999999999</v>
      </c>
      <c r="N18" s="344"/>
    </row>
    <row r="19" spans="1:14" x14ac:dyDescent="0.25">
      <c r="A19" s="278" t="s">
        <v>3939</v>
      </c>
      <c r="B19" s="250">
        <v>160</v>
      </c>
      <c r="C19" s="281" t="s">
        <v>7</v>
      </c>
      <c r="D19" s="250">
        <v>56</v>
      </c>
      <c r="E19" s="250">
        <v>38</v>
      </c>
      <c r="F19" s="250">
        <v>39</v>
      </c>
      <c r="G19" s="227">
        <f t="shared" si="0"/>
        <v>29.144733333333335</v>
      </c>
      <c r="H19" s="227">
        <f t="shared" si="1"/>
        <v>18.215458333333334</v>
      </c>
      <c r="I19" s="250">
        <v>98</v>
      </c>
      <c r="J19" s="250">
        <v>75</v>
      </c>
      <c r="K19" s="250">
        <v>51</v>
      </c>
      <c r="L19" s="227">
        <f t="shared" si="2"/>
        <v>49.085866666666668</v>
      </c>
      <c r="M19" s="311">
        <f t="shared" si="3"/>
        <v>30.678666666666665</v>
      </c>
      <c r="N19" s="344"/>
    </row>
    <row r="20" spans="1:14" x14ac:dyDescent="0.25">
      <c r="A20" s="278" t="s">
        <v>3940</v>
      </c>
      <c r="B20" s="250">
        <v>400</v>
      </c>
      <c r="C20" s="280" t="s">
        <v>3941</v>
      </c>
      <c r="D20" s="250">
        <v>128</v>
      </c>
      <c r="E20" s="250">
        <v>133</v>
      </c>
      <c r="F20" s="250">
        <v>144</v>
      </c>
      <c r="G20" s="227">
        <f t="shared" si="0"/>
        <v>88.748999999999995</v>
      </c>
      <c r="H20" s="227">
        <f t="shared" si="1"/>
        <v>22.187249999999999</v>
      </c>
      <c r="I20" s="250">
        <v>147</v>
      </c>
      <c r="J20" s="250">
        <v>138</v>
      </c>
      <c r="K20" s="250">
        <v>168</v>
      </c>
      <c r="L20" s="227">
        <f t="shared" si="2"/>
        <v>99.267400000000009</v>
      </c>
      <c r="M20" s="311">
        <f t="shared" si="3"/>
        <v>24.816850000000002</v>
      </c>
      <c r="N20" s="344"/>
    </row>
    <row r="21" spans="1:14" x14ac:dyDescent="0.25">
      <c r="A21" s="278" t="s">
        <v>3942</v>
      </c>
      <c r="B21" s="250">
        <v>400</v>
      </c>
      <c r="C21" s="13"/>
      <c r="D21" s="250">
        <v>43</v>
      </c>
      <c r="E21" s="250">
        <v>32</v>
      </c>
      <c r="F21" s="250">
        <v>33</v>
      </c>
      <c r="G21" s="227">
        <f t="shared" si="0"/>
        <v>23.666399999999999</v>
      </c>
      <c r="H21" s="227">
        <f t="shared" si="1"/>
        <v>5.9165999999999999</v>
      </c>
      <c r="I21" s="250">
        <v>69</v>
      </c>
      <c r="J21" s="250">
        <v>66</v>
      </c>
      <c r="K21" s="250">
        <v>57</v>
      </c>
      <c r="L21" s="227">
        <f t="shared" si="2"/>
        <v>42.073599999999999</v>
      </c>
      <c r="M21" s="311">
        <f t="shared" si="3"/>
        <v>10.5184</v>
      </c>
      <c r="N21" s="344"/>
    </row>
    <row r="22" spans="1:14" x14ac:dyDescent="0.25">
      <c r="A22" s="278" t="s">
        <v>3943</v>
      </c>
      <c r="B22" s="250">
        <v>400</v>
      </c>
      <c r="C22" s="280" t="s">
        <v>8</v>
      </c>
      <c r="D22" s="250">
        <v>234</v>
      </c>
      <c r="E22" s="250">
        <v>225</v>
      </c>
      <c r="F22" s="250">
        <v>269</v>
      </c>
      <c r="G22" s="227">
        <f t="shared" si="0"/>
        <v>159.52906666666664</v>
      </c>
      <c r="H22" s="227">
        <f t="shared" si="1"/>
        <v>39.882266666666659</v>
      </c>
      <c r="I22" s="250">
        <v>261</v>
      </c>
      <c r="J22" s="250">
        <v>258</v>
      </c>
      <c r="K22" s="250">
        <v>292</v>
      </c>
      <c r="L22" s="227">
        <f t="shared" si="2"/>
        <v>177.71713333333332</v>
      </c>
      <c r="M22" s="311">
        <f t="shared" si="3"/>
        <v>44.429283333333331</v>
      </c>
      <c r="N22" s="344"/>
    </row>
    <row r="23" spans="1:14" x14ac:dyDescent="0.25">
      <c r="A23" s="278" t="s">
        <v>3944</v>
      </c>
      <c r="B23" s="250">
        <v>400</v>
      </c>
      <c r="C23" s="281" t="s">
        <v>7</v>
      </c>
      <c r="D23" s="250">
        <v>73</v>
      </c>
      <c r="E23" s="250">
        <v>80</v>
      </c>
      <c r="F23" s="250">
        <v>81</v>
      </c>
      <c r="G23" s="227">
        <f t="shared" si="0"/>
        <v>51.277200000000001</v>
      </c>
      <c r="H23" s="227">
        <f t="shared" si="1"/>
        <v>12.8193</v>
      </c>
      <c r="I23" s="250">
        <v>80</v>
      </c>
      <c r="J23" s="250">
        <v>100</v>
      </c>
      <c r="K23" s="250">
        <v>100</v>
      </c>
      <c r="L23" s="227">
        <f t="shared" si="2"/>
        <v>61.357333333333337</v>
      </c>
      <c r="M23" s="311">
        <f t="shared" si="3"/>
        <v>15.339333333333336</v>
      </c>
      <c r="N23" s="344"/>
    </row>
    <row r="24" spans="1:14" ht="15" customHeight="1" x14ac:dyDescent="0.25">
      <c r="A24" s="278" t="s">
        <v>3945</v>
      </c>
      <c r="B24" s="250">
        <v>400</v>
      </c>
      <c r="C24" s="280" t="s">
        <v>3937</v>
      </c>
      <c r="D24" s="250">
        <v>256</v>
      </c>
      <c r="E24" s="250">
        <v>226</v>
      </c>
      <c r="F24" s="250">
        <v>203</v>
      </c>
      <c r="G24" s="227">
        <f t="shared" si="0"/>
        <v>150.10633333333334</v>
      </c>
      <c r="H24" s="227">
        <f t="shared" si="1"/>
        <v>37.526583333333335</v>
      </c>
      <c r="I24" s="250">
        <v>281</v>
      </c>
      <c r="J24" s="250">
        <v>243</v>
      </c>
      <c r="K24" s="250">
        <v>224</v>
      </c>
      <c r="L24" s="227">
        <f t="shared" si="2"/>
        <v>163.91173333333333</v>
      </c>
      <c r="M24" s="311">
        <f t="shared" si="3"/>
        <v>40.977933333333333</v>
      </c>
      <c r="N24" s="344"/>
    </row>
    <row r="25" spans="1:14" ht="15" customHeight="1" x14ac:dyDescent="0.25">
      <c r="A25" s="278" t="s">
        <v>3946</v>
      </c>
      <c r="B25" s="250">
        <v>400</v>
      </c>
      <c r="C25" s="281" t="s">
        <v>7</v>
      </c>
      <c r="D25" s="250">
        <v>118</v>
      </c>
      <c r="E25" s="250">
        <v>97</v>
      </c>
      <c r="F25" s="250">
        <v>113</v>
      </c>
      <c r="G25" s="227">
        <f t="shared" si="0"/>
        <v>71.875733333333329</v>
      </c>
      <c r="H25" s="227">
        <f t="shared" si="1"/>
        <v>17.968933333333332</v>
      </c>
      <c r="I25" s="250">
        <v>143</v>
      </c>
      <c r="J25" s="250">
        <v>118</v>
      </c>
      <c r="K25" s="250">
        <v>144</v>
      </c>
      <c r="L25" s="227">
        <f t="shared" si="2"/>
        <v>88.748999999999995</v>
      </c>
      <c r="M25" s="311">
        <f t="shared" si="3"/>
        <v>22.187249999999999</v>
      </c>
      <c r="N25" s="344"/>
    </row>
    <row r="26" spans="1:14" ht="18.75" customHeight="1" x14ac:dyDescent="0.25">
      <c r="A26" s="278" t="s">
        <v>3947</v>
      </c>
      <c r="B26" s="250">
        <v>250</v>
      </c>
      <c r="C26" s="280" t="s">
        <v>3948</v>
      </c>
      <c r="D26" s="250">
        <v>72</v>
      </c>
      <c r="E26" s="250">
        <v>101</v>
      </c>
      <c r="F26" s="250">
        <v>40</v>
      </c>
      <c r="G26" s="227">
        <f t="shared" si="0"/>
        <v>46.675400000000003</v>
      </c>
      <c r="H26" s="227">
        <f t="shared" si="1"/>
        <v>18.670160000000003</v>
      </c>
      <c r="I26" s="250">
        <v>98</v>
      </c>
      <c r="J26" s="250">
        <v>127</v>
      </c>
      <c r="K26" s="250">
        <v>79</v>
      </c>
      <c r="L26" s="227">
        <f t="shared" si="2"/>
        <v>66.616533333333336</v>
      </c>
      <c r="M26" s="311">
        <f t="shared" si="3"/>
        <v>26.646613333333335</v>
      </c>
      <c r="N26" s="344"/>
    </row>
    <row r="27" spans="1:14" x14ac:dyDescent="0.25">
      <c r="A27" s="278" t="s">
        <v>3949</v>
      </c>
      <c r="B27" s="250">
        <v>250</v>
      </c>
      <c r="C27" s="281" t="s">
        <v>7</v>
      </c>
      <c r="D27" s="250">
        <v>55</v>
      </c>
      <c r="E27" s="250">
        <v>78</v>
      </c>
      <c r="F27" s="250">
        <v>49</v>
      </c>
      <c r="G27" s="227">
        <f t="shared" si="0"/>
        <v>39.882266666666659</v>
      </c>
      <c r="H27" s="227">
        <f t="shared" si="1"/>
        <v>15.952906666666664</v>
      </c>
      <c r="I27" s="250">
        <v>69</v>
      </c>
      <c r="J27" s="250">
        <v>99</v>
      </c>
      <c r="K27" s="250">
        <v>75</v>
      </c>
      <c r="L27" s="227">
        <f t="shared" si="2"/>
        <v>53.249400000000001</v>
      </c>
      <c r="M27" s="311">
        <f t="shared" si="3"/>
        <v>21.299759999999999</v>
      </c>
      <c r="N27" s="344"/>
    </row>
    <row r="28" spans="1:14" ht="15" customHeight="1" x14ac:dyDescent="0.25">
      <c r="A28" s="278">
        <v>5014</v>
      </c>
      <c r="B28" s="250">
        <v>630</v>
      </c>
      <c r="C28" s="13" t="s">
        <v>8</v>
      </c>
      <c r="D28" s="250">
        <v>463</v>
      </c>
      <c r="E28" s="250">
        <v>532</v>
      </c>
      <c r="F28" s="250">
        <v>570</v>
      </c>
      <c r="G28" s="227">
        <f t="shared" si="0"/>
        <v>342.94366666666662</v>
      </c>
      <c r="H28" s="227">
        <f t="shared" si="1"/>
        <v>54.435502645502645</v>
      </c>
      <c r="I28" s="250">
        <v>486</v>
      </c>
      <c r="J28" s="250">
        <v>546</v>
      </c>
      <c r="K28" s="250">
        <v>593</v>
      </c>
      <c r="L28" s="227">
        <f t="shared" si="2"/>
        <v>356.09166666666664</v>
      </c>
      <c r="M28" s="311">
        <f t="shared" si="3"/>
        <v>56.522486772486772</v>
      </c>
      <c r="N28" s="344"/>
    </row>
    <row r="29" spans="1:14" x14ac:dyDescent="0.25">
      <c r="A29" s="278">
        <v>5015</v>
      </c>
      <c r="B29" s="250">
        <v>630</v>
      </c>
      <c r="C29" s="13" t="s">
        <v>8</v>
      </c>
      <c r="D29" s="250">
        <v>372</v>
      </c>
      <c r="E29" s="250">
        <v>346</v>
      </c>
      <c r="F29" s="250">
        <v>468</v>
      </c>
      <c r="G29" s="227">
        <f t="shared" si="0"/>
        <v>259.89213333333333</v>
      </c>
      <c r="H29" s="227">
        <f t="shared" si="1"/>
        <v>41.252719576719578</v>
      </c>
      <c r="I29" s="250">
        <v>385</v>
      </c>
      <c r="J29" s="250">
        <v>363</v>
      </c>
      <c r="K29" s="250">
        <v>490</v>
      </c>
      <c r="L29" s="227">
        <f t="shared" si="2"/>
        <v>271.28706666666665</v>
      </c>
      <c r="M29" s="311">
        <f t="shared" si="3"/>
        <v>43.061439153439153</v>
      </c>
      <c r="N29" s="344"/>
    </row>
    <row r="30" spans="1:14" x14ac:dyDescent="0.25">
      <c r="A30" s="278" t="s">
        <v>3950</v>
      </c>
      <c r="B30" s="250">
        <v>400</v>
      </c>
      <c r="C30" s="280" t="s">
        <v>8</v>
      </c>
      <c r="D30" s="250">
        <v>232</v>
      </c>
      <c r="E30" s="250">
        <v>230</v>
      </c>
      <c r="F30" s="250">
        <v>246</v>
      </c>
      <c r="G30" s="227">
        <f t="shared" si="0"/>
        <v>155.1464</v>
      </c>
      <c r="H30" s="227">
        <f t="shared" si="1"/>
        <v>38.7866</v>
      </c>
      <c r="I30" s="250">
        <v>253</v>
      </c>
      <c r="J30" s="250">
        <v>249</v>
      </c>
      <c r="K30" s="250">
        <v>272</v>
      </c>
      <c r="L30" s="227">
        <f t="shared" si="2"/>
        <v>169.60920000000002</v>
      </c>
      <c r="M30" s="311">
        <f t="shared" si="3"/>
        <v>42.402300000000004</v>
      </c>
      <c r="N30" s="345"/>
    </row>
    <row r="31" spans="1:14" x14ac:dyDescent="0.25">
      <c r="A31" s="278" t="s">
        <v>3951</v>
      </c>
      <c r="B31" s="250">
        <v>400</v>
      </c>
      <c r="C31" s="281" t="s">
        <v>7</v>
      </c>
      <c r="D31" s="250">
        <v>364</v>
      </c>
      <c r="E31" s="250">
        <v>375</v>
      </c>
      <c r="F31" s="250">
        <v>254</v>
      </c>
      <c r="G31" s="227">
        <f t="shared" si="0"/>
        <v>217.5994</v>
      </c>
      <c r="H31" s="227">
        <f t="shared" si="1"/>
        <v>54.399850000000008</v>
      </c>
      <c r="I31" s="250">
        <v>381</v>
      </c>
      <c r="J31" s="250">
        <v>386</v>
      </c>
      <c r="K31" s="250">
        <v>267</v>
      </c>
      <c r="L31" s="227">
        <f t="shared" si="2"/>
        <v>226.58386666666667</v>
      </c>
      <c r="M31" s="311">
        <f t="shared" si="3"/>
        <v>56.645966666666666</v>
      </c>
      <c r="N31" s="345"/>
    </row>
    <row r="32" spans="1:14" x14ac:dyDescent="0.25">
      <c r="A32" s="278">
        <v>5017</v>
      </c>
      <c r="B32" s="250">
        <v>630</v>
      </c>
      <c r="C32" s="13" t="s">
        <v>3952</v>
      </c>
      <c r="D32" s="250">
        <v>151</v>
      </c>
      <c r="E32" s="250">
        <v>135</v>
      </c>
      <c r="F32" s="250">
        <v>145</v>
      </c>
      <c r="G32" s="227">
        <f t="shared" si="0"/>
        <v>94.446466666666666</v>
      </c>
      <c r="H32" s="227">
        <f t="shared" si="1"/>
        <v>14.991502645502644</v>
      </c>
      <c r="I32" s="250">
        <v>169</v>
      </c>
      <c r="J32" s="250">
        <v>160</v>
      </c>
      <c r="K32" s="250">
        <v>160</v>
      </c>
      <c r="L32" s="227">
        <f t="shared" si="2"/>
        <v>107.1562</v>
      </c>
      <c r="M32" s="311">
        <f t="shared" si="3"/>
        <v>17.008920634920635</v>
      </c>
      <c r="N32" s="344"/>
    </row>
    <row r="33" spans="1:14" ht="15" customHeight="1" x14ac:dyDescent="0.25">
      <c r="A33" s="278" t="s">
        <v>3953</v>
      </c>
      <c r="B33" s="250">
        <v>160</v>
      </c>
      <c r="C33" s="280" t="s">
        <v>3954</v>
      </c>
      <c r="D33" s="250">
        <v>0</v>
      </c>
      <c r="E33" s="250">
        <v>0</v>
      </c>
      <c r="F33" s="250">
        <v>0</v>
      </c>
      <c r="G33" s="227">
        <f t="shared" si="0"/>
        <v>0</v>
      </c>
      <c r="H33" s="227">
        <f t="shared" si="1"/>
        <v>0</v>
      </c>
      <c r="I33" s="250">
        <v>24</v>
      </c>
      <c r="J33" s="250">
        <v>21</v>
      </c>
      <c r="K33" s="250">
        <v>15</v>
      </c>
      <c r="L33" s="227">
        <f t="shared" si="2"/>
        <v>13.148</v>
      </c>
      <c r="M33" s="311">
        <f t="shared" si="3"/>
        <v>8.2174999999999994</v>
      </c>
      <c r="N33" s="344"/>
    </row>
    <row r="34" spans="1:14" x14ac:dyDescent="0.25">
      <c r="A34" s="278" t="s">
        <v>3955</v>
      </c>
      <c r="B34" s="250">
        <v>400</v>
      </c>
      <c r="C34" s="281" t="s">
        <v>7</v>
      </c>
      <c r="D34" s="250">
        <v>0</v>
      </c>
      <c r="E34" s="250">
        <v>0</v>
      </c>
      <c r="F34" s="250">
        <v>0</v>
      </c>
      <c r="G34" s="227">
        <f t="shared" si="0"/>
        <v>0</v>
      </c>
      <c r="H34" s="227">
        <f t="shared" si="1"/>
        <v>0</v>
      </c>
      <c r="I34" s="250">
        <v>30</v>
      </c>
      <c r="J34" s="250">
        <v>9</v>
      </c>
      <c r="K34" s="250">
        <v>25</v>
      </c>
      <c r="L34" s="227">
        <f t="shared" si="2"/>
        <v>14.024533333333331</v>
      </c>
      <c r="M34" s="311">
        <f t="shared" si="3"/>
        <v>3.5061333333333327</v>
      </c>
      <c r="N34" s="344"/>
    </row>
    <row r="35" spans="1:14" x14ac:dyDescent="0.25">
      <c r="A35" s="278" t="s">
        <v>3956</v>
      </c>
      <c r="B35" s="250">
        <v>1000</v>
      </c>
      <c r="C35" s="280" t="s">
        <v>3957</v>
      </c>
      <c r="D35" s="250">
        <v>258</v>
      </c>
      <c r="E35" s="250">
        <v>269</v>
      </c>
      <c r="F35" s="250">
        <v>273</v>
      </c>
      <c r="G35" s="227">
        <f t="shared" si="0"/>
        <v>175.30666666666667</v>
      </c>
      <c r="H35" s="227">
        <f t="shared" si="1"/>
        <v>17.530666666666665</v>
      </c>
      <c r="I35" s="250">
        <v>283</v>
      </c>
      <c r="J35" s="250">
        <v>293</v>
      </c>
      <c r="K35" s="250">
        <v>291</v>
      </c>
      <c r="L35" s="227">
        <f t="shared" si="2"/>
        <v>189.98860000000002</v>
      </c>
      <c r="M35" s="311">
        <f t="shared" si="3"/>
        <v>18.998860000000001</v>
      </c>
      <c r="N35" s="344"/>
    </row>
    <row r="36" spans="1:14" ht="15" customHeight="1" x14ac:dyDescent="0.25">
      <c r="A36" s="278" t="s">
        <v>3958</v>
      </c>
      <c r="B36" s="250">
        <v>1000</v>
      </c>
      <c r="C36" s="281" t="s">
        <v>7</v>
      </c>
      <c r="D36" s="250">
        <v>9</v>
      </c>
      <c r="E36" s="250">
        <v>5</v>
      </c>
      <c r="F36" s="250">
        <v>9</v>
      </c>
      <c r="G36" s="227">
        <f t="shared" si="0"/>
        <v>5.0400666666666671</v>
      </c>
      <c r="H36" s="227">
        <f t="shared" si="1"/>
        <v>0.50400666666666671</v>
      </c>
      <c r="I36" s="250">
        <v>20</v>
      </c>
      <c r="J36" s="250">
        <v>31</v>
      </c>
      <c r="K36" s="250">
        <v>32</v>
      </c>
      <c r="L36" s="227">
        <f t="shared" si="2"/>
        <v>18.188066666666668</v>
      </c>
      <c r="M36" s="311">
        <f t="shared" si="3"/>
        <v>1.8188066666666669</v>
      </c>
      <c r="N36" s="344"/>
    </row>
    <row r="37" spans="1:14" x14ac:dyDescent="0.25">
      <c r="A37" s="278">
        <v>5020</v>
      </c>
      <c r="B37" s="250">
        <v>250</v>
      </c>
      <c r="C37" s="283" t="s">
        <v>3959</v>
      </c>
      <c r="D37" s="250">
        <v>98</v>
      </c>
      <c r="E37" s="250">
        <v>71</v>
      </c>
      <c r="F37" s="250">
        <v>74</v>
      </c>
      <c r="G37" s="227">
        <f t="shared" si="0"/>
        <v>53.249400000000001</v>
      </c>
      <c r="H37" s="227">
        <f t="shared" si="1"/>
        <v>21.299759999999999</v>
      </c>
      <c r="I37" s="250">
        <v>127</v>
      </c>
      <c r="J37" s="250">
        <v>81</v>
      </c>
      <c r="K37" s="250">
        <v>95</v>
      </c>
      <c r="L37" s="227">
        <f t="shared" si="2"/>
        <v>66.397400000000005</v>
      </c>
      <c r="M37" s="311">
        <f t="shared" si="3"/>
        <v>26.558960000000003</v>
      </c>
      <c r="N37" s="344"/>
    </row>
    <row r="38" spans="1:14" x14ac:dyDescent="0.25">
      <c r="A38" s="278" t="s">
        <v>3960</v>
      </c>
      <c r="B38" s="250">
        <v>630</v>
      </c>
      <c r="C38" s="280" t="s">
        <v>8</v>
      </c>
      <c r="D38" s="250">
        <v>42</v>
      </c>
      <c r="E38" s="250">
        <v>22</v>
      </c>
      <c r="F38" s="250">
        <v>25</v>
      </c>
      <c r="G38" s="227">
        <f t="shared" si="0"/>
        <v>19.502866666666666</v>
      </c>
      <c r="H38" s="227">
        <f t="shared" si="1"/>
        <v>3.0956931216931216</v>
      </c>
      <c r="I38" s="250">
        <v>76</v>
      </c>
      <c r="J38" s="250">
        <v>49</v>
      </c>
      <c r="K38" s="250">
        <v>53</v>
      </c>
      <c r="L38" s="227">
        <f t="shared" si="2"/>
        <v>39.005733333333332</v>
      </c>
      <c r="M38" s="311">
        <f t="shared" si="3"/>
        <v>6.1913862433862432</v>
      </c>
      <c r="N38" s="344"/>
    </row>
    <row r="39" spans="1:14" ht="15" customHeight="1" x14ac:dyDescent="0.25">
      <c r="A39" s="278" t="s">
        <v>3961</v>
      </c>
      <c r="B39" s="250">
        <v>630</v>
      </c>
      <c r="C39" s="281" t="s">
        <v>7</v>
      </c>
      <c r="D39" s="250">
        <v>198</v>
      </c>
      <c r="E39" s="250">
        <v>205</v>
      </c>
      <c r="F39" s="250">
        <v>186</v>
      </c>
      <c r="G39" s="227">
        <f t="shared" si="0"/>
        <v>129.06953333333334</v>
      </c>
      <c r="H39" s="227">
        <f t="shared" si="1"/>
        <v>20.487227513227516</v>
      </c>
      <c r="I39" s="250">
        <v>221</v>
      </c>
      <c r="J39" s="250">
        <v>226</v>
      </c>
      <c r="K39" s="250">
        <v>204</v>
      </c>
      <c r="L39" s="227">
        <f t="shared" si="2"/>
        <v>142.6558</v>
      </c>
      <c r="M39" s="311">
        <f t="shared" si="3"/>
        <v>22.643777777777778</v>
      </c>
      <c r="N39" s="344"/>
    </row>
    <row r="40" spans="1:14" x14ac:dyDescent="0.25">
      <c r="A40" s="278" t="s">
        <v>3962</v>
      </c>
      <c r="B40" s="250">
        <v>630</v>
      </c>
      <c r="C40" s="280" t="s">
        <v>8</v>
      </c>
      <c r="D40" s="250">
        <v>200</v>
      </c>
      <c r="E40" s="250">
        <v>166</v>
      </c>
      <c r="F40" s="250">
        <v>131</v>
      </c>
      <c r="G40" s="227">
        <f t="shared" si="0"/>
        <v>108.90926666666667</v>
      </c>
      <c r="H40" s="227">
        <f t="shared" si="1"/>
        <v>17.287185185185187</v>
      </c>
      <c r="I40" s="250">
        <v>218</v>
      </c>
      <c r="J40" s="250">
        <v>182</v>
      </c>
      <c r="K40" s="250">
        <v>145</v>
      </c>
      <c r="L40" s="227">
        <f t="shared" si="2"/>
        <v>119.42766666666667</v>
      </c>
      <c r="M40" s="311">
        <f t="shared" si="3"/>
        <v>18.956772486772486</v>
      </c>
      <c r="N40" s="344"/>
    </row>
    <row r="41" spans="1:14" x14ac:dyDescent="0.25">
      <c r="A41" s="278" t="s">
        <v>3963</v>
      </c>
      <c r="B41" s="250">
        <v>630</v>
      </c>
      <c r="C41" s="281" t="s">
        <v>7</v>
      </c>
      <c r="D41" s="250">
        <v>92</v>
      </c>
      <c r="E41" s="250">
        <v>49</v>
      </c>
      <c r="F41" s="250">
        <v>80</v>
      </c>
      <c r="G41" s="227">
        <f t="shared" si="0"/>
        <v>48.428466666666672</v>
      </c>
      <c r="H41" s="227">
        <f t="shared" si="1"/>
        <v>7.6870582010582016</v>
      </c>
      <c r="I41" s="250">
        <v>127</v>
      </c>
      <c r="J41" s="250">
        <v>73</v>
      </c>
      <c r="K41" s="250">
        <v>110</v>
      </c>
      <c r="L41" s="227">
        <f t="shared" si="2"/>
        <v>67.931333333333328</v>
      </c>
      <c r="M41" s="311">
        <f t="shared" si="3"/>
        <v>10.782751322751322</v>
      </c>
      <c r="N41" s="344"/>
    </row>
    <row r="42" spans="1:14" x14ac:dyDescent="0.25">
      <c r="A42" s="278" t="s">
        <v>3964</v>
      </c>
      <c r="B42" s="250">
        <v>1000</v>
      </c>
      <c r="C42" s="280" t="s">
        <v>3937</v>
      </c>
      <c r="D42" s="250">
        <v>235</v>
      </c>
      <c r="E42" s="250">
        <v>175</v>
      </c>
      <c r="F42" s="250">
        <v>171</v>
      </c>
      <c r="G42" s="227">
        <f t="shared" si="0"/>
        <v>127.31646666666667</v>
      </c>
      <c r="H42" s="227">
        <f t="shared" si="1"/>
        <v>12.731646666666668</v>
      </c>
      <c r="I42" s="250">
        <v>257</v>
      </c>
      <c r="J42" s="250">
        <v>186</v>
      </c>
      <c r="K42" s="250">
        <v>190</v>
      </c>
      <c r="L42" s="227">
        <f t="shared" si="2"/>
        <v>138.7114</v>
      </c>
      <c r="M42" s="311">
        <f t="shared" si="3"/>
        <v>13.871139999999999</v>
      </c>
      <c r="N42" s="344"/>
    </row>
    <row r="43" spans="1:14" x14ac:dyDescent="0.25">
      <c r="A43" s="278" t="s">
        <v>3965</v>
      </c>
      <c r="B43" s="250">
        <v>1000</v>
      </c>
      <c r="C43" s="281" t="s">
        <v>7</v>
      </c>
      <c r="D43" s="250">
        <v>171</v>
      </c>
      <c r="E43" s="250">
        <v>209</v>
      </c>
      <c r="F43" s="250">
        <v>211</v>
      </c>
      <c r="G43" s="227">
        <f t="shared" si="0"/>
        <v>129.5078</v>
      </c>
      <c r="H43" s="227">
        <f t="shared" si="1"/>
        <v>12.95078</v>
      </c>
      <c r="I43" s="250">
        <v>201</v>
      </c>
      <c r="J43" s="250">
        <v>238</v>
      </c>
      <c r="K43" s="250">
        <v>224</v>
      </c>
      <c r="L43" s="227">
        <f t="shared" si="2"/>
        <v>145.28540000000001</v>
      </c>
      <c r="M43" s="311">
        <f t="shared" si="3"/>
        <v>14.528540000000001</v>
      </c>
      <c r="N43" s="344"/>
    </row>
    <row r="44" spans="1:14" x14ac:dyDescent="0.25">
      <c r="A44" s="278">
        <v>5024</v>
      </c>
      <c r="B44" s="250">
        <v>630</v>
      </c>
      <c r="C44" s="283" t="s">
        <v>8</v>
      </c>
      <c r="D44" s="250">
        <v>200</v>
      </c>
      <c r="E44" s="250">
        <v>116</v>
      </c>
      <c r="F44" s="250">
        <v>190</v>
      </c>
      <c r="G44" s="227">
        <f t="shared" si="0"/>
        <v>110.88146666666667</v>
      </c>
      <c r="H44" s="227">
        <f t="shared" si="1"/>
        <v>17.600232804232803</v>
      </c>
      <c r="I44" s="250">
        <v>226</v>
      </c>
      <c r="J44" s="250">
        <v>124</v>
      </c>
      <c r="K44" s="250">
        <v>212</v>
      </c>
      <c r="L44" s="227">
        <f t="shared" si="2"/>
        <v>123.15293333333334</v>
      </c>
      <c r="M44" s="311">
        <f t="shared" si="3"/>
        <v>19.548084656084658</v>
      </c>
      <c r="N44" s="344"/>
    </row>
    <row r="45" spans="1:14" x14ac:dyDescent="0.25">
      <c r="A45" s="278" t="s">
        <v>3966</v>
      </c>
      <c r="B45" s="250">
        <v>400</v>
      </c>
      <c r="C45" s="280" t="s">
        <v>8</v>
      </c>
      <c r="D45" s="250">
        <v>169</v>
      </c>
      <c r="E45" s="250">
        <v>212</v>
      </c>
      <c r="F45" s="250">
        <v>191</v>
      </c>
      <c r="G45" s="227">
        <f t="shared" si="0"/>
        <v>125.34426666666667</v>
      </c>
      <c r="H45" s="227">
        <f t="shared" si="1"/>
        <v>31.336066666666667</v>
      </c>
      <c r="I45" s="250">
        <v>192</v>
      </c>
      <c r="J45" s="250">
        <v>216</v>
      </c>
      <c r="K45" s="250">
        <v>209</v>
      </c>
      <c r="L45" s="227">
        <f t="shared" si="2"/>
        <v>135.20526666666666</v>
      </c>
      <c r="M45" s="311">
        <f t="shared" si="3"/>
        <v>33.801316666666665</v>
      </c>
      <c r="N45" s="344"/>
    </row>
    <row r="46" spans="1:14" x14ac:dyDescent="0.25">
      <c r="A46" s="278" t="s">
        <v>3967</v>
      </c>
      <c r="B46" s="250">
        <v>400</v>
      </c>
      <c r="C46" s="281" t="s">
        <v>7</v>
      </c>
      <c r="D46" s="250">
        <v>91</v>
      </c>
      <c r="E46" s="250">
        <v>92</v>
      </c>
      <c r="F46" s="250">
        <v>108</v>
      </c>
      <c r="G46" s="227">
        <f t="shared" si="0"/>
        <v>63.767800000000001</v>
      </c>
      <c r="H46" s="227">
        <f t="shared" si="1"/>
        <v>15.941949999999999</v>
      </c>
      <c r="I46" s="250">
        <v>120</v>
      </c>
      <c r="J46" s="250">
        <v>112</v>
      </c>
      <c r="K46" s="250">
        <v>126</v>
      </c>
      <c r="L46" s="227">
        <f t="shared" si="2"/>
        <v>78.449733333333327</v>
      </c>
      <c r="M46" s="311">
        <f t="shared" si="3"/>
        <v>19.612433333333332</v>
      </c>
      <c r="N46" s="344"/>
    </row>
    <row r="47" spans="1:14" x14ac:dyDescent="0.25">
      <c r="A47" s="278" t="s">
        <v>3968</v>
      </c>
      <c r="B47" s="250">
        <v>400</v>
      </c>
      <c r="C47" s="280" t="s">
        <v>3969</v>
      </c>
      <c r="D47" s="250">
        <v>158</v>
      </c>
      <c r="E47" s="250">
        <v>161</v>
      </c>
      <c r="F47" s="250">
        <v>93</v>
      </c>
      <c r="G47" s="227">
        <f t="shared" si="0"/>
        <v>90.282933333333332</v>
      </c>
      <c r="H47" s="227">
        <f t="shared" si="1"/>
        <v>22.570733333333333</v>
      </c>
      <c r="I47" s="250">
        <v>190</v>
      </c>
      <c r="J47" s="250">
        <v>191</v>
      </c>
      <c r="K47" s="250">
        <v>127</v>
      </c>
      <c r="L47" s="227">
        <f t="shared" si="2"/>
        <v>111.31973333333333</v>
      </c>
      <c r="M47" s="311">
        <f t="shared" si="3"/>
        <v>27.829933333333333</v>
      </c>
      <c r="N47" s="344"/>
    </row>
    <row r="48" spans="1:14" x14ac:dyDescent="0.25">
      <c r="A48" s="278" t="s">
        <v>3970</v>
      </c>
      <c r="B48" s="250">
        <v>400</v>
      </c>
      <c r="C48" s="281" t="s">
        <v>7</v>
      </c>
      <c r="D48" s="250">
        <v>57</v>
      </c>
      <c r="E48" s="250">
        <v>54</v>
      </c>
      <c r="F48" s="250">
        <v>50</v>
      </c>
      <c r="G48" s="227">
        <f t="shared" si="0"/>
        <v>35.280466666666669</v>
      </c>
      <c r="H48" s="227">
        <f t="shared" si="1"/>
        <v>8.8201166666666673</v>
      </c>
      <c r="I48" s="250">
        <v>67</v>
      </c>
      <c r="J48" s="250">
        <v>87</v>
      </c>
      <c r="K48" s="250">
        <v>75</v>
      </c>
      <c r="L48" s="227">
        <f t="shared" si="2"/>
        <v>50.181533333333327</v>
      </c>
      <c r="M48" s="311">
        <f t="shared" si="3"/>
        <v>12.545383333333332</v>
      </c>
      <c r="N48" s="344"/>
    </row>
    <row r="49" spans="1:14" x14ac:dyDescent="0.25">
      <c r="A49" s="278">
        <v>5027</v>
      </c>
      <c r="B49" s="250">
        <v>400</v>
      </c>
      <c r="C49" s="13" t="s">
        <v>8</v>
      </c>
      <c r="D49" s="250">
        <v>335</v>
      </c>
      <c r="E49" s="250">
        <v>194</v>
      </c>
      <c r="F49" s="250">
        <v>209</v>
      </c>
      <c r="G49" s="227">
        <f t="shared" si="0"/>
        <v>161.72040000000001</v>
      </c>
      <c r="H49" s="227">
        <f t="shared" si="1"/>
        <v>40.430100000000003</v>
      </c>
      <c r="I49" s="250">
        <v>356</v>
      </c>
      <c r="J49" s="250">
        <v>226</v>
      </c>
      <c r="K49" s="250">
        <v>217</v>
      </c>
      <c r="L49" s="227">
        <f t="shared" si="2"/>
        <v>175.08753333333334</v>
      </c>
      <c r="M49" s="311">
        <f t="shared" si="3"/>
        <v>43.771883333333335</v>
      </c>
      <c r="N49" s="344"/>
    </row>
    <row r="50" spans="1:14" x14ac:dyDescent="0.25">
      <c r="A50" s="278" t="s">
        <v>3971</v>
      </c>
      <c r="B50" s="250">
        <v>400</v>
      </c>
      <c r="C50" s="280" t="s">
        <v>3969</v>
      </c>
      <c r="D50" s="224">
        <v>119</v>
      </c>
      <c r="E50" s="224">
        <v>134</v>
      </c>
      <c r="F50" s="224">
        <v>121</v>
      </c>
      <c r="G50" s="227">
        <f t="shared" si="0"/>
        <v>81.955866666666665</v>
      </c>
      <c r="H50" s="227">
        <f t="shared" si="1"/>
        <v>20.488966666666666</v>
      </c>
      <c r="I50" s="224">
        <v>156</v>
      </c>
      <c r="J50" s="224">
        <v>152</v>
      </c>
      <c r="K50" s="224">
        <v>145</v>
      </c>
      <c r="L50" s="227">
        <f t="shared" si="2"/>
        <v>99.267400000000009</v>
      </c>
      <c r="M50" s="311">
        <f t="shared" si="3"/>
        <v>24.816850000000002</v>
      </c>
      <c r="N50" s="344"/>
    </row>
    <row r="51" spans="1:14" x14ac:dyDescent="0.25">
      <c r="A51" s="278" t="s">
        <v>3972</v>
      </c>
      <c r="B51" s="250">
        <v>630</v>
      </c>
      <c r="C51" s="281" t="s">
        <v>7</v>
      </c>
      <c r="D51" s="224">
        <v>201</v>
      </c>
      <c r="E51" s="224">
        <v>170</v>
      </c>
      <c r="F51" s="224">
        <v>141</v>
      </c>
      <c r="G51" s="227">
        <f t="shared" si="0"/>
        <v>112.19626666666665</v>
      </c>
      <c r="H51" s="227">
        <f t="shared" si="1"/>
        <v>17.808931216931214</v>
      </c>
      <c r="I51" s="224">
        <v>229</v>
      </c>
      <c r="J51" s="224">
        <v>203</v>
      </c>
      <c r="K51" s="224">
        <v>168</v>
      </c>
      <c r="L51" s="227">
        <f t="shared" si="2"/>
        <v>131.47999999999999</v>
      </c>
      <c r="M51" s="311">
        <f t="shared" si="3"/>
        <v>20.86984126984127</v>
      </c>
      <c r="N51" s="344"/>
    </row>
    <row r="52" spans="1:14" x14ac:dyDescent="0.25">
      <c r="A52" s="278" t="s">
        <v>3973</v>
      </c>
      <c r="B52" s="250">
        <v>160</v>
      </c>
      <c r="C52" s="280" t="s">
        <v>3974</v>
      </c>
      <c r="D52" s="250">
        <v>35</v>
      </c>
      <c r="E52" s="250">
        <v>44</v>
      </c>
      <c r="F52" s="250">
        <v>25</v>
      </c>
      <c r="G52" s="227">
        <f t="shared" si="0"/>
        <v>22.789866666666665</v>
      </c>
      <c r="H52" s="227">
        <f t="shared" si="1"/>
        <v>14.243666666666666</v>
      </c>
      <c r="I52" s="250">
        <v>60</v>
      </c>
      <c r="J52" s="250">
        <v>58</v>
      </c>
      <c r="K52" s="250">
        <v>52</v>
      </c>
      <c r="L52" s="227">
        <f t="shared" si="2"/>
        <v>37.252666666666663</v>
      </c>
      <c r="M52" s="311">
        <f t="shared" si="3"/>
        <v>23.282916666666665</v>
      </c>
      <c r="N52" s="344"/>
    </row>
    <row r="53" spans="1:14" x14ac:dyDescent="0.25">
      <c r="A53" s="278" t="s">
        <v>3975</v>
      </c>
      <c r="B53" s="250">
        <v>160</v>
      </c>
      <c r="C53" s="13"/>
      <c r="D53" s="224">
        <v>60</v>
      </c>
      <c r="E53" s="224">
        <v>52</v>
      </c>
      <c r="F53" s="224">
        <v>50</v>
      </c>
      <c r="G53" s="227">
        <f t="shared" si="0"/>
        <v>35.499600000000001</v>
      </c>
      <c r="H53" s="227">
        <f t="shared" si="1"/>
        <v>22.187249999999999</v>
      </c>
      <c r="I53" s="224">
        <v>86</v>
      </c>
      <c r="J53" s="224">
        <v>68</v>
      </c>
      <c r="K53" s="224">
        <v>91</v>
      </c>
      <c r="L53" s="227">
        <f t="shared" si="2"/>
        <v>53.687666666666672</v>
      </c>
      <c r="M53" s="311">
        <f t="shared" si="3"/>
        <v>33.554791666666674</v>
      </c>
      <c r="N53" s="344"/>
    </row>
    <row r="54" spans="1:14" x14ac:dyDescent="0.25">
      <c r="A54" s="278" t="s">
        <v>3976</v>
      </c>
      <c r="B54" s="250">
        <v>630</v>
      </c>
      <c r="C54" s="280" t="s">
        <v>8</v>
      </c>
      <c r="D54" s="224">
        <v>115</v>
      </c>
      <c r="E54" s="224">
        <v>146</v>
      </c>
      <c r="F54" s="224">
        <v>46</v>
      </c>
      <c r="G54" s="227">
        <f t="shared" si="0"/>
        <v>67.273933333333332</v>
      </c>
      <c r="H54" s="227">
        <f t="shared" si="1"/>
        <v>10.678402116402117</v>
      </c>
      <c r="I54" s="224">
        <v>131</v>
      </c>
      <c r="J54" s="224">
        <v>172</v>
      </c>
      <c r="K54" s="224">
        <v>62</v>
      </c>
      <c r="L54" s="227">
        <f t="shared" si="2"/>
        <v>79.983666666666664</v>
      </c>
      <c r="M54" s="311">
        <f t="shared" si="3"/>
        <v>12.695820105820104</v>
      </c>
      <c r="N54" s="344"/>
    </row>
    <row r="55" spans="1:14" x14ac:dyDescent="0.25">
      <c r="A55" s="278" t="s">
        <v>3977</v>
      </c>
      <c r="B55" s="250">
        <v>630</v>
      </c>
      <c r="C55" s="281" t="s">
        <v>7</v>
      </c>
      <c r="D55" s="224">
        <v>83</v>
      </c>
      <c r="E55" s="224">
        <v>124</v>
      </c>
      <c r="F55" s="224">
        <v>120</v>
      </c>
      <c r="G55" s="227">
        <f t="shared" si="0"/>
        <v>71.656599999999997</v>
      </c>
      <c r="H55" s="227">
        <f t="shared" si="1"/>
        <v>11.374063492063492</v>
      </c>
      <c r="I55" s="224">
        <v>103</v>
      </c>
      <c r="J55" s="224">
        <v>135</v>
      </c>
      <c r="K55" s="224">
        <v>135</v>
      </c>
      <c r="L55" s="227">
        <f t="shared" si="2"/>
        <v>81.736733333333319</v>
      </c>
      <c r="M55" s="311">
        <f t="shared" si="3"/>
        <v>12.974084656084653</v>
      </c>
      <c r="N55" s="344"/>
    </row>
    <row r="56" spans="1:14" x14ac:dyDescent="0.25">
      <c r="A56" s="278" t="s">
        <v>3978</v>
      </c>
      <c r="B56" s="250">
        <v>400</v>
      </c>
      <c r="C56" s="280" t="s">
        <v>3979</v>
      </c>
      <c r="D56" s="224">
        <v>104</v>
      </c>
      <c r="E56" s="224">
        <v>119</v>
      </c>
      <c r="F56" s="224">
        <v>110</v>
      </c>
      <c r="G56" s="227">
        <f t="shared" si="0"/>
        <v>72.971400000000003</v>
      </c>
      <c r="H56" s="227">
        <f t="shared" si="1"/>
        <v>18.242850000000001</v>
      </c>
      <c r="I56" s="224">
        <v>118</v>
      </c>
      <c r="J56" s="224">
        <v>150</v>
      </c>
      <c r="K56" s="224">
        <v>139</v>
      </c>
      <c r="L56" s="227">
        <f t="shared" si="2"/>
        <v>89.187266666666659</v>
      </c>
      <c r="M56" s="311">
        <f t="shared" si="3"/>
        <v>22.296816666666665</v>
      </c>
      <c r="N56" s="344"/>
    </row>
    <row r="57" spans="1:14" x14ac:dyDescent="0.25">
      <c r="A57" s="278" t="s">
        <v>3980</v>
      </c>
      <c r="B57" s="250">
        <v>400</v>
      </c>
      <c r="C57" s="281" t="s">
        <v>7</v>
      </c>
      <c r="D57" s="224">
        <v>52</v>
      </c>
      <c r="E57" s="224">
        <v>55</v>
      </c>
      <c r="F57" s="224">
        <v>52</v>
      </c>
      <c r="G57" s="227">
        <f t="shared" si="0"/>
        <v>34.842199999999998</v>
      </c>
      <c r="H57" s="227">
        <f t="shared" si="1"/>
        <v>8.7105499999999996</v>
      </c>
      <c r="I57" s="224">
        <v>76</v>
      </c>
      <c r="J57" s="224">
        <v>72</v>
      </c>
      <c r="K57" s="224">
        <v>66</v>
      </c>
      <c r="L57" s="227">
        <f t="shared" si="2"/>
        <v>46.894533333333328</v>
      </c>
      <c r="M57" s="311">
        <f t="shared" si="3"/>
        <v>11.723633333333332</v>
      </c>
      <c r="N57" s="344"/>
    </row>
    <row r="58" spans="1:14" x14ac:dyDescent="0.25">
      <c r="A58" s="278" t="s">
        <v>3981</v>
      </c>
      <c r="B58" s="250">
        <v>400</v>
      </c>
      <c r="C58" s="280" t="s">
        <v>3969</v>
      </c>
      <c r="D58" s="224">
        <v>39</v>
      </c>
      <c r="E58" s="224">
        <v>39</v>
      </c>
      <c r="F58" s="224">
        <v>44</v>
      </c>
      <c r="G58" s="227">
        <f t="shared" si="0"/>
        <v>26.734266666666667</v>
      </c>
      <c r="H58" s="227">
        <f t="shared" si="1"/>
        <v>6.6835666666666667</v>
      </c>
      <c r="I58" s="224">
        <v>64</v>
      </c>
      <c r="J58" s="224">
        <v>75</v>
      </c>
      <c r="K58" s="224">
        <v>58</v>
      </c>
      <c r="L58" s="227">
        <f t="shared" si="2"/>
        <v>43.169266666666672</v>
      </c>
      <c r="M58" s="311">
        <f t="shared" si="3"/>
        <v>10.792316666666668</v>
      </c>
      <c r="N58" s="344"/>
    </row>
    <row r="59" spans="1:14" x14ac:dyDescent="0.25">
      <c r="A59" s="278" t="s">
        <v>3982</v>
      </c>
      <c r="B59" s="250">
        <v>400</v>
      </c>
      <c r="C59" s="281" t="s">
        <v>7</v>
      </c>
      <c r="D59" s="224">
        <v>72</v>
      </c>
      <c r="E59" s="224">
        <v>67</v>
      </c>
      <c r="F59" s="224">
        <v>81</v>
      </c>
      <c r="G59" s="227">
        <f t="shared" si="0"/>
        <v>48.209333333333326</v>
      </c>
      <c r="H59" s="227">
        <f t="shared" si="1"/>
        <v>12.052333333333332</v>
      </c>
      <c r="I59" s="224">
        <v>83</v>
      </c>
      <c r="J59" s="224">
        <v>80</v>
      </c>
      <c r="K59" s="224">
        <v>90</v>
      </c>
      <c r="L59" s="227">
        <f t="shared" si="2"/>
        <v>55.440733333333334</v>
      </c>
      <c r="M59" s="311">
        <f t="shared" si="3"/>
        <v>13.860183333333334</v>
      </c>
      <c r="N59" s="344"/>
    </row>
    <row r="60" spans="1:14" x14ac:dyDescent="0.25">
      <c r="A60" s="278" t="s">
        <v>3983</v>
      </c>
      <c r="B60" s="250">
        <v>400</v>
      </c>
      <c r="C60" s="284" t="s">
        <v>8</v>
      </c>
      <c r="D60" s="224">
        <v>94</v>
      </c>
      <c r="E60" s="224">
        <v>85</v>
      </c>
      <c r="F60" s="224">
        <v>72</v>
      </c>
      <c r="G60" s="227">
        <f t="shared" si="0"/>
        <v>55.00246666666667</v>
      </c>
      <c r="H60" s="227">
        <f t="shared" si="1"/>
        <v>13.750616666666668</v>
      </c>
      <c r="I60" s="224">
        <v>105</v>
      </c>
      <c r="J60" s="224">
        <v>111</v>
      </c>
      <c r="K60" s="224">
        <v>89</v>
      </c>
      <c r="L60" s="227">
        <f t="shared" si="2"/>
        <v>66.835666666666668</v>
      </c>
      <c r="M60" s="311">
        <f t="shared" si="3"/>
        <v>16.708916666666667</v>
      </c>
      <c r="N60" s="344"/>
    </row>
    <row r="61" spans="1:14" x14ac:dyDescent="0.25">
      <c r="A61" s="278" t="s">
        <v>3984</v>
      </c>
      <c r="B61" s="250">
        <v>400</v>
      </c>
      <c r="C61" s="281" t="s">
        <v>7</v>
      </c>
      <c r="D61" s="224">
        <v>35</v>
      </c>
      <c r="E61" s="224">
        <v>42</v>
      </c>
      <c r="F61" s="224">
        <v>25</v>
      </c>
      <c r="G61" s="227">
        <f t="shared" si="0"/>
        <v>22.351600000000001</v>
      </c>
      <c r="H61" s="227">
        <f t="shared" si="1"/>
        <v>5.5879000000000003</v>
      </c>
      <c r="I61" s="224">
        <v>62</v>
      </c>
      <c r="J61" s="224">
        <v>81</v>
      </c>
      <c r="K61" s="224">
        <v>51</v>
      </c>
      <c r="L61" s="227">
        <f t="shared" si="2"/>
        <v>42.51186666666667</v>
      </c>
      <c r="M61" s="311">
        <f t="shared" si="3"/>
        <v>10.627966666666667</v>
      </c>
      <c r="N61" s="344"/>
    </row>
    <row r="62" spans="1:14" x14ac:dyDescent="0.25">
      <c r="A62" s="278" t="s">
        <v>3985</v>
      </c>
      <c r="B62" s="250">
        <v>400</v>
      </c>
      <c r="C62" s="284" t="s">
        <v>8</v>
      </c>
      <c r="D62" s="224">
        <v>243</v>
      </c>
      <c r="E62" s="224">
        <v>245</v>
      </c>
      <c r="F62" s="224">
        <v>176</v>
      </c>
      <c r="G62" s="227">
        <f t="shared" si="0"/>
        <v>145.50453333333334</v>
      </c>
      <c r="H62" s="227">
        <f t="shared" si="1"/>
        <v>36.376133333333335</v>
      </c>
      <c r="I62" s="224">
        <v>277</v>
      </c>
      <c r="J62" s="224">
        <v>263</v>
      </c>
      <c r="K62" s="224">
        <v>206</v>
      </c>
      <c r="L62" s="227">
        <f t="shared" si="2"/>
        <v>163.47346666666664</v>
      </c>
      <c r="M62" s="311">
        <f t="shared" si="3"/>
        <v>40.86836666666666</v>
      </c>
      <c r="N62" s="344"/>
    </row>
    <row r="63" spans="1:14" x14ac:dyDescent="0.25">
      <c r="A63" s="278" t="s">
        <v>3986</v>
      </c>
      <c r="B63" s="250">
        <v>400</v>
      </c>
      <c r="C63" s="281" t="s">
        <v>7</v>
      </c>
      <c r="D63" s="224">
        <v>80</v>
      </c>
      <c r="E63" s="224">
        <v>98</v>
      </c>
      <c r="F63" s="224">
        <v>110</v>
      </c>
      <c r="G63" s="227">
        <f t="shared" si="0"/>
        <v>63.110400000000006</v>
      </c>
      <c r="H63" s="227">
        <f t="shared" si="1"/>
        <v>15.777600000000003</v>
      </c>
      <c r="I63" s="224">
        <v>100</v>
      </c>
      <c r="J63" s="224">
        <v>127</v>
      </c>
      <c r="K63" s="224">
        <v>139</v>
      </c>
      <c r="L63" s="227">
        <f t="shared" si="2"/>
        <v>80.202799999999996</v>
      </c>
      <c r="M63" s="311">
        <f t="shared" si="3"/>
        <v>20.050699999999999</v>
      </c>
      <c r="N63" s="344"/>
    </row>
    <row r="64" spans="1:14" x14ac:dyDescent="0.25">
      <c r="A64" s="278">
        <v>5037</v>
      </c>
      <c r="B64" s="250">
        <v>630</v>
      </c>
      <c r="C64" s="13" t="s">
        <v>3987</v>
      </c>
      <c r="D64" s="224">
        <v>272</v>
      </c>
      <c r="E64" s="224">
        <v>281</v>
      </c>
      <c r="F64" s="224">
        <v>379</v>
      </c>
      <c r="G64" s="227">
        <f t="shared" si="0"/>
        <v>204.23226666666667</v>
      </c>
      <c r="H64" s="227">
        <f t="shared" si="1"/>
        <v>32.417820105820105</v>
      </c>
      <c r="I64" s="224">
        <v>285</v>
      </c>
      <c r="J64" s="224">
        <v>308</v>
      </c>
      <c r="K64" s="224">
        <v>404</v>
      </c>
      <c r="L64" s="227">
        <f t="shared" si="2"/>
        <v>218.47593333333333</v>
      </c>
      <c r="M64" s="311">
        <f t="shared" si="3"/>
        <v>34.678719576719573</v>
      </c>
      <c r="N64" s="344"/>
    </row>
    <row r="65" spans="1:14" x14ac:dyDescent="0.25">
      <c r="A65" s="282">
        <v>5039</v>
      </c>
      <c r="B65" s="250">
        <v>630</v>
      </c>
      <c r="C65" s="283" t="s">
        <v>8</v>
      </c>
      <c r="D65" s="224">
        <v>208</v>
      </c>
      <c r="E65" s="224">
        <v>260</v>
      </c>
      <c r="F65" s="224">
        <v>252</v>
      </c>
      <c r="G65" s="227">
        <f t="shared" si="0"/>
        <v>157.77600000000001</v>
      </c>
      <c r="H65" s="227">
        <f t="shared" si="1"/>
        <v>25.043809523809525</v>
      </c>
      <c r="I65" s="224">
        <v>224</v>
      </c>
      <c r="J65" s="224">
        <v>288</v>
      </c>
      <c r="K65" s="224">
        <v>272</v>
      </c>
      <c r="L65" s="227">
        <f t="shared" si="2"/>
        <v>171.80053333333331</v>
      </c>
      <c r="M65" s="311">
        <f t="shared" si="3"/>
        <v>27.269925925925918</v>
      </c>
      <c r="N65" s="344"/>
    </row>
    <row r="66" spans="1:14" x14ac:dyDescent="0.25">
      <c r="A66" s="215">
        <v>5042</v>
      </c>
      <c r="B66" s="250">
        <v>40</v>
      </c>
      <c r="C66" s="281" t="s">
        <v>7</v>
      </c>
      <c r="D66" s="224">
        <v>16</v>
      </c>
      <c r="E66" s="224">
        <v>15</v>
      </c>
      <c r="F66" s="224">
        <v>18</v>
      </c>
      <c r="G66" s="227">
        <f t="shared" si="0"/>
        <v>10.737533333333332</v>
      </c>
      <c r="H66" s="227">
        <f t="shared" si="1"/>
        <v>26.843833333333329</v>
      </c>
      <c r="I66" s="224">
        <v>36</v>
      </c>
      <c r="J66" s="224">
        <v>55</v>
      </c>
      <c r="K66" s="224">
        <v>36</v>
      </c>
      <c r="L66" s="227">
        <f t="shared" si="2"/>
        <v>27.829933333333333</v>
      </c>
      <c r="M66" s="311">
        <f t="shared" si="3"/>
        <v>69.574833333333331</v>
      </c>
      <c r="N66" s="344"/>
    </row>
    <row r="67" spans="1:14" x14ac:dyDescent="0.25">
      <c r="A67" s="278" t="s">
        <v>3988</v>
      </c>
      <c r="B67" s="250">
        <v>250</v>
      </c>
      <c r="C67" s="280" t="s">
        <v>8</v>
      </c>
      <c r="D67" s="224">
        <v>117</v>
      </c>
      <c r="E67" s="224">
        <v>166</v>
      </c>
      <c r="F67" s="224">
        <v>91</v>
      </c>
      <c r="G67" s="227">
        <f t="shared" si="0"/>
        <v>81.955866666666665</v>
      </c>
      <c r="H67" s="227">
        <f t="shared" si="1"/>
        <v>32.782346666666669</v>
      </c>
      <c r="I67" s="224">
        <v>129</v>
      </c>
      <c r="J67" s="224">
        <v>190</v>
      </c>
      <c r="K67" s="224">
        <v>106</v>
      </c>
      <c r="L67" s="227">
        <f t="shared" si="2"/>
        <v>93.131666666666661</v>
      </c>
      <c r="M67" s="311">
        <f t="shared" si="3"/>
        <v>37.252666666666663</v>
      </c>
      <c r="N67" s="344"/>
    </row>
    <row r="68" spans="1:14" x14ac:dyDescent="0.25">
      <c r="A68" s="278" t="s">
        <v>3989</v>
      </c>
      <c r="B68" s="250">
        <v>250</v>
      </c>
      <c r="C68" s="281" t="s">
        <v>7</v>
      </c>
      <c r="D68" s="224">
        <v>13</v>
      </c>
      <c r="E68" s="224">
        <v>2</v>
      </c>
      <c r="F68" s="224">
        <v>14</v>
      </c>
      <c r="G68" s="227">
        <f t="shared" si="0"/>
        <v>6.3548666666666662</v>
      </c>
      <c r="H68" s="227">
        <f t="shared" si="1"/>
        <v>2.5419466666666666</v>
      </c>
      <c r="I68" s="224">
        <v>46</v>
      </c>
      <c r="J68" s="224">
        <v>32</v>
      </c>
      <c r="K68" s="224">
        <v>38</v>
      </c>
      <c r="L68" s="227">
        <f t="shared" si="2"/>
        <v>25.419466666666665</v>
      </c>
      <c r="M68" s="311">
        <f t="shared" si="3"/>
        <v>10.167786666666666</v>
      </c>
      <c r="N68" s="344"/>
    </row>
    <row r="69" spans="1:14" x14ac:dyDescent="0.25">
      <c r="A69" s="278" t="s">
        <v>3990</v>
      </c>
      <c r="B69" s="250">
        <v>250</v>
      </c>
      <c r="C69" s="280" t="s">
        <v>8</v>
      </c>
      <c r="D69" s="224">
        <v>24</v>
      </c>
      <c r="E69" s="224">
        <v>26</v>
      </c>
      <c r="F69" s="224">
        <v>35</v>
      </c>
      <c r="G69" s="227">
        <f t="shared" si="0"/>
        <v>18.626333333333331</v>
      </c>
      <c r="H69" s="227">
        <f t="shared" si="1"/>
        <v>7.4505333333333326</v>
      </c>
      <c r="I69" s="224">
        <v>53</v>
      </c>
      <c r="J69" s="224">
        <v>40</v>
      </c>
      <c r="K69" s="224">
        <v>62</v>
      </c>
      <c r="L69" s="227">
        <f t="shared" si="2"/>
        <v>33.965666666666664</v>
      </c>
      <c r="M69" s="311">
        <f t="shared" si="3"/>
        <v>13.586266666666665</v>
      </c>
      <c r="N69" s="344"/>
    </row>
    <row r="70" spans="1:14" x14ac:dyDescent="0.25">
      <c r="A70" s="278" t="s">
        <v>3991</v>
      </c>
      <c r="B70" s="250">
        <v>250</v>
      </c>
      <c r="C70" s="281" t="s">
        <v>7</v>
      </c>
      <c r="D70" s="224">
        <v>7</v>
      </c>
      <c r="E70" s="224">
        <v>7</v>
      </c>
      <c r="F70" s="224">
        <v>2</v>
      </c>
      <c r="G70" s="227">
        <f t="shared" ref="G70:G97" si="4">(D70+E70+F70)/3*0.38*1.73</f>
        <v>3.5061333333333327</v>
      </c>
      <c r="H70" s="227">
        <f t="shared" ref="H70:H97" si="5">G70/B70*100</f>
        <v>1.4024533333333331</v>
      </c>
      <c r="I70" s="224">
        <v>37</v>
      </c>
      <c r="J70" s="224">
        <v>15</v>
      </c>
      <c r="K70" s="224">
        <v>9</v>
      </c>
      <c r="L70" s="227">
        <f t="shared" ref="L70:L97" si="6">(I70+J70+K70)/3*0.38*1.73</f>
        <v>13.367133333333333</v>
      </c>
      <c r="M70" s="311">
        <f t="shared" ref="M70:M97" si="7">L70/B70*100</f>
        <v>5.3468533333333328</v>
      </c>
      <c r="N70" s="344"/>
    </row>
    <row r="71" spans="1:14" x14ac:dyDescent="0.25">
      <c r="A71" s="278">
        <v>5046</v>
      </c>
      <c r="B71" s="250">
        <v>630</v>
      </c>
      <c r="C71" s="13" t="s">
        <v>8</v>
      </c>
      <c r="D71" s="224">
        <v>289</v>
      </c>
      <c r="E71" s="224">
        <v>251</v>
      </c>
      <c r="F71" s="224">
        <v>293</v>
      </c>
      <c r="G71" s="227">
        <f t="shared" si="4"/>
        <v>182.53806666666668</v>
      </c>
      <c r="H71" s="227">
        <f t="shared" si="5"/>
        <v>28.974296296296298</v>
      </c>
      <c r="I71" s="224">
        <v>300</v>
      </c>
      <c r="J71" s="224">
        <v>277</v>
      </c>
      <c r="K71" s="224">
        <v>312</v>
      </c>
      <c r="L71" s="227">
        <f t="shared" si="6"/>
        <v>194.80953333333332</v>
      </c>
      <c r="M71" s="311">
        <f t="shared" si="7"/>
        <v>30.92214814814815</v>
      </c>
      <c r="N71" s="344"/>
    </row>
    <row r="72" spans="1:14" x14ac:dyDescent="0.25">
      <c r="A72" s="278" t="s">
        <v>3992</v>
      </c>
      <c r="B72" s="250">
        <v>250</v>
      </c>
      <c r="C72" s="280" t="s">
        <v>8</v>
      </c>
      <c r="D72" s="224">
        <v>141</v>
      </c>
      <c r="E72" s="224">
        <v>116</v>
      </c>
      <c r="F72" s="224">
        <v>179</v>
      </c>
      <c r="G72" s="227">
        <f t="shared" si="4"/>
        <v>95.542133333333339</v>
      </c>
      <c r="H72" s="227">
        <f t="shared" si="5"/>
        <v>38.216853333333333</v>
      </c>
      <c r="I72" s="224">
        <v>161</v>
      </c>
      <c r="J72" s="224">
        <v>141</v>
      </c>
      <c r="K72" s="224">
        <v>198</v>
      </c>
      <c r="L72" s="227">
        <f t="shared" si="6"/>
        <v>109.56666666666666</v>
      </c>
      <c r="M72" s="311">
        <f t="shared" si="7"/>
        <v>43.826666666666661</v>
      </c>
      <c r="N72" s="345"/>
    </row>
    <row r="73" spans="1:14" x14ac:dyDescent="0.25">
      <c r="A73" s="278" t="s">
        <v>3993</v>
      </c>
      <c r="B73" s="250">
        <v>250</v>
      </c>
      <c r="C73" s="281" t="s">
        <v>7</v>
      </c>
      <c r="D73" s="224">
        <v>238</v>
      </c>
      <c r="E73" s="224">
        <v>158</v>
      </c>
      <c r="F73" s="224">
        <v>174</v>
      </c>
      <c r="G73" s="227">
        <f t="shared" si="4"/>
        <v>124.90600000000001</v>
      </c>
      <c r="H73" s="227">
        <f t="shared" si="5"/>
        <v>49.962400000000002</v>
      </c>
      <c r="I73" s="224">
        <v>261</v>
      </c>
      <c r="J73" s="224">
        <v>190</v>
      </c>
      <c r="K73" s="224">
        <v>202</v>
      </c>
      <c r="L73" s="227">
        <f t="shared" si="6"/>
        <v>143.09406666666666</v>
      </c>
      <c r="M73" s="311">
        <f t="shared" si="7"/>
        <v>57.237626666666664</v>
      </c>
      <c r="N73" s="345"/>
    </row>
    <row r="74" spans="1:14" x14ac:dyDescent="0.25">
      <c r="A74" s="278">
        <v>5051</v>
      </c>
      <c r="B74" s="250">
        <v>630</v>
      </c>
      <c r="C74" s="13" t="s">
        <v>8</v>
      </c>
      <c r="D74" s="224">
        <v>8</v>
      </c>
      <c r="E74" s="224">
        <v>12</v>
      </c>
      <c r="F74" s="224">
        <v>10</v>
      </c>
      <c r="G74" s="227">
        <f t="shared" si="4"/>
        <v>6.5739999999999998</v>
      </c>
      <c r="H74" s="227">
        <f t="shared" si="5"/>
        <v>1.0434920634920635</v>
      </c>
      <c r="I74" s="224">
        <v>29</v>
      </c>
      <c r="J74" s="224">
        <v>33</v>
      </c>
      <c r="K74" s="224">
        <v>42</v>
      </c>
      <c r="L74" s="227">
        <f t="shared" si="6"/>
        <v>22.789866666666665</v>
      </c>
      <c r="M74" s="311">
        <f t="shared" si="7"/>
        <v>3.617439153439153</v>
      </c>
      <c r="N74" s="345"/>
    </row>
    <row r="75" spans="1:14" x14ac:dyDescent="0.25">
      <c r="A75" s="278">
        <v>5054</v>
      </c>
      <c r="B75" s="250">
        <v>400</v>
      </c>
      <c r="C75" s="13" t="s">
        <v>8</v>
      </c>
      <c r="D75" s="224">
        <v>221</v>
      </c>
      <c r="E75" s="224">
        <v>239</v>
      </c>
      <c r="F75" s="224">
        <v>289</v>
      </c>
      <c r="G75" s="227">
        <f t="shared" si="4"/>
        <v>164.13086666666666</v>
      </c>
      <c r="H75" s="227">
        <f t="shared" si="5"/>
        <v>41.032716666666666</v>
      </c>
      <c r="I75" s="224">
        <v>250</v>
      </c>
      <c r="J75" s="224">
        <v>270</v>
      </c>
      <c r="K75" s="224">
        <v>325</v>
      </c>
      <c r="L75" s="227">
        <f t="shared" si="6"/>
        <v>185.16766666666669</v>
      </c>
      <c r="M75" s="311">
        <f t="shared" si="7"/>
        <v>46.291916666666673</v>
      </c>
      <c r="N75" s="345"/>
    </row>
    <row r="76" spans="1:14" x14ac:dyDescent="0.25">
      <c r="A76" s="278">
        <v>5055</v>
      </c>
      <c r="B76" s="250">
        <v>400</v>
      </c>
      <c r="C76" s="13" t="s">
        <v>8</v>
      </c>
      <c r="D76" s="224">
        <v>290</v>
      </c>
      <c r="E76" s="224">
        <v>332</v>
      </c>
      <c r="F76" s="224">
        <v>246</v>
      </c>
      <c r="G76" s="227">
        <f t="shared" si="4"/>
        <v>190.20773333333332</v>
      </c>
      <c r="H76" s="227">
        <f t="shared" si="5"/>
        <v>47.551933333333331</v>
      </c>
      <c r="I76" s="224">
        <v>313</v>
      </c>
      <c r="J76" s="224">
        <v>356</v>
      </c>
      <c r="K76" s="224">
        <v>284</v>
      </c>
      <c r="L76" s="227">
        <f t="shared" si="6"/>
        <v>208.83406666666667</v>
      </c>
      <c r="M76" s="311">
        <f t="shared" si="7"/>
        <v>52.208516666666668</v>
      </c>
      <c r="N76" s="345"/>
    </row>
    <row r="77" spans="1:14" x14ac:dyDescent="0.25">
      <c r="A77" s="282">
        <v>5056</v>
      </c>
      <c r="B77" s="250">
        <v>160</v>
      </c>
      <c r="C77" s="283" t="s">
        <v>8</v>
      </c>
      <c r="D77" s="224">
        <v>13</v>
      </c>
      <c r="E77" s="224">
        <v>21</v>
      </c>
      <c r="F77" s="224">
        <v>7</v>
      </c>
      <c r="G77" s="227">
        <f t="shared" si="4"/>
        <v>8.9844666666666662</v>
      </c>
      <c r="H77" s="227">
        <f t="shared" si="5"/>
        <v>5.6152916666666659</v>
      </c>
      <c r="I77" s="224">
        <v>38</v>
      </c>
      <c r="J77" s="224">
        <v>48</v>
      </c>
      <c r="K77" s="224">
        <v>24</v>
      </c>
      <c r="L77" s="227">
        <f t="shared" si="6"/>
        <v>24.104666666666663</v>
      </c>
      <c r="M77" s="311">
        <f t="shared" si="7"/>
        <v>15.065416666666664</v>
      </c>
      <c r="N77" s="345"/>
    </row>
    <row r="78" spans="1:14" x14ac:dyDescent="0.25">
      <c r="A78" s="278" t="s">
        <v>3994</v>
      </c>
      <c r="B78" s="250">
        <v>250</v>
      </c>
      <c r="C78" s="283" t="s">
        <v>8</v>
      </c>
      <c r="D78" s="285">
        <v>0</v>
      </c>
      <c r="E78" s="285">
        <v>0</v>
      </c>
      <c r="F78" s="285">
        <v>0</v>
      </c>
      <c r="G78" s="227">
        <f t="shared" si="4"/>
        <v>0</v>
      </c>
      <c r="H78" s="227">
        <f t="shared" si="5"/>
        <v>0</v>
      </c>
      <c r="I78" s="285">
        <v>30</v>
      </c>
      <c r="J78" s="285">
        <v>20</v>
      </c>
      <c r="K78" s="285">
        <v>15</v>
      </c>
      <c r="L78" s="227">
        <f t="shared" si="6"/>
        <v>14.243666666666668</v>
      </c>
      <c r="M78" s="311">
        <f t="shared" si="7"/>
        <v>5.6974666666666671</v>
      </c>
      <c r="N78" s="345"/>
    </row>
    <row r="79" spans="1:14" x14ac:dyDescent="0.25">
      <c r="A79" s="278" t="s">
        <v>3995</v>
      </c>
      <c r="B79" s="250">
        <v>250</v>
      </c>
      <c r="C79" s="283" t="s">
        <v>8</v>
      </c>
      <c r="D79" s="285">
        <v>0</v>
      </c>
      <c r="E79" s="285">
        <v>0</v>
      </c>
      <c r="F79" s="285">
        <v>0</v>
      </c>
      <c r="G79" s="227">
        <f t="shared" si="4"/>
        <v>0</v>
      </c>
      <c r="H79" s="227">
        <f t="shared" si="5"/>
        <v>0</v>
      </c>
      <c r="I79" s="285">
        <v>31</v>
      </c>
      <c r="J79" s="285">
        <v>26</v>
      </c>
      <c r="K79" s="285">
        <v>24</v>
      </c>
      <c r="L79" s="227">
        <f t="shared" si="6"/>
        <v>17.7498</v>
      </c>
      <c r="M79" s="311">
        <f t="shared" si="7"/>
        <v>7.09992</v>
      </c>
      <c r="N79" s="345"/>
    </row>
    <row r="80" spans="1:14" x14ac:dyDescent="0.25">
      <c r="A80" s="278" t="s">
        <v>3996</v>
      </c>
      <c r="B80" s="250">
        <v>250</v>
      </c>
      <c r="C80" s="283" t="s">
        <v>3997</v>
      </c>
      <c r="D80" s="224">
        <v>16</v>
      </c>
      <c r="E80" s="224">
        <v>2</v>
      </c>
      <c r="F80" s="224">
        <v>3</v>
      </c>
      <c r="G80" s="227">
        <f t="shared" si="4"/>
        <v>4.6017999999999999</v>
      </c>
      <c r="H80" s="227">
        <f t="shared" si="5"/>
        <v>1.8407199999999999</v>
      </c>
      <c r="I80" s="224">
        <v>22</v>
      </c>
      <c r="J80" s="224">
        <v>14</v>
      </c>
      <c r="K80" s="224">
        <v>35</v>
      </c>
      <c r="L80" s="227">
        <f t="shared" si="6"/>
        <v>15.558466666666668</v>
      </c>
      <c r="M80" s="311">
        <f t="shared" si="7"/>
        <v>6.2233866666666673</v>
      </c>
      <c r="N80" s="344"/>
    </row>
    <row r="81" spans="1:14" x14ac:dyDescent="0.25">
      <c r="A81" s="278" t="s">
        <v>3998</v>
      </c>
      <c r="B81" s="250">
        <v>250</v>
      </c>
      <c r="C81" s="283" t="s">
        <v>3997</v>
      </c>
      <c r="D81" s="224">
        <v>107</v>
      </c>
      <c r="E81" s="224">
        <v>106</v>
      </c>
      <c r="F81" s="224">
        <v>66</v>
      </c>
      <c r="G81" s="227">
        <f t="shared" si="4"/>
        <v>61.138200000000005</v>
      </c>
      <c r="H81" s="227">
        <f t="shared" si="5"/>
        <v>24.455280000000002</v>
      </c>
      <c r="I81" s="224">
        <v>133</v>
      </c>
      <c r="J81" s="224">
        <v>136</v>
      </c>
      <c r="K81" s="224">
        <v>80</v>
      </c>
      <c r="L81" s="227">
        <f t="shared" si="6"/>
        <v>76.477533333333326</v>
      </c>
      <c r="M81" s="311">
        <f t="shared" si="7"/>
        <v>30.591013333333329</v>
      </c>
      <c r="N81" s="344"/>
    </row>
    <row r="82" spans="1:14" x14ac:dyDescent="0.25">
      <c r="A82" s="278" t="s">
        <v>3999</v>
      </c>
      <c r="B82" s="250">
        <v>250</v>
      </c>
      <c r="C82" s="283" t="s">
        <v>3997</v>
      </c>
      <c r="D82" s="224">
        <v>5</v>
      </c>
      <c r="E82" s="224">
        <v>1</v>
      </c>
      <c r="F82" s="224">
        <v>12</v>
      </c>
      <c r="G82" s="227">
        <f t="shared" si="4"/>
        <v>3.9444000000000004</v>
      </c>
      <c r="H82" s="227">
        <f t="shared" si="5"/>
        <v>1.5777600000000003</v>
      </c>
      <c r="I82" s="224">
        <v>29</v>
      </c>
      <c r="J82" s="224">
        <v>24</v>
      </c>
      <c r="K82" s="224">
        <v>24</v>
      </c>
      <c r="L82" s="227">
        <f t="shared" si="6"/>
        <v>16.873266666666666</v>
      </c>
      <c r="M82" s="311">
        <f t="shared" si="7"/>
        <v>6.7493066666666675</v>
      </c>
      <c r="N82" s="344"/>
    </row>
    <row r="83" spans="1:14" x14ac:dyDescent="0.25">
      <c r="A83" s="278" t="s">
        <v>4000</v>
      </c>
      <c r="B83" s="250">
        <v>250</v>
      </c>
      <c r="C83" s="283" t="s">
        <v>3997</v>
      </c>
      <c r="D83" s="224">
        <v>2</v>
      </c>
      <c r="E83" s="224">
        <v>0</v>
      </c>
      <c r="F83" s="224">
        <v>13</v>
      </c>
      <c r="G83" s="227">
        <f t="shared" si="4"/>
        <v>3.2869999999999999</v>
      </c>
      <c r="H83" s="227">
        <f t="shared" si="5"/>
        <v>1.3148</v>
      </c>
      <c r="I83" s="224">
        <v>32</v>
      </c>
      <c r="J83" s="224">
        <v>24</v>
      </c>
      <c r="K83" s="224">
        <v>27</v>
      </c>
      <c r="L83" s="227">
        <f t="shared" si="6"/>
        <v>18.188066666666668</v>
      </c>
      <c r="M83" s="311">
        <f t="shared" si="7"/>
        <v>7.2752266666666676</v>
      </c>
      <c r="N83" s="344"/>
    </row>
    <row r="84" spans="1:14" x14ac:dyDescent="0.25">
      <c r="A84" s="278" t="s">
        <v>4001</v>
      </c>
      <c r="B84" s="250">
        <v>250</v>
      </c>
      <c r="C84" s="283" t="s">
        <v>8</v>
      </c>
      <c r="D84" s="224">
        <v>24</v>
      </c>
      <c r="E84" s="224">
        <v>25</v>
      </c>
      <c r="F84" s="224">
        <v>29</v>
      </c>
      <c r="G84" s="227">
        <f t="shared" si="4"/>
        <v>17.092400000000001</v>
      </c>
      <c r="H84" s="227">
        <f t="shared" si="5"/>
        <v>6.8369600000000004</v>
      </c>
      <c r="I84" s="224">
        <v>47</v>
      </c>
      <c r="J84" s="224">
        <v>51</v>
      </c>
      <c r="K84" s="224">
        <v>63</v>
      </c>
      <c r="L84" s="227">
        <f t="shared" si="6"/>
        <v>35.280466666666669</v>
      </c>
      <c r="M84" s="311">
        <f t="shared" si="7"/>
        <v>14.112186666666668</v>
      </c>
      <c r="N84" s="344"/>
    </row>
    <row r="85" spans="1:14" x14ac:dyDescent="0.25">
      <c r="A85" s="278" t="s">
        <v>4002</v>
      </c>
      <c r="B85" s="250">
        <v>250</v>
      </c>
      <c r="C85" s="283" t="s">
        <v>8</v>
      </c>
      <c r="D85" s="224">
        <v>0</v>
      </c>
      <c r="E85" s="224">
        <v>0</v>
      </c>
      <c r="F85" s="224">
        <v>0</v>
      </c>
      <c r="G85" s="227">
        <f t="shared" si="4"/>
        <v>0</v>
      </c>
      <c r="H85" s="227">
        <f t="shared" si="5"/>
        <v>0</v>
      </c>
      <c r="I85" s="224">
        <v>28</v>
      </c>
      <c r="J85" s="224">
        <v>8</v>
      </c>
      <c r="K85" s="224">
        <v>13</v>
      </c>
      <c r="L85" s="227">
        <f t="shared" si="6"/>
        <v>10.737533333333332</v>
      </c>
      <c r="M85" s="311">
        <f t="shared" si="7"/>
        <v>4.2950133333333325</v>
      </c>
      <c r="N85" s="344"/>
    </row>
    <row r="86" spans="1:14" x14ac:dyDescent="0.25">
      <c r="A86" s="278">
        <v>5061</v>
      </c>
      <c r="B86" s="250">
        <v>320</v>
      </c>
      <c r="C86" s="283" t="s">
        <v>8</v>
      </c>
      <c r="D86" s="224">
        <v>68</v>
      </c>
      <c r="E86" s="224">
        <v>83</v>
      </c>
      <c r="F86" s="224">
        <v>55</v>
      </c>
      <c r="G86" s="227">
        <f t="shared" si="4"/>
        <v>45.141466666666666</v>
      </c>
      <c r="H86" s="227">
        <f t="shared" si="5"/>
        <v>14.106708333333334</v>
      </c>
      <c r="I86" s="224">
        <v>91</v>
      </c>
      <c r="J86" s="224">
        <v>100</v>
      </c>
      <c r="K86" s="224">
        <v>80</v>
      </c>
      <c r="L86" s="227">
        <f t="shared" si="6"/>
        <v>59.385133333333336</v>
      </c>
      <c r="M86" s="311">
        <f t="shared" si="7"/>
        <v>18.557854166666669</v>
      </c>
      <c r="N86" s="344"/>
    </row>
    <row r="87" spans="1:14" x14ac:dyDescent="0.25">
      <c r="A87" s="278">
        <v>5121</v>
      </c>
      <c r="B87" s="250">
        <v>400</v>
      </c>
      <c r="C87" s="283" t="s">
        <v>8</v>
      </c>
      <c r="D87" s="224">
        <v>213</v>
      </c>
      <c r="E87" s="224">
        <v>161</v>
      </c>
      <c r="F87" s="224">
        <v>136</v>
      </c>
      <c r="G87" s="227">
        <f t="shared" si="4"/>
        <v>111.758</v>
      </c>
      <c r="H87" s="227">
        <f t="shared" si="5"/>
        <v>27.939499999999999</v>
      </c>
      <c r="I87" s="224">
        <v>252</v>
      </c>
      <c r="J87" s="224">
        <v>171</v>
      </c>
      <c r="K87" s="224">
        <v>149</v>
      </c>
      <c r="L87" s="227">
        <f t="shared" si="6"/>
        <v>125.34426666666667</v>
      </c>
      <c r="M87" s="311">
        <f t="shared" si="7"/>
        <v>31.336066666666667</v>
      </c>
      <c r="N87" s="344"/>
    </row>
    <row r="88" spans="1:14" x14ac:dyDescent="0.25">
      <c r="A88" s="278">
        <v>5122</v>
      </c>
      <c r="B88" s="250">
        <v>250</v>
      </c>
      <c r="C88" s="283" t="s">
        <v>8</v>
      </c>
      <c r="D88" s="224">
        <v>94</v>
      </c>
      <c r="E88" s="224">
        <v>88</v>
      </c>
      <c r="F88" s="224">
        <v>162</v>
      </c>
      <c r="G88" s="227">
        <f t="shared" si="4"/>
        <v>75.381866666666667</v>
      </c>
      <c r="H88" s="227">
        <f t="shared" si="5"/>
        <v>30.152746666666669</v>
      </c>
      <c r="I88" s="224">
        <v>107</v>
      </c>
      <c r="J88" s="224">
        <v>101</v>
      </c>
      <c r="K88" s="224">
        <v>167</v>
      </c>
      <c r="L88" s="227">
        <f t="shared" si="6"/>
        <v>82.174999999999997</v>
      </c>
      <c r="M88" s="311">
        <f t="shared" si="7"/>
        <v>32.869999999999997</v>
      </c>
      <c r="N88" s="344"/>
    </row>
    <row r="89" spans="1:14" x14ac:dyDescent="0.25">
      <c r="A89" s="278">
        <v>5123</v>
      </c>
      <c r="B89" s="250">
        <v>560</v>
      </c>
      <c r="C89" s="283" t="s">
        <v>4003</v>
      </c>
      <c r="D89" s="224">
        <v>152</v>
      </c>
      <c r="E89" s="224">
        <v>66</v>
      </c>
      <c r="F89" s="224">
        <v>120</v>
      </c>
      <c r="G89" s="227">
        <f t="shared" si="4"/>
        <v>74.067066666666662</v>
      </c>
      <c r="H89" s="227">
        <f t="shared" si="5"/>
        <v>13.226261904761905</v>
      </c>
      <c r="I89" s="224">
        <v>196</v>
      </c>
      <c r="J89" s="224">
        <v>76</v>
      </c>
      <c r="K89" s="224">
        <v>138</v>
      </c>
      <c r="L89" s="227">
        <f t="shared" si="6"/>
        <v>89.844666666666654</v>
      </c>
      <c r="M89" s="311">
        <f t="shared" si="7"/>
        <v>16.043690476190477</v>
      </c>
      <c r="N89" s="344"/>
    </row>
    <row r="90" spans="1:14" s="212" customFormat="1" x14ac:dyDescent="0.25">
      <c r="A90" s="214" t="s">
        <v>4004</v>
      </c>
      <c r="B90" s="247">
        <v>1600</v>
      </c>
      <c r="C90" s="15" t="s">
        <v>4005</v>
      </c>
      <c r="D90" s="10">
        <v>0</v>
      </c>
      <c r="E90" s="10">
        <v>8</v>
      </c>
      <c r="F90" s="10">
        <v>2</v>
      </c>
      <c r="G90" s="227">
        <f t="shared" si="4"/>
        <v>2.1913333333333336</v>
      </c>
      <c r="H90" s="227">
        <f t="shared" si="5"/>
        <v>0.13695833333333335</v>
      </c>
      <c r="I90" s="10">
        <v>24</v>
      </c>
      <c r="J90" s="10">
        <v>32</v>
      </c>
      <c r="K90" s="10">
        <v>23</v>
      </c>
      <c r="L90" s="227">
        <f t="shared" si="6"/>
        <v>17.311533333333333</v>
      </c>
      <c r="M90" s="311">
        <f t="shared" si="7"/>
        <v>1.0819708333333333</v>
      </c>
      <c r="N90" s="346"/>
    </row>
    <row r="91" spans="1:14" s="212" customFormat="1" x14ac:dyDescent="0.25">
      <c r="A91" s="214" t="s">
        <v>4006</v>
      </c>
      <c r="B91" s="247">
        <v>1600</v>
      </c>
      <c r="C91" s="281" t="s">
        <v>7</v>
      </c>
      <c r="D91" s="10">
        <v>0</v>
      </c>
      <c r="E91" s="10">
        <v>0</v>
      </c>
      <c r="F91" s="10">
        <v>0</v>
      </c>
      <c r="G91" s="227">
        <f t="shared" si="4"/>
        <v>0</v>
      </c>
      <c r="H91" s="227">
        <f t="shared" si="5"/>
        <v>0</v>
      </c>
      <c r="I91" s="10">
        <v>25</v>
      </c>
      <c r="J91" s="10">
        <v>31</v>
      </c>
      <c r="K91" s="10">
        <v>20</v>
      </c>
      <c r="L91" s="227">
        <f t="shared" si="6"/>
        <v>16.654133333333334</v>
      </c>
      <c r="M91" s="311">
        <f t="shared" si="7"/>
        <v>1.0408833333333334</v>
      </c>
      <c r="N91" s="315"/>
    </row>
    <row r="92" spans="1:14" s="212" customFormat="1" x14ac:dyDescent="0.25">
      <c r="A92" s="214" t="s">
        <v>4007</v>
      </c>
      <c r="B92" s="247">
        <v>1600</v>
      </c>
      <c r="C92" s="15" t="s">
        <v>4005</v>
      </c>
      <c r="D92" s="10">
        <v>33</v>
      </c>
      <c r="E92" s="10">
        <v>22</v>
      </c>
      <c r="F92" s="10">
        <v>29</v>
      </c>
      <c r="G92" s="227">
        <f t="shared" si="4"/>
        <v>18.4072</v>
      </c>
      <c r="H92" s="227">
        <f t="shared" si="5"/>
        <v>1.15045</v>
      </c>
      <c r="I92" s="10">
        <v>46</v>
      </c>
      <c r="J92" s="10">
        <v>40</v>
      </c>
      <c r="K92" s="10">
        <v>57</v>
      </c>
      <c r="L92" s="227">
        <f t="shared" si="6"/>
        <v>31.336066666666667</v>
      </c>
      <c r="M92" s="311">
        <f t="shared" si="7"/>
        <v>1.9585041666666667</v>
      </c>
      <c r="N92" s="346"/>
    </row>
    <row r="93" spans="1:14" s="212" customFormat="1" x14ac:dyDescent="0.25">
      <c r="A93" s="214" t="s">
        <v>4008</v>
      </c>
      <c r="B93" s="247">
        <v>1600</v>
      </c>
      <c r="C93" s="281" t="s">
        <v>7</v>
      </c>
      <c r="D93" s="10">
        <v>214</v>
      </c>
      <c r="E93" s="10">
        <v>235</v>
      </c>
      <c r="F93" s="10">
        <v>250</v>
      </c>
      <c r="G93" s="227">
        <f t="shared" si="4"/>
        <v>153.17420000000001</v>
      </c>
      <c r="H93" s="227">
        <f t="shared" si="5"/>
        <v>9.5733875000000008</v>
      </c>
      <c r="I93" s="10">
        <v>239</v>
      </c>
      <c r="J93" s="10">
        <v>252</v>
      </c>
      <c r="K93" s="10">
        <v>253</v>
      </c>
      <c r="L93" s="227">
        <f t="shared" si="6"/>
        <v>163.0352</v>
      </c>
      <c r="M93" s="311">
        <f t="shared" si="7"/>
        <v>10.1897</v>
      </c>
      <c r="N93" s="346"/>
    </row>
    <row r="94" spans="1:14" x14ac:dyDescent="0.25">
      <c r="A94" s="215" t="s">
        <v>4009</v>
      </c>
      <c r="B94" s="250">
        <v>400</v>
      </c>
      <c r="C94" s="283" t="s">
        <v>8</v>
      </c>
      <c r="D94" s="250">
        <v>446</v>
      </c>
      <c r="E94" s="250">
        <v>365</v>
      </c>
      <c r="F94" s="250">
        <v>393</v>
      </c>
      <c r="G94" s="227">
        <f t="shared" si="4"/>
        <v>263.83653333333331</v>
      </c>
      <c r="H94" s="227">
        <f t="shared" si="5"/>
        <v>65.959133333333327</v>
      </c>
      <c r="I94" s="250">
        <v>472</v>
      </c>
      <c r="J94" s="250">
        <v>388</v>
      </c>
      <c r="K94" s="250">
        <v>399</v>
      </c>
      <c r="L94" s="227">
        <f t="shared" si="6"/>
        <v>275.88886666666667</v>
      </c>
      <c r="M94" s="311">
        <f t="shared" si="7"/>
        <v>68.972216666666668</v>
      </c>
      <c r="N94" s="345"/>
    </row>
    <row r="95" spans="1:14" x14ac:dyDescent="0.25">
      <c r="A95" s="215" t="s">
        <v>4010</v>
      </c>
      <c r="B95" s="250">
        <v>400</v>
      </c>
      <c r="C95" s="283" t="s">
        <v>8</v>
      </c>
      <c r="D95" s="224">
        <v>30</v>
      </c>
      <c r="E95" s="224">
        <v>23</v>
      </c>
      <c r="F95" s="224">
        <v>17</v>
      </c>
      <c r="G95" s="227">
        <f t="shared" si="4"/>
        <v>15.339333333333334</v>
      </c>
      <c r="H95" s="227">
        <f t="shared" si="5"/>
        <v>3.834833333333334</v>
      </c>
      <c r="I95" s="224">
        <v>49</v>
      </c>
      <c r="J95" s="224">
        <v>51</v>
      </c>
      <c r="K95" s="224">
        <v>42</v>
      </c>
      <c r="L95" s="227">
        <f t="shared" si="6"/>
        <v>31.116933333333336</v>
      </c>
      <c r="M95" s="311">
        <f t="shared" si="7"/>
        <v>7.7792333333333339</v>
      </c>
      <c r="N95" s="344"/>
    </row>
    <row r="96" spans="1:14" x14ac:dyDescent="0.25">
      <c r="A96" s="215" t="s">
        <v>4011</v>
      </c>
      <c r="B96" s="250">
        <v>630</v>
      </c>
      <c r="C96" s="280" t="s">
        <v>3941</v>
      </c>
      <c r="D96" s="224">
        <v>86</v>
      </c>
      <c r="E96" s="224">
        <v>118</v>
      </c>
      <c r="F96" s="224">
        <v>73</v>
      </c>
      <c r="G96" s="227">
        <f t="shared" si="4"/>
        <v>60.699933333333334</v>
      </c>
      <c r="H96" s="227">
        <f t="shared" si="5"/>
        <v>9.6349100529100529</v>
      </c>
      <c r="I96" s="224">
        <v>110</v>
      </c>
      <c r="J96" s="224">
        <v>140</v>
      </c>
      <c r="K96" s="224">
        <v>100</v>
      </c>
      <c r="L96" s="227">
        <f t="shared" si="6"/>
        <v>76.696666666666673</v>
      </c>
      <c r="M96" s="311">
        <f t="shared" si="7"/>
        <v>12.174074074074074</v>
      </c>
      <c r="N96" s="344"/>
    </row>
    <row r="97" spans="1:14" x14ac:dyDescent="0.25">
      <c r="A97" s="215" t="s">
        <v>4012</v>
      </c>
      <c r="B97" s="250">
        <v>630</v>
      </c>
      <c r="C97" s="281" t="s">
        <v>7</v>
      </c>
      <c r="D97" s="224">
        <v>74</v>
      </c>
      <c r="E97" s="224">
        <v>82</v>
      </c>
      <c r="F97" s="224">
        <v>58</v>
      </c>
      <c r="G97" s="227">
        <f t="shared" si="4"/>
        <v>46.894533333333328</v>
      </c>
      <c r="H97" s="227">
        <f t="shared" si="5"/>
        <v>7.4435767195767193</v>
      </c>
      <c r="I97" s="224">
        <v>103</v>
      </c>
      <c r="J97" s="224">
        <v>102</v>
      </c>
      <c r="K97" s="224">
        <v>70</v>
      </c>
      <c r="L97" s="227">
        <f t="shared" si="6"/>
        <v>60.26166666666667</v>
      </c>
      <c r="M97" s="311">
        <f t="shared" si="7"/>
        <v>9.5653439153439166</v>
      </c>
      <c r="N97" s="344"/>
    </row>
  </sheetData>
  <autoFilter ref="A5:N97"/>
  <mergeCells count="15">
    <mergeCell ref="G4:G5"/>
    <mergeCell ref="H4:H5"/>
    <mergeCell ref="I4:K4"/>
    <mergeCell ref="L4:L5"/>
    <mergeCell ref="M4:M5"/>
    <mergeCell ref="A1:N1"/>
    <mergeCell ref="A2:A5"/>
    <mergeCell ref="B2:B5"/>
    <mergeCell ref="C2:C5"/>
    <mergeCell ref="D2:H2"/>
    <mergeCell ref="I2:M2"/>
    <mergeCell ref="N2:N5"/>
    <mergeCell ref="D3:H3"/>
    <mergeCell ref="I3:M3"/>
    <mergeCell ref="D4:F4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Normal="100" workbookViewId="0">
      <pane ySplit="5" topLeftCell="A6" activePane="bottomLeft" state="frozen"/>
      <selection activeCell="T16" sqref="T16"/>
      <selection pane="bottomLeft" activeCell="Q19" sqref="Q19"/>
    </sheetView>
  </sheetViews>
  <sheetFormatPr defaultColWidth="9.140625" defaultRowHeight="15" x14ac:dyDescent="0.25"/>
  <cols>
    <col min="1" max="1" width="18" style="286" customWidth="1"/>
    <col min="2" max="2" width="13.7109375" style="287" customWidth="1"/>
    <col min="3" max="3" width="32" style="288" customWidth="1"/>
    <col min="4" max="6" width="12" style="277" hidden="1" customWidth="1"/>
    <col min="7" max="7" width="5.42578125" style="277" hidden="1" customWidth="1"/>
    <col min="8" max="8" width="7.5703125" style="277" hidden="1" customWidth="1"/>
    <col min="9" max="11" width="12" style="277" bestFit="1" customWidth="1"/>
    <col min="12" max="12" width="5.42578125" style="277" bestFit="1" customWidth="1"/>
    <col min="13" max="13" width="8.5703125" style="277" bestFit="1" customWidth="1"/>
    <col min="14" max="14" width="28" style="296" bestFit="1" customWidth="1"/>
    <col min="15" max="16384" width="9.140625" style="277"/>
  </cols>
  <sheetData>
    <row r="1" spans="1:14" ht="18.75" x14ac:dyDescent="0.3">
      <c r="A1" s="252" t="s">
        <v>4013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312"/>
    </row>
    <row r="2" spans="1:14" ht="18.75" x14ac:dyDescent="0.3">
      <c r="A2" s="251" t="s">
        <v>916</v>
      </c>
      <c r="B2" s="251" t="s">
        <v>917</v>
      </c>
      <c r="C2" s="251" t="s">
        <v>0</v>
      </c>
      <c r="D2" s="252" t="s">
        <v>3922</v>
      </c>
      <c r="E2" s="252"/>
      <c r="F2" s="252"/>
      <c r="G2" s="252"/>
      <c r="H2" s="252"/>
      <c r="I2" s="252" t="s">
        <v>3910</v>
      </c>
      <c r="J2" s="252"/>
      <c r="K2" s="252"/>
      <c r="L2" s="252"/>
      <c r="M2" s="264"/>
      <c r="N2" s="333"/>
    </row>
    <row r="3" spans="1:14" ht="15" customHeight="1" x14ac:dyDescent="0.25">
      <c r="A3" s="251"/>
      <c r="B3" s="251"/>
      <c r="C3" s="251"/>
      <c r="D3" s="254" t="s">
        <v>918</v>
      </c>
      <c r="E3" s="254"/>
      <c r="F3" s="254"/>
      <c r="G3" s="254"/>
      <c r="H3" s="254"/>
      <c r="I3" s="254" t="s">
        <v>918</v>
      </c>
      <c r="J3" s="254"/>
      <c r="K3" s="254"/>
      <c r="L3" s="254"/>
      <c r="M3" s="256"/>
      <c r="N3" s="333"/>
    </row>
    <row r="4" spans="1:14" x14ac:dyDescent="0.25">
      <c r="A4" s="251"/>
      <c r="B4" s="251"/>
      <c r="C4" s="251"/>
      <c r="D4" s="253" t="s">
        <v>1</v>
      </c>
      <c r="E4" s="253"/>
      <c r="F4" s="253"/>
      <c r="G4" s="253" t="s">
        <v>5</v>
      </c>
      <c r="H4" s="253" t="s">
        <v>6</v>
      </c>
      <c r="I4" s="253" t="s">
        <v>1</v>
      </c>
      <c r="J4" s="253"/>
      <c r="K4" s="253"/>
      <c r="L4" s="253" t="s">
        <v>5</v>
      </c>
      <c r="M4" s="259" t="s">
        <v>6</v>
      </c>
      <c r="N4" s="333"/>
    </row>
    <row r="5" spans="1:14" x14ac:dyDescent="0.25">
      <c r="A5" s="251"/>
      <c r="B5" s="251"/>
      <c r="C5" s="251"/>
      <c r="D5" s="248" t="s">
        <v>2</v>
      </c>
      <c r="E5" s="248" t="s">
        <v>3</v>
      </c>
      <c r="F5" s="248" t="s">
        <v>4</v>
      </c>
      <c r="G5" s="262"/>
      <c r="H5" s="262"/>
      <c r="I5" s="248" t="s">
        <v>2</v>
      </c>
      <c r="J5" s="248" t="s">
        <v>3</v>
      </c>
      <c r="K5" s="248" t="s">
        <v>4</v>
      </c>
      <c r="L5" s="262"/>
      <c r="M5" s="323"/>
      <c r="N5" s="333"/>
    </row>
    <row r="6" spans="1:14" x14ac:dyDescent="0.25">
      <c r="A6" s="278" t="s">
        <v>4014</v>
      </c>
      <c r="B6" s="279">
        <v>630</v>
      </c>
      <c r="C6" s="289" t="s">
        <v>8</v>
      </c>
      <c r="D6" s="224">
        <v>35</v>
      </c>
      <c r="E6" s="224">
        <v>52</v>
      </c>
      <c r="F6" s="224">
        <v>35</v>
      </c>
      <c r="G6" s="227">
        <f t="shared" ref="G6:G69" si="0">(D6+E6+F6)/3*0.38*1.73</f>
        <v>26.734266666666667</v>
      </c>
      <c r="H6" s="227">
        <f t="shared" ref="H6:H69" si="1">G6/B6*100</f>
        <v>4.243534391534391</v>
      </c>
      <c r="I6" s="224">
        <v>55</v>
      </c>
      <c r="J6" s="224">
        <v>70</v>
      </c>
      <c r="K6" s="224">
        <v>58</v>
      </c>
      <c r="L6" s="227">
        <f>(I6+J6+K6)/3*0.38*1.73</f>
        <v>40.101399999999998</v>
      </c>
      <c r="M6" s="311">
        <f t="shared" ref="M6:M69" si="2">L6/B6*100</f>
        <v>6.3653015873015875</v>
      </c>
      <c r="N6" s="345"/>
    </row>
    <row r="7" spans="1:14" ht="15" customHeight="1" x14ac:dyDescent="0.25">
      <c r="A7" s="278" t="s">
        <v>4015</v>
      </c>
      <c r="B7" s="250">
        <v>630</v>
      </c>
      <c r="C7" s="290" t="s">
        <v>7</v>
      </c>
      <c r="D7" s="224">
        <v>216</v>
      </c>
      <c r="E7" s="224">
        <v>261</v>
      </c>
      <c r="F7" s="224">
        <v>331</v>
      </c>
      <c r="G7" s="227">
        <f t="shared" si="0"/>
        <v>177.05973333333333</v>
      </c>
      <c r="H7" s="227">
        <f t="shared" si="1"/>
        <v>28.104719576719578</v>
      </c>
      <c r="I7" s="224">
        <v>229</v>
      </c>
      <c r="J7" s="224">
        <v>278</v>
      </c>
      <c r="K7" s="224">
        <v>344</v>
      </c>
      <c r="L7" s="227">
        <f t="shared" ref="L7:L70" si="3">(I7+J7+K7)/3*0.38*1.73</f>
        <v>186.48246666666668</v>
      </c>
      <c r="M7" s="311">
        <f t="shared" si="2"/>
        <v>29.600391534391534</v>
      </c>
      <c r="N7" s="345"/>
    </row>
    <row r="8" spans="1:14" x14ac:dyDescent="0.25">
      <c r="A8" s="291">
        <v>8002</v>
      </c>
      <c r="B8" s="292">
        <v>630</v>
      </c>
      <c r="C8" s="293" t="s">
        <v>4016</v>
      </c>
      <c r="D8" s="224">
        <v>105</v>
      </c>
      <c r="E8" s="224">
        <v>94</v>
      </c>
      <c r="F8" s="224">
        <v>85</v>
      </c>
      <c r="G8" s="227">
        <f t="shared" si="0"/>
        <v>62.233866666666671</v>
      </c>
      <c r="H8" s="227">
        <f t="shared" si="1"/>
        <v>9.8783915343915361</v>
      </c>
      <c r="I8" s="224">
        <v>132</v>
      </c>
      <c r="J8" s="224">
        <v>105</v>
      </c>
      <c r="K8" s="224">
        <v>108</v>
      </c>
      <c r="L8" s="227">
        <f t="shared" si="3"/>
        <v>75.600999999999999</v>
      </c>
      <c r="M8" s="311">
        <f t="shared" si="2"/>
        <v>12.000158730158731</v>
      </c>
      <c r="N8" s="345"/>
    </row>
    <row r="9" spans="1:14" x14ac:dyDescent="0.25">
      <c r="A9" s="278" t="s">
        <v>4017</v>
      </c>
      <c r="B9" s="250">
        <v>1260</v>
      </c>
      <c r="C9" s="289" t="s">
        <v>4018</v>
      </c>
      <c r="D9" s="224">
        <v>900</v>
      </c>
      <c r="E9" s="224">
        <v>900</v>
      </c>
      <c r="F9" s="224">
        <v>900</v>
      </c>
      <c r="G9" s="227">
        <f t="shared" si="0"/>
        <v>591.66</v>
      </c>
      <c r="H9" s="227">
        <f t="shared" si="1"/>
        <v>46.957142857142856</v>
      </c>
      <c r="I9" s="224">
        <v>910</v>
      </c>
      <c r="J9" s="224">
        <v>930</v>
      </c>
      <c r="K9" s="224">
        <v>923</v>
      </c>
      <c r="L9" s="227">
        <f t="shared" si="3"/>
        <v>605.46540000000005</v>
      </c>
      <c r="M9" s="311">
        <f t="shared" si="2"/>
        <v>48.052809523809529</v>
      </c>
      <c r="N9" s="345"/>
    </row>
    <row r="10" spans="1:14" x14ac:dyDescent="0.25">
      <c r="A10" s="278" t="s">
        <v>4019</v>
      </c>
      <c r="B10" s="250">
        <v>1000</v>
      </c>
      <c r="C10" s="290" t="s">
        <v>7</v>
      </c>
      <c r="D10" s="224">
        <v>17</v>
      </c>
      <c r="E10" s="224">
        <v>8</v>
      </c>
      <c r="F10" s="224">
        <v>7</v>
      </c>
      <c r="G10" s="227">
        <f t="shared" si="0"/>
        <v>7.0122666666666653</v>
      </c>
      <c r="H10" s="227">
        <f t="shared" si="1"/>
        <v>0.70122666666666655</v>
      </c>
      <c r="I10" s="224">
        <v>53</v>
      </c>
      <c r="J10" s="224">
        <v>16</v>
      </c>
      <c r="K10" s="224">
        <v>31</v>
      </c>
      <c r="L10" s="227">
        <f t="shared" si="3"/>
        <v>21.913333333333334</v>
      </c>
      <c r="M10" s="311">
        <f t="shared" si="2"/>
        <v>2.1913333333333331</v>
      </c>
      <c r="N10" s="345"/>
    </row>
    <row r="11" spans="1:14" ht="15" customHeight="1" x14ac:dyDescent="0.25">
      <c r="A11" s="278" t="s">
        <v>4020</v>
      </c>
      <c r="B11" s="250">
        <v>400</v>
      </c>
      <c r="C11" s="289" t="s">
        <v>3932</v>
      </c>
      <c r="D11" s="224">
        <v>68</v>
      </c>
      <c r="E11" s="224">
        <v>57</v>
      </c>
      <c r="F11" s="224">
        <v>112</v>
      </c>
      <c r="G11" s="227">
        <f t="shared" si="0"/>
        <v>51.934599999999996</v>
      </c>
      <c r="H11" s="227">
        <f t="shared" si="1"/>
        <v>12.983649999999999</v>
      </c>
      <c r="I11" s="224">
        <v>100</v>
      </c>
      <c r="J11" s="224">
        <v>69</v>
      </c>
      <c r="K11" s="224">
        <v>131</v>
      </c>
      <c r="L11" s="227">
        <f t="shared" si="3"/>
        <v>65.739999999999995</v>
      </c>
      <c r="M11" s="311">
        <f t="shared" si="2"/>
        <v>16.434999999999999</v>
      </c>
      <c r="N11" s="345"/>
    </row>
    <row r="12" spans="1:14" ht="15" customHeight="1" x14ac:dyDescent="0.25">
      <c r="A12" s="278" t="s">
        <v>4021</v>
      </c>
      <c r="B12" s="250">
        <v>400</v>
      </c>
      <c r="C12" s="290" t="s">
        <v>7</v>
      </c>
      <c r="D12" s="224">
        <v>17</v>
      </c>
      <c r="E12" s="224">
        <v>29</v>
      </c>
      <c r="F12" s="224">
        <v>19</v>
      </c>
      <c r="G12" s="227">
        <f t="shared" si="0"/>
        <v>14.243666666666668</v>
      </c>
      <c r="H12" s="227">
        <f t="shared" si="1"/>
        <v>3.560916666666667</v>
      </c>
      <c r="I12" s="224">
        <v>38</v>
      </c>
      <c r="J12" s="224">
        <v>35</v>
      </c>
      <c r="K12" s="224">
        <v>36</v>
      </c>
      <c r="L12" s="227">
        <f t="shared" si="3"/>
        <v>23.885533333333335</v>
      </c>
      <c r="M12" s="311">
        <f t="shared" si="2"/>
        <v>5.9713833333333337</v>
      </c>
      <c r="N12" s="345"/>
    </row>
    <row r="13" spans="1:14" ht="15" customHeight="1" x14ac:dyDescent="0.25">
      <c r="A13" s="278" t="s">
        <v>4022</v>
      </c>
      <c r="B13" s="250">
        <v>400</v>
      </c>
      <c r="C13" s="289" t="s">
        <v>4023</v>
      </c>
      <c r="D13" s="224">
        <v>65</v>
      </c>
      <c r="E13" s="224">
        <v>52</v>
      </c>
      <c r="F13" s="224">
        <v>54</v>
      </c>
      <c r="G13" s="227">
        <f t="shared" si="0"/>
        <v>37.471800000000002</v>
      </c>
      <c r="H13" s="227">
        <f t="shared" si="1"/>
        <v>9.3679500000000004</v>
      </c>
      <c r="I13" s="224">
        <v>97</v>
      </c>
      <c r="J13" s="224">
        <v>74</v>
      </c>
      <c r="K13" s="224">
        <v>81</v>
      </c>
      <c r="L13" s="227">
        <f t="shared" si="3"/>
        <v>55.221600000000002</v>
      </c>
      <c r="M13" s="311">
        <f t="shared" si="2"/>
        <v>13.805400000000001</v>
      </c>
      <c r="N13" s="345"/>
    </row>
    <row r="14" spans="1:14" ht="15" customHeight="1" x14ac:dyDescent="0.25">
      <c r="A14" s="278" t="s">
        <v>4024</v>
      </c>
      <c r="B14" s="250">
        <v>400</v>
      </c>
      <c r="C14" s="290" t="s">
        <v>7</v>
      </c>
      <c r="D14" s="224">
        <v>138</v>
      </c>
      <c r="E14" s="224">
        <v>239</v>
      </c>
      <c r="F14" s="224">
        <v>248</v>
      </c>
      <c r="G14" s="227">
        <f t="shared" si="0"/>
        <v>136.95833333333334</v>
      </c>
      <c r="H14" s="227">
        <f t="shared" si="1"/>
        <v>34.239583333333336</v>
      </c>
      <c r="I14" s="224">
        <v>160</v>
      </c>
      <c r="J14" s="224">
        <v>269</v>
      </c>
      <c r="K14" s="224">
        <v>262</v>
      </c>
      <c r="L14" s="227">
        <f t="shared" si="3"/>
        <v>151.42113333333333</v>
      </c>
      <c r="M14" s="311">
        <f t="shared" si="2"/>
        <v>37.855283333333333</v>
      </c>
      <c r="N14" s="345"/>
    </row>
    <row r="15" spans="1:14" x14ac:dyDescent="0.25">
      <c r="A15" s="291">
        <v>8006</v>
      </c>
      <c r="B15" s="250">
        <v>250</v>
      </c>
      <c r="C15" s="3" t="s">
        <v>8</v>
      </c>
      <c r="D15" s="224">
        <v>108</v>
      </c>
      <c r="E15" s="224">
        <v>86</v>
      </c>
      <c r="F15" s="224">
        <v>146</v>
      </c>
      <c r="G15" s="227">
        <f t="shared" si="0"/>
        <v>74.505333333333326</v>
      </c>
      <c r="H15" s="227">
        <f t="shared" si="1"/>
        <v>29.80213333333333</v>
      </c>
      <c r="I15" s="224">
        <v>120</v>
      </c>
      <c r="J15" s="224">
        <v>112</v>
      </c>
      <c r="K15" s="224">
        <v>165</v>
      </c>
      <c r="L15" s="227">
        <f t="shared" si="3"/>
        <v>86.99593333333334</v>
      </c>
      <c r="M15" s="311">
        <f t="shared" si="2"/>
        <v>34.798373333333338</v>
      </c>
      <c r="N15" s="345"/>
    </row>
    <row r="16" spans="1:14" x14ac:dyDescent="0.25">
      <c r="A16" s="278" t="s">
        <v>4025</v>
      </c>
      <c r="B16" s="250">
        <v>250</v>
      </c>
      <c r="C16" s="289" t="s">
        <v>8</v>
      </c>
      <c r="D16" s="224">
        <v>56</v>
      </c>
      <c r="E16" s="224">
        <v>30</v>
      </c>
      <c r="F16" s="224">
        <v>60</v>
      </c>
      <c r="G16" s="227">
        <f t="shared" si="0"/>
        <v>31.993466666666663</v>
      </c>
      <c r="H16" s="227">
        <f t="shared" si="1"/>
        <v>12.797386666666666</v>
      </c>
      <c r="I16" s="224">
        <v>81</v>
      </c>
      <c r="J16" s="224">
        <v>57</v>
      </c>
      <c r="K16" s="224">
        <v>89</v>
      </c>
      <c r="L16" s="227">
        <f t="shared" si="3"/>
        <v>49.743266666666671</v>
      </c>
      <c r="M16" s="311">
        <f t="shared" si="2"/>
        <v>19.897306666666665</v>
      </c>
      <c r="N16" s="345"/>
    </row>
    <row r="17" spans="1:14" ht="15" customHeight="1" x14ac:dyDescent="0.25">
      <c r="A17" s="278" t="s">
        <v>4026</v>
      </c>
      <c r="B17" s="250">
        <v>250</v>
      </c>
      <c r="C17" s="290" t="s">
        <v>7</v>
      </c>
      <c r="D17" s="224">
        <v>41</v>
      </c>
      <c r="E17" s="224">
        <v>23</v>
      </c>
      <c r="F17" s="224">
        <v>28</v>
      </c>
      <c r="G17" s="227">
        <f t="shared" si="0"/>
        <v>20.160266666666669</v>
      </c>
      <c r="H17" s="227">
        <f t="shared" si="1"/>
        <v>8.0641066666666674</v>
      </c>
      <c r="I17" s="224">
        <v>53</v>
      </c>
      <c r="J17" s="224">
        <v>39</v>
      </c>
      <c r="K17" s="224">
        <v>60</v>
      </c>
      <c r="L17" s="227">
        <f t="shared" si="3"/>
        <v>33.308266666666668</v>
      </c>
      <c r="M17" s="311">
        <f t="shared" si="2"/>
        <v>13.323306666666667</v>
      </c>
      <c r="N17" s="345"/>
    </row>
    <row r="18" spans="1:14" x14ac:dyDescent="0.25">
      <c r="A18" s="278" t="s">
        <v>4027</v>
      </c>
      <c r="B18" s="250">
        <v>400</v>
      </c>
      <c r="C18" s="289" t="s">
        <v>4028</v>
      </c>
      <c r="D18" s="224">
        <v>169</v>
      </c>
      <c r="E18" s="224">
        <v>175</v>
      </c>
      <c r="F18" s="224">
        <v>117</v>
      </c>
      <c r="G18" s="227">
        <f t="shared" si="0"/>
        <v>101.02046666666666</v>
      </c>
      <c r="H18" s="227">
        <f t="shared" si="1"/>
        <v>25.255116666666666</v>
      </c>
      <c r="I18" s="224">
        <v>184</v>
      </c>
      <c r="J18" s="224">
        <v>198</v>
      </c>
      <c r="K18" s="224">
        <v>141</v>
      </c>
      <c r="L18" s="227">
        <f t="shared" si="3"/>
        <v>114.60673333333334</v>
      </c>
      <c r="M18" s="311">
        <f t="shared" si="2"/>
        <v>28.651683333333335</v>
      </c>
      <c r="N18" s="345"/>
    </row>
    <row r="19" spans="1:14" x14ac:dyDescent="0.25">
      <c r="A19" s="278" t="s">
        <v>4029</v>
      </c>
      <c r="B19" s="250">
        <v>400</v>
      </c>
      <c r="C19" s="290" t="s">
        <v>7</v>
      </c>
      <c r="D19" s="224">
        <v>80</v>
      </c>
      <c r="E19" s="224">
        <v>110</v>
      </c>
      <c r="F19" s="224">
        <v>105</v>
      </c>
      <c r="G19" s="227">
        <f t="shared" si="0"/>
        <v>64.644333333333336</v>
      </c>
      <c r="H19" s="227">
        <f t="shared" si="1"/>
        <v>16.161083333333334</v>
      </c>
      <c r="I19" s="224">
        <v>96</v>
      </c>
      <c r="J19" s="224">
        <v>132</v>
      </c>
      <c r="K19" s="224">
        <v>117</v>
      </c>
      <c r="L19" s="227">
        <f t="shared" si="3"/>
        <v>75.600999999999999</v>
      </c>
      <c r="M19" s="311">
        <f t="shared" si="2"/>
        <v>18.90025</v>
      </c>
      <c r="N19" s="345"/>
    </row>
    <row r="20" spans="1:14" x14ac:dyDescent="0.25">
      <c r="A20" s="291">
        <v>8009</v>
      </c>
      <c r="B20" s="250">
        <v>630</v>
      </c>
      <c r="C20" s="3" t="s">
        <v>8</v>
      </c>
      <c r="D20" s="224">
        <v>138</v>
      </c>
      <c r="E20" s="224">
        <v>61</v>
      </c>
      <c r="F20" s="224">
        <v>136</v>
      </c>
      <c r="G20" s="227">
        <f t="shared" si="0"/>
        <v>73.409666666666666</v>
      </c>
      <c r="H20" s="227">
        <f t="shared" si="1"/>
        <v>11.652328042328042</v>
      </c>
      <c r="I20" s="224">
        <v>156</v>
      </c>
      <c r="J20" s="224">
        <v>71</v>
      </c>
      <c r="K20" s="224">
        <v>154</v>
      </c>
      <c r="L20" s="227">
        <f t="shared" si="3"/>
        <v>83.489800000000002</v>
      </c>
      <c r="M20" s="311">
        <f t="shared" si="2"/>
        <v>13.252349206349207</v>
      </c>
      <c r="N20" s="345"/>
    </row>
    <row r="21" spans="1:14" x14ac:dyDescent="0.25">
      <c r="A21" s="278" t="s">
        <v>4030</v>
      </c>
      <c r="B21" s="250">
        <v>400</v>
      </c>
      <c r="C21" s="289" t="s">
        <v>8</v>
      </c>
      <c r="D21" s="224">
        <v>24</v>
      </c>
      <c r="E21" s="224">
        <v>43</v>
      </c>
      <c r="F21" s="224">
        <v>50</v>
      </c>
      <c r="G21" s="227">
        <f t="shared" si="0"/>
        <v>25.6386</v>
      </c>
      <c r="H21" s="227">
        <f t="shared" si="1"/>
        <v>6.4096500000000001</v>
      </c>
      <c r="I21" s="224">
        <v>54</v>
      </c>
      <c r="J21" s="224">
        <v>62</v>
      </c>
      <c r="K21" s="224">
        <v>79</v>
      </c>
      <c r="L21" s="227">
        <f t="shared" si="3"/>
        <v>42.731000000000002</v>
      </c>
      <c r="M21" s="311">
        <f t="shared" si="2"/>
        <v>10.68275</v>
      </c>
      <c r="N21" s="345"/>
    </row>
    <row r="22" spans="1:14" x14ac:dyDescent="0.25">
      <c r="A22" s="278" t="s">
        <v>4031</v>
      </c>
      <c r="B22" s="250">
        <v>400</v>
      </c>
      <c r="C22" s="290" t="s">
        <v>7</v>
      </c>
      <c r="D22" s="224">
        <v>57</v>
      </c>
      <c r="E22" s="224">
        <v>48</v>
      </c>
      <c r="F22" s="224">
        <v>56</v>
      </c>
      <c r="G22" s="227">
        <f t="shared" si="0"/>
        <v>35.280466666666669</v>
      </c>
      <c r="H22" s="227">
        <f t="shared" si="1"/>
        <v>8.8201166666666673</v>
      </c>
      <c r="I22" s="224">
        <v>88</v>
      </c>
      <c r="J22" s="224">
        <v>66</v>
      </c>
      <c r="K22" s="224">
        <v>65</v>
      </c>
      <c r="L22" s="227">
        <f t="shared" si="3"/>
        <v>47.990200000000002</v>
      </c>
      <c r="M22" s="311">
        <f t="shared" si="2"/>
        <v>11.99755</v>
      </c>
      <c r="N22" s="345"/>
    </row>
    <row r="23" spans="1:14" ht="15" customHeight="1" x14ac:dyDescent="0.25">
      <c r="A23" s="278" t="s">
        <v>4032</v>
      </c>
      <c r="B23" s="250">
        <v>630</v>
      </c>
      <c r="C23" s="289" t="s">
        <v>3952</v>
      </c>
      <c r="D23" s="224">
        <v>285</v>
      </c>
      <c r="E23" s="224">
        <v>223</v>
      </c>
      <c r="F23" s="224">
        <v>348</v>
      </c>
      <c r="G23" s="227">
        <f t="shared" si="0"/>
        <v>187.57813333333331</v>
      </c>
      <c r="H23" s="227">
        <f t="shared" si="1"/>
        <v>29.774306878306877</v>
      </c>
      <c r="I23" s="224">
        <v>305</v>
      </c>
      <c r="J23" s="224">
        <v>235</v>
      </c>
      <c r="K23" s="224">
        <v>372</v>
      </c>
      <c r="L23" s="227">
        <f t="shared" si="3"/>
        <v>199.84959999999998</v>
      </c>
      <c r="M23" s="311">
        <f t="shared" si="2"/>
        <v>31.722158730158728</v>
      </c>
      <c r="N23" s="345"/>
    </row>
    <row r="24" spans="1:14" ht="15" customHeight="1" x14ac:dyDescent="0.25">
      <c r="A24" s="278" t="s">
        <v>4033</v>
      </c>
      <c r="B24" s="250">
        <v>630</v>
      </c>
      <c r="C24" s="290" t="s">
        <v>7</v>
      </c>
      <c r="D24" s="224">
        <v>203</v>
      </c>
      <c r="E24" s="224">
        <v>168</v>
      </c>
      <c r="F24" s="224">
        <v>230</v>
      </c>
      <c r="G24" s="227">
        <f t="shared" si="0"/>
        <v>131.69913333333332</v>
      </c>
      <c r="H24" s="227">
        <f t="shared" si="1"/>
        <v>20.904624338624338</v>
      </c>
      <c r="I24" s="224">
        <v>230</v>
      </c>
      <c r="J24" s="224">
        <v>186</v>
      </c>
      <c r="K24" s="224">
        <v>262</v>
      </c>
      <c r="L24" s="227">
        <f t="shared" si="3"/>
        <v>148.57239999999999</v>
      </c>
      <c r="M24" s="311">
        <f t="shared" si="2"/>
        <v>23.582920634920633</v>
      </c>
      <c r="N24" s="345"/>
    </row>
    <row r="25" spans="1:14" ht="15" customHeight="1" x14ac:dyDescent="0.25">
      <c r="A25" s="278" t="s">
        <v>4034</v>
      </c>
      <c r="B25" s="250">
        <v>180</v>
      </c>
      <c r="C25" s="3" t="s">
        <v>4035</v>
      </c>
      <c r="D25" s="224">
        <v>29</v>
      </c>
      <c r="E25" s="224">
        <v>31</v>
      </c>
      <c r="F25" s="224">
        <v>40</v>
      </c>
      <c r="G25" s="227">
        <f t="shared" si="0"/>
        <v>21.913333333333334</v>
      </c>
      <c r="H25" s="227">
        <f t="shared" si="1"/>
        <v>12.174074074074074</v>
      </c>
      <c r="I25" s="224">
        <v>46</v>
      </c>
      <c r="J25" s="224">
        <v>60</v>
      </c>
      <c r="K25" s="224">
        <v>57</v>
      </c>
      <c r="L25" s="227">
        <f t="shared" si="3"/>
        <v>35.718733333333333</v>
      </c>
      <c r="M25" s="311">
        <f t="shared" si="2"/>
        <v>19.843740740740738</v>
      </c>
      <c r="N25" s="345"/>
    </row>
    <row r="26" spans="1:14" x14ac:dyDescent="0.25">
      <c r="A26" s="291">
        <v>8013</v>
      </c>
      <c r="B26" s="250">
        <v>250</v>
      </c>
      <c r="C26" s="3" t="s">
        <v>8</v>
      </c>
      <c r="D26" s="224">
        <v>110</v>
      </c>
      <c r="E26" s="224">
        <v>142</v>
      </c>
      <c r="F26" s="224">
        <v>87</v>
      </c>
      <c r="G26" s="227">
        <f t="shared" si="0"/>
        <v>74.286199999999994</v>
      </c>
      <c r="H26" s="227">
        <f t="shared" si="1"/>
        <v>29.714479999999998</v>
      </c>
      <c r="I26" s="224">
        <v>133</v>
      </c>
      <c r="J26" s="224">
        <v>153</v>
      </c>
      <c r="K26" s="224">
        <v>101</v>
      </c>
      <c r="L26" s="227">
        <f t="shared" si="3"/>
        <v>84.804600000000008</v>
      </c>
      <c r="M26" s="311">
        <f t="shared" si="2"/>
        <v>33.921840000000003</v>
      </c>
      <c r="N26" s="345"/>
    </row>
    <row r="27" spans="1:14" ht="15" customHeight="1" x14ac:dyDescent="0.25">
      <c r="A27" s="291" t="s">
        <v>4036</v>
      </c>
      <c r="B27" s="250">
        <v>400</v>
      </c>
      <c r="C27" s="289" t="s">
        <v>3932</v>
      </c>
      <c r="D27" s="224">
        <v>28</v>
      </c>
      <c r="E27" s="224">
        <v>12</v>
      </c>
      <c r="F27" s="224">
        <v>15</v>
      </c>
      <c r="G27" s="227">
        <f t="shared" si="0"/>
        <v>12.052333333333332</v>
      </c>
      <c r="H27" s="227">
        <f t="shared" si="1"/>
        <v>3.0130833333333329</v>
      </c>
      <c r="I27" s="224">
        <v>65</v>
      </c>
      <c r="J27" s="224">
        <v>21</v>
      </c>
      <c r="K27" s="224">
        <v>46</v>
      </c>
      <c r="L27" s="227">
        <f t="shared" si="3"/>
        <v>28.925599999999999</v>
      </c>
      <c r="M27" s="311">
        <f t="shared" si="2"/>
        <v>7.2314000000000007</v>
      </c>
      <c r="N27" s="345"/>
    </row>
    <row r="28" spans="1:14" x14ac:dyDescent="0.25">
      <c r="A28" s="291" t="s">
        <v>4037</v>
      </c>
      <c r="B28" s="250">
        <v>400</v>
      </c>
      <c r="C28" s="290" t="s">
        <v>7</v>
      </c>
      <c r="D28" s="224">
        <v>75</v>
      </c>
      <c r="E28" s="224">
        <v>44</v>
      </c>
      <c r="F28" s="224">
        <v>65</v>
      </c>
      <c r="G28" s="227">
        <f t="shared" si="0"/>
        <v>40.320533333333337</v>
      </c>
      <c r="H28" s="227">
        <f t="shared" si="1"/>
        <v>10.080133333333334</v>
      </c>
      <c r="I28" s="224">
        <v>91</v>
      </c>
      <c r="J28" s="224">
        <v>73</v>
      </c>
      <c r="K28" s="224">
        <v>92</v>
      </c>
      <c r="L28" s="227">
        <f t="shared" si="3"/>
        <v>56.098133333333323</v>
      </c>
      <c r="M28" s="311">
        <f t="shared" si="2"/>
        <v>14.024533333333331</v>
      </c>
      <c r="N28" s="345"/>
    </row>
    <row r="29" spans="1:14" x14ac:dyDescent="0.25">
      <c r="A29" s="291">
        <v>8015</v>
      </c>
      <c r="B29" s="250">
        <v>400</v>
      </c>
      <c r="C29" s="294" t="s">
        <v>8</v>
      </c>
      <c r="D29" s="224">
        <v>465</v>
      </c>
      <c r="E29" s="224">
        <v>322</v>
      </c>
      <c r="F29" s="224">
        <v>468</v>
      </c>
      <c r="G29" s="227">
        <f t="shared" si="0"/>
        <v>275.01233333333334</v>
      </c>
      <c r="H29" s="227">
        <f t="shared" si="1"/>
        <v>68.753083333333336</v>
      </c>
      <c r="I29" s="224">
        <v>479</v>
      </c>
      <c r="J29" s="224">
        <v>364</v>
      </c>
      <c r="K29" s="224">
        <v>478</v>
      </c>
      <c r="L29" s="227">
        <f t="shared" si="3"/>
        <v>289.4751333333333</v>
      </c>
      <c r="M29" s="311">
        <f t="shared" si="2"/>
        <v>72.368783333333326</v>
      </c>
      <c r="N29" s="345"/>
    </row>
    <row r="30" spans="1:14" x14ac:dyDescent="0.25">
      <c r="A30" s="291">
        <v>8016</v>
      </c>
      <c r="B30" s="250">
        <v>320</v>
      </c>
      <c r="C30" s="3" t="s">
        <v>3932</v>
      </c>
      <c r="D30" s="224">
        <v>55</v>
      </c>
      <c r="E30" s="224">
        <v>83</v>
      </c>
      <c r="F30" s="224">
        <v>70</v>
      </c>
      <c r="G30" s="227">
        <f t="shared" si="0"/>
        <v>45.57973333333333</v>
      </c>
      <c r="H30" s="227">
        <f t="shared" si="1"/>
        <v>14.243666666666666</v>
      </c>
      <c r="I30" s="224">
        <v>93</v>
      </c>
      <c r="J30" s="224">
        <v>91</v>
      </c>
      <c r="K30" s="224">
        <v>106</v>
      </c>
      <c r="L30" s="227">
        <f t="shared" si="3"/>
        <v>63.548666666666669</v>
      </c>
      <c r="M30" s="311">
        <f t="shared" si="2"/>
        <v>19.858958333333334</v>
      </c>
      <c r="N30" s="345"/>
    </row>
    <row r="31" spans="1:14" x14ac:dyDescent="0.25">
      <c r="A31" s="291" t="s">
        <v>4038</v>
      </c>
      <c r="B31" s="250">
        <v>400</v>
      </c>
      <c r="C31" s="289" t="s">
        <v>8</v>
      </c>
      <c r="D31" s="224">
        <v>118</v>
      </c>
      <c r="E31" s="224">
        <v>121</v>
      </c>
      <c r="F31" s="224">
        <v>86</v>
      </c>
      <c r="G31" s="227">
        <f t="shared" si="0"/>
        <v>71.218333333333334</v>
      </c>
      <c r="H31" s="227">
        <f t="shared" si="1"/>
        <v>17.804583333333333</v>
      </c>
      <c r="I31" s="224">
        <v>138</v>
      </c>
      <c r="J31" s="224">
        <v>136</v>
      </c>
      <c r="K31" s="224">
        <v>107</v>
      </c>
      <c r="L31" s="227">
        <f t="shared" si="3"/>
        <v>83.489800000000002</v>
      </c>
      <c r="M31" s="311">
        <f t="shared" si="2"/>
        <v>20.872450000000001</v>
      </c>
      <c r="N31" s="345"/>
    </row>
    <row r="32" spans="1:14" ht="15" customHeight="1" x14ac:dyDescent="0.25">
      <c r="A32" s="291" t="s">
        <v>4039</v>
      </c>
      <c r="B32" s="250">
        <v>400</v>
      </c>
      <c r="C32" s="290" t="s">
        <v>7</v>
      </c>
      <c r="D32" s="224">
        <v>61</v>
      </c>
      <c r="E32" s="224">
        <v>47</v>
      </c>
      <c r="F32" s="224">
        <v>58</v>
      </c>
      <c r="G32" s="227">
        <f t="shared" si="0"/>
        <v>36.376133333333335</v>
      </c>
      <c r="H32" s="227">
        <f t="shared" si="1"/>
        <v>9.0940333333333339</v>
      </c>
      <c r="I32" s="224">
        <v>81</v>
      </c>
      <c r="J32" s="224">
        <v>70</v>
      </c>
      <c r="K32" s="224">
        <v>81</v>
      </c>
      <c r="L32" s="227">
        <f t="shared" si="3"/>
        <v>50.83893333333333</v>
      </c>
      <c r="M32" s="311">
        <f t="shared" si="2"/>
        <v>12.709733333333331</v>
      </c>
      <c r="N32" s="345"/>
    </row>
    <row r="33" spans="1:14" x14ac:dyDescent="0.25">
      <c r="A33" s="291">
        <v>8019</v>
      </c>
      <c r="B33" s="250">
        <v>250</v>
      </c>
      <c r="C33" s="3" t="s">
        <v>8</v>
      </c>
      <c r="D33" s="224">
        <v>86</v>
      </c>
      <c r="E33" s="224">
        <v>90</v>
      </c>
      <c r="F33" s="224">
        <v>78</v>
      </c>
      <c r="G33" s="227">
        <f t="shared" si="0"/>
        <v>55.659866666666666</v>
      </c>
      <c r="H33" s="227">
        <f t="shared" si="1"/>
        <v>22.263946666666669</v>
      </c>
      <c r="I33" s="224">
        <v>92</v>
      </c>
      <c r="J33" s="224">
        <v>107</v>
      </c>
      <c r="K33" s="224">
        <v>88</v>
      </c>
      <c r="L33" s="227">
        <f t="shared" si="3"/>
        <v>62.891266666666674</v>
      </c>
      <c r="M33" s="311">
        <f t="shared" si="2"/>
        <v>25.156506666666665</v>
      </c>
      <c r="N33" s="345"/>
    </row>
    <row r="34" spans="1:14" x14ac:dyDescent="0.25">
      <c r="A34" s="278" t="s">
        <v>4040</v>
      </c>
      <c r="B34" s="250">
        <v>1000</v>
      </c>
      <c r="C34" s="289" t="s">
        <v>4041</v>
      </c>
      <c r="D34" s="224">
        <v>290</v>
      </c>
      <c r="E34" s="224">
        <v>270</v>
      </c>
      <c r="F34" s="224">
        <v>275</v>
      </c>
      <c r="G34" s="227">
        <f t="shared" si="0"/>
        <v>182.97633333333334</v>
      </c>
      <c r="H34" s="227">
        <f t="shared" si="1"/>
        <v>18.297633333333334</v>
      </c>
      <c r="I34" s="224">
        <v>305</v>
      </c>
      <c r="J34" s="224">
        <v>287</v>
      </c>
      <c r="K34" s="224">
        <v>298</v>
      </c>
      <c r="L34" s="227">
        <f t="shared" si="3"/>
        <v>195.02866666666668</v>
      </c>
      <c r="M34" s="311">
        <f t="shared" si="2"/>
        <v>19.502866666666669</v>
      </c>
      <c r="N34" s="345"/>
    </row>
    <row r="35" spans="1:14" x14ac:dyDescent="0.25">
      <c r="A35" s="278" t="s">
        <v>4042</v>
      </c>
      <c r="B35" s="250">
        <v>1000</v>
      </c>
      <c r="C35" s="290" t="s">
        <v>7</v>
      </c>
      <c r="D35" s="224">
        <v>300</v>
      </c>
      <c r="E35" s="224">
        <v>240</v>
      </c>
      <c r="F35" s="224">
        <v>265</v>
      </c>
      <c r="G35" s="227">
        <f t="shared" si="0"/>
        <v>176.4023333333333</v>
      </c>
      <c r="H35" s="227">
        <f t="shared" si="1"/>
        <v>17.640233333333331</v>
      </c>
      <c r="I35" s="224">
        <v>325</v>
      </c>
      <c r="J35" s="224">
        <v>264</v>
      </c>
      <c r="K35" s="224">
        <v>272</v>
      </c>
      <c r="L35" s="227">
        <f t="shared" si="3"/>
        <v>188.6738</v>
      </c>
      <c r="M35" s="311">
        <f t="shared" si="2"/>
        <v>18.867380000000001</v>
      </c>
      <c r="N35" s="345"/>
    </row>
    <row r="36" spans="1:14" x14ac:dyDescent="0.25">
      <c r="A36" s="291">
        <v>8024</v>
      </c>
      <c r="B36" s="250">
        <v>400</v>
      </c>
      <c r="C36" s="294" t="s">
        <v>8</v>
      </c>
      <c r="D36" s="224">
        <v>57</v>
      </c>
      <c r="E36" s="224">
        <v>10</v>
      </c>
      <c r="F36" s="224">
        <v>48</v>
      </c>
      <c r="G36" s="227">
        <f t="shared" si="0"/>
        <v>25.200333333333337</v>
      </c>
      <c r="H36" s="227">
        <f t="shared" si="1"/>
        <v>6.3000833333333341</v>
      </c>
      <c r="I36" s="224">
        <v>80</v>
      </c>
      <c r="J36" s="224">
        <v>47</v>
      </c>
      <c r="K36" s="224">
        <v>81</v>
      </c>
      <c r="L36" s="227">
        <f t="shared" si="3"/>
        <v>45.57973333333333</v>
      </c>
      <c r="M36" s="311">
        <f t="shared" si="2"/>
        <v>11.394933333333332</v>
      </c>
      <c r="N36" s="345"/>
    </row>
    <row r="37" spans="1:14" x14ac:dyDescent="0.25">
      <c r="A37" s="278" t="s">
        <v>4043</v>
      </c>
      <c r="B37" s="250">
        <v>400</v>
      </c>
      <c r="C37" s="289" t="s">
        <v>8</v>
      </c>
      <c r="D37" s="224">
        <v>124</v>
      </c>
      <c r="E37" s="224">
        <v>96</v>
      </c>
      <c r="F37" s="224">
        <v>121</v>
      </c>
      <c r="G37" s="227">
        <f t="shared" si="0"/>
        <v>74.724466666666672</v>
      </c>
      <c r="H37" s="227">
        <f t="shared" si="1"/>
        <v>18.681116666666668</v>
      </c>
      <c r="I37" s="224">
        <v>152</v>
      </c>
      <c r="J37" s="224">
        <v>109</v>
      </c>
      <c r="K37" s="224">
        <v>142</v>
      </c>
      <c r="L37" s="227">
        <f t="shared" si="3"/>
        <v>88.310733333333346</v>
      </c>
      <c r="M37" s="311">
        <f t="shared" si="2"/>
        <v>22.077683333333336</v>
      </c>
      <c r="N37" s="345"/>
    </row>
    <row r="38" spans="1:14" x14ac:dyDescent="0.25">
      <c r="A38" s="278" t="s">
        <v>4044</v>
      </c>
      <c r="B38" s="250">
        <v>400</v>
      </c>
      <c r="C38" s="290" t="s">
        <v>7</v>
      </c>
      <c r="D38" s="224">
        <v>35</v>
      </c>
      <c r="E38" s="224">
        <v>35</v>
      </c>
      <c r="F38" s="224">
        <v>27</v>
      </c>
      <c r="G38" s="227">
        <f t="shared" si="0"/>
        <v>21.255933333333335</v>
      </c>
      <c r="H38" s="227">
        <f t="shared" si="1"/>
        <v>5.3139833333333337</v>
      </c>
      <c r="I38" s="224">
        <v>73</v>
      </c>
      <c r="J38" s="224">
        <v>47</v>
      </c>
      <c r="K38" s="224">
        <v>51</v>
      </c>
      <c r="L38" s="227">
        <f t="shared" si="3"/>
        <v>37.471800000000002</v>
      </c>
      <c r="M38" s="311">
        <f t="shared" si="2"/>
        <v>9.3679500000000004</v>
      </c>
      <c r="N38" s="345"/>
    </row>
    <row r="39" spans="1:14" x14ac:dyDescent="0.25">
      <c r="A39" s="278" t="s">
        <v>4045</v>
      </c>
      <c r="B39" s="250">
        <v>400</v>
      </c>
      <c r="C39" s="289" t="s">
        <v>4046</v>
      </c>
      <c r="D39" s="224">
        <v>418</v>
      </c>
      <c r="E39" s="224">
        <v>383</v>
      </c>
      <c r="F39" s="224">
        <v>377</v>
      </c>
      <c r="G39" s="227">
        <f t="shared" si="0"/>
        <v>258.13906666666668</v>
      </c>
      <c r="H39" s="227">
        <f t="shared" si="1"/>
        <v>64.53476666666667</v>
      </c>
      <c r="I39" s="224">
        <v>436</v>
      </c>
      <c r="J39" s="224">
        <v>402</v>
      </c>
      <c r="K39" s="224">
        <v>412</v>
      </c>
      <c r="L39" s="227">
        <f t="shared" si="3"/>
        <v>273.91666666666669</v>
      </c>
      <c r="M39" s="311">
        <f t="shared" si="2"/>
        <v>68.479166666666671</v>
      </c>
      <c r="N39" s="345"/>
    </row>
    <row r="40" spans="1:14" x14ac:dyDescent="0.25">
      <c r="A40" s="278" t="s">
        <v>4047</v>
      </c>
      <c r="B40" s="250">
        <v>400</v>
      </c>
      <c r="C40" s="290" t="s">
        <v>7</v>
      </c>
      <c r="D40" s="224">
        <v>162</v>
      </c>
      <c r="E40" s="224">
        <v>201</v>
      </c>
      <c r="F40" s="224">
        <v>213</v>
      </c>
      <c r="G40" s="227">
        <f t="shared" si="0"/>
        <v>126.22080000000001</v>
      </c>
      <c r="H40" s="227">
        <f t="shared" si="1"/>
        <v>31.555200000000006</v>
      </c>
      <c r="I40" s="224">
        <v>179</v>
      </c>
      <c r="J40" s="224">
        <v>218</v>
      </c>
      <c r="K40" s="224">
        <v>238</v>
      </c>
      <c r="L40" s="227">
        <f t="shared" si="3"/>
        <v>139.14966666666666</v>
      </c>
      <c r="M40" s="311">
        <f t="shared" si="2"/>
        <v>34.787416666666665</v>
      </c>
      <c r="N40" s="345"/>
    </row>
    <row r="41" spans="1:14" x14ac:dyDescent="0.25">
      <c r="A41" s="278" t="s">
        <v>4048</v>
      </c>
      <c r="B41" s="250">
        <v>400</v>
      </c>
      <c r="C41" s="289" t="s">
        <v>8</v>
      </c>
      <c r="D41" s="224">
        <v>323</v>
      </c>
      <c r="E41" s="224">
        <v>215</v>
      </c>
      <c r="F41" s="224">
        <v>162</v>
      </c>
      <c r="G41" s="227">
        <f t="shared" si="0"/>
        <v>153.39333333333335</v>
      </c>
      <c r="H41" s="227">
        <f t="shared" si="1"/>
        <v>38.348333333333336</v>
      </c>
      <c r="I41" s="224">
        <v>348</v>
      </c>
      <c r="J41" s="224">
        <v>229</v>
      </c>
      <c r="K41" s="224">
        <v>195</v>
      </c>
      <c r="L41" s="227">
        <f t="shared" si="3"/>
        <v>169.17093333333332</v>
      </c>
      <c r="M41" s="311">
        <f t="shared" si="2"/>
        <v>42.292733333333331</v>
      </c>
      <c r="N41" s="345"/>
    </row>
    <row r="42" spans="1:14" x14ac:dyDescent="0.25">
      <c r="A42" s="278" t="s">
        <v>4049</v>
      </c>
      <c r="B42" s="250">
        <v>400</v>
      </c>
      <c r="C42" s="290" t="s">
        <v>7</v>
      </c>
      <c r="D42" s="224">
        <v>342</v>
      </c>
      <c r="E42" s="224">
        <v>435</v>
      </c>
      <c r="F42" s="224">
        <v>316</v>
      </c>
      <c r="G42" s="227">
        <f t="shared" si="0"/>
        <v>239.51273333333333</v>
      </c>
      <c r="H42" s="227">
        <f t="shared" si="1"/>
        <v>59.878183333333332</v>
      </c>
      <c r="I42" s="224">
        <v>369</v>
      </c>
      <c r="J42" s="224">
        <v>450</v>
      </c>
      <c r="K42" s="224">
        <v>335</v>
      </c>
      <c r="L42" s="227">
        <f t="shared" si="3"/>
        <v>252.87986666666669</v>
      </c>
      <c r="M42" s="311">
        <f t="shared" si="2"/>
        <v>63.219966666666672</v>
      </c>
      <c r="N42" s="345"/>
    </row>
    <row r="43" spans="1:14" x14ac:dyDescent="0.25">
      <c r="A43" s="278" t="s">
        <v>4050</v>
      </c>
      <c r="B43" s="250">
        <v>400</v>
      </c>
      <c r="C43" s="289" t="s">
        <v>8</v>
      </c>
      <c r="D43" s="224">
        <v>90</v>
      </c>
      <c r="E43" s="224">
        <v>120</v>
      </c>
      <c r="F43" s="224">
        <v>87</v>
      </c>
      <c r="G43" s="227">
        <f t="shared" si="0"/>
        <v>65.082599999999999</v>
      </c>
      <c r="H43" s="227">
        <f t="shared" si="1"/>
        <v>16.27065</v>
      </c>
      <c r="I43" s="224">
        <v>110</v>
      </c>
      <c r="J43" s="224">
        <v>144</v>
      </c>
      <c r="K43" s="224">
        <v>122</v>
      </c>
      <c r="L43" s="227">
        <f t="shared" si="3"/>
        <v>82.394133333333329</v>
      </c>
      <c r="M43" s="311">
        <f t="shared" si="2"/>
        <v>20.598533333333332</v>
      </c>
      <c r="N43" s="345"/>
    </row>
    <row r="44" spans="1:14" x14ac:dyDescent="0.25">
      <c r="A44" s="278" t="s">
        <v>4051</v>
      </c>
      <c r="B44" s="250">
        <v>400</v>
      </c>
      <c r="C44" s="290" t="s">
        <v>7</v>
      </c>
      <c r="D44" s="224">
        <v>177</v>
      </c>
      <c r="E44" s="224">
        <v>152</v>
      </c>
      <c r="F44" s="224">
        <v>148</v>
      </c>
      <c r="G44" s="227">
        <f t="shared" si="0"/>
        <v>104.5266</v>
      </c>
      <c r="H44" s="227">
        <f t="shared" si="1"/>
        <v>26.13165</v>
      </c>
      <c r="I44" s="224">
        <v>204</v>
      </c>
      <c r="J44" s="224">
        <v>172</v>
      </c>
      <c r="K44" s="224">
        <v>167</v>
      </c>
      <c r="L44" s="227">
        <f t="shared" si="3"/>
        <v>118.9894</v>
      </c>
      <c r="M44" s="311">
        <f t="shared" si="2"/>
        <v>29.747350000000001</v>
      </c>
      <c r="N44" s="345"/>
    </row>
    <row r="45" spans="1:14" x14ac:dyDescent="0.25">
      <c r="A45" s="291">
        <v>8032</v>
      </c>
      <c r="B45" s="250">
        <v>400</v>
      </c>
      <c r="C45" s="3" t="s">
        <v>8</v>
      </c>
      <c r="D45" s="224">
        <v>44</v>
      </c>
      <c r="E45" s="224">
        <v>88</v>
      </c>
      <c r="F45" s="224">
        <v>78</v>
      </c>
      <c r="G45" s="227">
        <f t="shared" si="0"/>
        <v>46.018000000000001</v>
      </c>
      <c r="H45" s="227">
        <f t="shared" si="1"/>
        <v>11.5045</v>
      </c>
      <c r="I45" s="224">
        <v>81</v>
      </c>
      <c r="J45" s="224">
        <v>116</v>
      </c>
      <c r="K45" s="224">
        <v>95</v>
      </c>
      <c r="L45" s="227">
        <f t="shared" si="3"/>
        <v>63.986933333333326</v>
      </c>
      <c r="M45" s="311">
        <f t="shared" si="2"/>
        <v>15.996733333333331</v>
      </c>
      <c r="N45" s="345"/>
    </row>
    <row r="46" spans="1:14" x14ac:dyDescent="0.25">
      <c r="A46" s="278" t="s">
        <v>4052</v>
      </c>
      <c r="B46" s="250">
        <v>250</v>
      </c>
      <c r="C46" s="289" t="s">
        <v>4053</v>
      </c>
      <c r="D46" s="224">
        <v>0</v>
      </c>
      <c r="E46" s="224">
        <v>0</v>
      </c>
      <c r="F46" s="224">
        <v>0</v>
      </c>
      <c r="G46" s="227">
        <f t="shared" si="0"/>
        <v>0</v>
      </c>
      <c r="H46" s="227">
        <f t="shared" si="1"/>
        <v>0</v>
      </c>
      <c r="I46" s="224">
        <v>5</v>
      </c>
      <c r="J46" s="224">
        <v>6</v>
      </c>
      <c r="K46" s="224">
        <v>9</v>
      </c>
      <c r="L46" s="227">
        <f t="shared" si="3"/>
        <v>4.3826666666666672</v>
      </c>
      <c r="M46" s="311">
        <f t="shared" si="2"/>
        <v>1.753066666666667</v>
      </c>
      <c r="N46" s="345"/>
    </row>
    <row r="47" spans="1:14" x14ac:dyDescent="0.25">
      <c r="A47" s="278" t="s">
        <v>4054</v>
      </c>
      <c r="B47" s="250">
        <v>250</v>
      </c>
      <c r="C47" s="290" t="s">
        <v>7</v>
      </c>
      <c r="D47" s="224">
        <v>133</v>
      </c>
      <c r="E47" s="224">
        <v>103</v>
      </c>
      <c r="F47" s="224">
        <v>126</v>
      </c>
      <c r="G47" s="227">
        <f t="shared" si="0"/>
        <v>79.326266666666669</v>
      </c>
      <c r="H47" s="227">
        <f t="shared" si="1"/>
        <v>31.73050666666667</v>
      </c>
      <c r="I47" s="224">
        <v>150</v>
      </c>
      <c r="J47" s="224">
        <v>129</v>
      </c>
      <c r="K47" s="224">
        <v>154</v>
      </c>
      <c r="L47" s="227">
        <f t="shared" si="3"/>
        <v>94.884733333333344</v>
      </c>
      <c r="M47" s="311">
        <f t="shared" si="2"/>
        <v>37.95389333333334</v>
      </c>
      <c r="N47" s="345"/>
    </row>
    <row r="48" spans="1:14" x14ac:dyDescent="0.25">
      <c r="A48" s="278" t="s">
        <v>4055</v>
      </c>
      <c r="B48" s="250">
        <v>630</v>
      </c>
      <c r="C48" s="289" t="s">
        <v>8</v>
      </c>
      <c r="D48" s="224">
        <v>136</v>
      </c>
      <c r="E48" s="224">
        <v>212</v>
      </c>
      <c r="F48" s="224">
        <v>197</v>
      </c>
      <c r="G48" s="227">
        <f t="shared" si="0"/>
        <v>119.42766666666667</v>
      </c>
      <c r="H48" s="227">
        <f t="shared" si="1"/>
        <v>18.956772486772486</v>
      </c>
      <c r="I48" s="224">
        <v>162</v>
      </c>
      <c r="J48" s="224">
        <v>236</v>
      </c>
      <c r="K48" s="224">
        <v>222</v>
      </c>
      <c r="L48" s="227">
        <f t="shared" si="3"/>
        <v>135.86266666666666</v>
      </c>
      <c r="M48" s="311">
        <f t="shared" si="2"/>
        <v>21.565502645502644</v>
      </c>
      <c r="N48" s="345"/>
    </row>
    <row r="49" spans="1:14" x14ac:dyDescent="0.25">
      <c r="A49" s="278" t="s">
        <v>4056</v>
      </c>
      <c r="B49" s="250">
        <v>560</v>
      </c>
      <c r="C49" s="290" t="s">
        <v>7</v>
      </c>
      <c r="D49" s="224">
        <v>59</v>
      </c>
      <c r="E49" s="224">
        <v>63</v>
      </c>
      <c r="F49" s="224">
        <v>62</v>
      </c>
      <c r="G49" s="227">
        <f t="shared" si="0"/>
        <v>40.320533333333337</v>
      </c>
      <c r="H49" s="227">
        <f t="shared" si="1"/>
        <v>7.2000952380952388</v>
      </c>
      <c r="I49" s="224">
        <v>73</v>
      </c>
      <c r="J49" s="224">
        <v>92</v>
      </c>
      <c r="K49" s="224">
        <v>83</v>
      </c>
      <c r="L49" s="227">
        <f t="shared" si="3"/>
        <v>54.345066666666668</v>
      </c>
      <c r="M49" s="311">
        <f t="shared" si="2"/>
        <v>9.7044761904761909</v>
      </c>
      <c r="N49" s="345"/>
    </row>
    <row r="50" spans="1:14" x14ac:dyDescent="0.25">
      <c r="A50" s="291">
        <v>8036</v>
      </c>
      <c r="B50" s="250">
        <v>400</v>
      </c>
      <c r="C50" s="294" t="s">
        <v>8</v>
      </c>
      <c r="D50" s="224">
        <v>129</v>
      </c>
      <c r="E50" s="224">
        <v>172</v>
      </c>
      <c r="F50" s="224">
        <v>192</v>
      </c>
      <c r="G50" s="227">
        <f t="shared" si="0"/>
        <v>108.03273333333334</v>
      </c>
      <c r="H50" s="227">
        <f t="shared" si="1"/>
        <v>27.008183333333335</v>
      </c>
      <c r="I50" s="224">
        <v>152</v>
      </c>
      <c r="J50" s="224">
        <v>186</v>
      </c>
      <c r="K50" s="224">
        <v>214</v>
      </c>
      <c r="L50" s="227">
        <f t="shared" si="3"/>
        <v>120.9616</v>
      </c>
      <c r="M50" s="311">
        <f t="shared" si="2"/>
        <v>30.240400000000001</v>
      </c>
      <c r="N50" s="345"/>
    </row>
    <row r="51" spans="1:14" x14ac:dyDescent="0.25">
      <c r="A51" s="291">
        <v>8037</v>
      </c>
      <c r="B51" s="250">
        <v>400</v>
      </c>
      <c r="C51" s="294" t="s">
        <v>8</v>
      </c>
      <c r="D51" s="224">
        <v>86</v>
      </c>
      <c r="E51" s="224">
        <v>92</v>
      </c>
      <c r="F51" s="224">
        <v>80</v>
      </c>
      <c r="G51" s="227">
        <f t="shared" si="0"/>
        <v>56.5364</v>
      </c>
      <c r="H51" s="227">
        <f t="shared" si="1"/>
        <v>14.1341</v>
      </c>
      <c r="I51" s="224">
        <v>116</v>
      </c>
      <c r="J51" s="224">
        <v>109</v>
      </c>
      <c r="K51" s="224">
        <v>105</v>
      </c>
      <c r="L51" s="227">
        <f t="shared" si="3"/>
        <v>72.313999999999993</v>
      </c>
      <c r="M51" s="311">
        <f t="shared" si="2"/>
        <v>18.078499999999998</v>
      </c>
      <c r="N51" s="345"/>
    </row>
    <row r="52" spans="1:14" x14ac:dyDescent="0.25">
      <c r="A52" s="291">
        <v>8038</v>
      </c>
      <c r="B52" s="250">
        <v>320</v>
      </c>
      <c r="C52" s="294" t="s">
        <v>8</v>
      </c>
      <c r="D52" s="224">
        <v>176</v>
      </c>
      <c r="E52" s="224">
        <v>183</v>
      </c>
      <c r="F52" s="224">
        <v>157</v>
      </c>
      <c r="G52" s="227">
        <f t="shared" si="0"/>
        <v>113.0728</v>
      </c>
      <c r="H52" s="227">
        <f t="shared" si="1"/>
        <v>35.335250000000002</v>
      </c>
      <c r="I52" s="224">
        <v>194</v>
      </c>
      <c r="J52" s="224">
        <v>191</v>
      </c>
      <c r="K52" s="224">
        <v>176</v>
      </c>
      <c r="L52" s="227">
        <f t="shared" si="3"/>
        <v>122.93380000000001</v>
      </c>
      <c r="M52" s="311">
        <f t="shared" si="2"/>
        <v>38.416812500000006</v>
      </c>
      <c r="N52" s="345"/>
    </row>
    <row r="53" spans="1:14" x14ac:dyDescent="0.25">
      <c r="A53" s="278" t="s">
        <v>4057</v>
      </c>
      <c r="B53" s="250">
        <v>630</v>
      </c>
      <c r="C53" s="289" t="s">
        <v>8</v>
      </c>
      <c r="D53" s="224">
        <v>152</v>
      </c>
      <c r="E53" s="224">
        <v>164</v>
      </c>
      <c r="F53" s="224">
        <v>144</v>
      </c>
      <c r="G53" s="227">
        <f t="shared" si="0"/>
        <v>100.80133333333335</v>
      </c>
      <c r="H53" s="227">
        <f t="shared" si="1"/>
        <v>16.000211640211642</v>
      </c>
      <c r="I53" s="224">
        <v>172</v>
      </c>
      <c r="J53" s="224">
        <v>191</v>
      </c>
      <c r="K53" s="224">
        <v>174</v>
      </c>
      <c r="L53" s="227">
        <f t="shared" si="3"/>
        <v>117.6746</v>
      </c>
      <c r="M53" s="311">
        <f t="shared" si="2"/>
        <v>18.678507936507934</v>
      </c>
      <c r="N53" s="345"/>
    </row>
    <row r="54" spans="1:14" x14ac:dyDescent="0.25">
      <c r="A54" s="278" t="s">
        <v>4058</v>
      </c>
      <c r="B54" s="250">
        <v>630</v>
      </c>
      <c r="C54" s="290" t="s">
        <v>7</v>
      </c>
      <c r="D54" s="224">
        <v>142</v>
      </c>
      <c r="E54" s="224">
        <v>153</v>
      </c>
      <c r="F54" s="224">
        <v>164</v>
      </c>
      <c r="G54" s="227">
        <f t="shared" si="0"/>
        <v>100.5822</v>
      </c>
      <c r="H54" s="227">
        <f t="shared" si="1"/>
        <v>15.965428571428571</v>
      </c>
      <c r="I54" s="224">
        <v>170</v>
      </c>
      <c r="J54" s="224">
        <v>170</v>
      </c>
      <c r="K54" s="224">
        <v>181</v>
      </c>
      <c r="L54" s="227">
        <f t="shared" si="3"/>
        <v>114.16846666666665</v>
      </c>
      <c r="M54" s="311">
        <f t="shared" si="2"/>
        <v>18.121978835978833</v>
      </c>
      <c r="N54" s="345"/>
    </row>
    <row r="55" spans="1:14" x14ac:dyDescent="0.25">
      <c r="A55" s="291">
        <v>8040</v>
      </c>
      <c r="B55" s="250">
        <v>400</v>
      </c>
      <c r="C55" s="294" t="s">
        <v>4059</v>
      </c>
      <c r="D55" s="224">
        <v>38</v>
      </c>
      <c r="E55" s="224">
        <v>37</v>
      </c>
      <c r="F55" s="224">
        <v>42</v>
      </c>
      <c r="G55" s="227">
        <f t="shared" si="0"/>
        <v>25.6386</v>
      </c>
      <c r="H55" s="227">
        <f t="shared" si="1"/>
        <v>6.4096500000000001</v>
      </c>
      <c r="I55" s="224">
        <v>40</v>
      </c>
      <c r="J55" s="224">
        <v>53</v>
      </c>
      <c r="K55" s="224">
        <v>76</v>
      </c>
      <c r="L55" s="227">
        <f t="shared" si="3"/>
        <v>37.033533333333331</v>
      </c>
      <c r="M55" s="311">
        <f t="shared" si="2"/>
        <v>9.2583833333333327</v>
      </c>
      <c r="N55" s="345"/>
    </row>
    <row r="56" spans="1:14" x14ac:dyDescent="0.25">
      <c r="A56" s="291">
        <v>8041</v>
      </c>
      <c r="B56" s="250">
        <v>400</v>
      </c>
      <c r="C56" s="294" t="s">
        <v>4060</v>
      </c>
      <c r="D56" s="224">
        <v>154</v>
      </c>
      <c r="E56" s="224">
        <v>201</v>
      </c>
      <c r="F56" s="224">
        <v>187</v>
      </c>
      <c r="G56" s="227">
        <f t="shared" si="0"/>
        <v>118.77026666666667</v>
      </c>
      <c r="H56" s="227">
        <f t="shared" si="1"/>
        <v>29.692566666666671</v>
      </c>
      <c r="I56" s="224">
        <v>170</v>
      </c>
      <c r="J56" s="224">
        <v>222</v>
      </c>
      <c r="K56" s="224">
        <v>211</v>
      </c>
      <c r="L56" s="227">
        <f t="shared" si="3"/>
        <v>132.13739999999999</v>
      </c>
      <c r="M56" s="311">
        <f t="shared" si="2"/>
        <v>33.034349999999996</v>
      </c>
      <c r="N56" s="345"/>
    </row>
    <row r="57" spans="1:14" x14ac:dyDescent="0.25">
      <c r="A57" s="278" t="s">
        <v>4061</v>
      </c>
      <c r="B57" s="250">
        <v>400</v>
      </c>
      <c r="C57" s="289" t="s">
        <v>4062</v>
      </c>
      <c r="D57" s="224">
        <v>103</v>
      </c>
      <c r="E57" s="224">
        <v>134</v>
      </c>
      <c r="F57" s="224">
        <v>121</v>
      </c>
      <c r="G57" s="227">
        <f t="shared" si="0"/>
        <v>78.449733333333327</v>
      </c>
      <c r="H57" s="227">
        <f t="shared" si="1"/>
        <v>19.612433333333332</v>
      </c>
      <c r="I57" s="224">
        <v>113</v>
      </c>
      <c r="J57" s="224">
        <v>161</v>
      </c>
      <c r="K57" s="224">
        <v>141</v>
      </c>
      <c r="L57" s="227">
        <f t="shared" si="3"/>
        <v>90.940333333333342</v>
      </c>
      <c r="M57" s="311">
        <f t="shared" si="2"/>
        <v>22.735083333333336</v>
      </c>
      <c r="N57" s="345"/>
    </row>
    <row r="58" spans="1:14" x14ac:dyDescent="0.25">
      <c r="A58" s="278" t="s">
        <v>4063</v>
      </c>
      <c r="B58" s="250">
        <v>400</v>
      </c>
      <c r="C58" s="290" t="s">
        <v>7</v>
      </c>
      <c r="D58" s="224">
        <v>57</v>
      </c>
      <c r="E58" s="224">
        <v>58</v>
      </c>
      <c r="F58" s="224">
        <v>60</v>
      </c>
      <c r="G58" s="227">
        <f t="shared" si="0"/>
        <v>38.348333333333336</v>
      </c>
      <c r="H58" s="227">
        <f t="shared" si="1"/>
        <v>9.5870833333333341</v>
      </c>
      <c r="I58" s="224">
        <v>62</v>
      </c>
      <c r="J58" s="224">
        <v>82</v>
      </c>
      <c r="K58" s="224">
        <v>84</v>
      </c>
      <c r="L58" s="227">
        <f t="shared" si="3"/>
        <v>49.962399999999995</v>
      </c>
      <c r="M58" s="311">
        <f t="shared" si="2"/>
        <v>12.490599999999999</v>
      </c>
      <c r="N58" s="345"/>
    </row>
    <row r="59" spans="1:14" x14ac:dyDescent="0.25">
      <c r="A59" s="278" t="s">
        <v>4064</v>
      </c>
      <c r="B59" s="250">
        <v>400</v>
      </c>
      <c r="C59" s="289" t="s">
        <v>8</v>
      </c>
      <c r="D59" s="224">
        <v>17</v>
      </c>
      <c r="E59" s="224">
        <v>64</v>
      </c>
      <c r="F59" s="224">
        <v>29</v>
      </c>
      <c r="G59" s="227">
        <f t="shared" si="0"/>
        <v>24.104666666666663</v>
      </c>
      <c r="H59" s="227">
        <f t="shared" si="1"/>
        <v>6.0261666666666658</v>
      </c>
      <c r="I59" s="224">
        <v>22</v>
      </c>
      <c r="J59" s="224">
        <v>87</v>
      </c>
      <c r="K59" s="224">
        <v>35</v>
      </c>
      <c r="L59" s="227">
        <f t="shared" si="3"/>
        <v>31.555200000000003</v>
      </c>
      <c r="M59" s="311">
        <f t="shared" si="2"/>
        <v>7.8888000000000016</v>
      </c>
      <c r="N59" s="345"/>
    </row>
    <row r="60" spans="1:14" x14ac:dyDescent="0.25">
      <c r="A60" s="278" t="s">
        <v>4065</v>
      </c>
      <c r="B60" s="250">
        <v>400</v>
      </c>
      <c r="C60" s="290" t="s">
        <v>7</v>
      </c>
      <c r="D60" s="224">
        <v>114</v>
      </c>
      <c r="E60" s="224">
        <v>83</v>
      </c>
      <c r="F60" s="224">
        <v>62</v>
      </c>
      <c r="G60" s="227">
        <f t="shared" si="0"/>
        <v>56.755533333333332</v>
      </c>
      <c r="H60" s="227">
        <f t="shared" si="1"/>
        <v>14.188883333333333</v>
      </c>
      <c r="I60" s="224">
        <v>113</v>
      </c>
      <c r="J60" s="224">
        <v>104</v>
      </c>
      <c r="K60" s="224">
        <v>90</v>
      </c>
      <c r="L60" s="227">
        <f t="shared" si="3"/>
        <v>67.273933333333332</v>
      </c>
      <c r="M60" s="311">
        <f t="shared" si="2"/>
        <v>16.818483333333333</v>
      </c>
      <c r="N60" s="345"/>
    </row>
    <row r="61" spans="1:14" x14ac:dyDescent="0.25">
      <c r="A61" s="278" t="s">
        <v>4066</v>
      </c>
      <c r="B61" s="250">
        <v>250</v>
      </c>
      <c r="C61" s="289" t="s">
        <v>8</v>
      </c>
      <c r="D61" s="224">
        <v>30</v>
      </c>
      <c r="E61" s="224">
        <v>21</v>
      </c>
      <c r="F61" s="224">
        <v>42</v>
      </c>
      <c r="G61" s="227">
        <f t="shared" si="0"/>
        <v>20.3794</v>
      </c>
      <c r="H61" s="227">
        <f t="shared" si="1"/>
        <v>8.1517599999999995</v>
      </c>
      <c r="I61" s="224">
        <v>59</v>
      </c>
      <c r="J61" s="224">
        <v>24</v>
      </c>
      <c r="K61" s="224">
        <v>69</v>
      </c>
      <c r="L61" s="227">
        <f t="shared" si="3"/>
        <v>33.308266666666668</v>
      </c>
      <c r="M61" s="311">
        <f t="shared" si="2"/>
        <v>13.323306666666667</v>
      </c>
      <c r="N61" s="345"/>
    </row>
    <row r="62" spans="1:14" x14ac:dyDescent="0.25">
      <c r="A62" s="278" t="s">
        <v>4067</v>
      </c>
      <c r="B62" s="250">
        <v>250</v>
      </c>
      <c r="C62" s="290" t="s">
        <v>7</v>
      </c>
      <c r="D62" s="224">
        <v>66</v>
      </c>
      <c r="E62" s="224">
        <v>135</v>
      </c>
      <c r="F62" s="224">
        <v>91</v>
      </c>
      <c r="G62" s="227">
        <f t="shared" si="0"/>
        <v>63.986933333333326</v>
      </c>
      <c r="H62" s="227">
        <f t="shared" si="1"/>
        <v>25.594773333333332</v>
      </c>
      <c r="I62" s="224">
        <v>92</v>
      </c>
      <c r="J62" s="224">
        <v>144</v>
      </c>
      <c r="K62" s="224">
        <v>110</v>
      </c>
      <c r="L62" s="227">
        <f t="shared" si="3"/>
        <v>75.820133333333331</v>
      </c>
      <c r="M62" s="311">
        <f t="shared" si="2"/>
        <v>30.328053333333333</v>
      </c>
      <c r="N62" s="345"/>
    </row>
    <row r="63" spans="1:14" x14ac:dyDescent="0.25">
      <c r="A63" s="278" t="s">
        <v>4068</v>
      </c>
      <c r="B63" s="250">
        <v>1000</v>
      </c>
      <c r="C63" s="289" t="s">
        <v>4041</v>
      </c>
      <c r="D63" s="224">
        <v>313</v>
      </c>
      <c r="E63" s="224">
        <v>301</v>
      </c>
      <c r="F63" s="224">
        <v>301</v>
      </c>
      <c r="G63" s="227">
        <f t="shared" si="0"/>
        <v>200.50700000000001</v>
      </c>
      <c r="H63" s="227">
        <f t="shared" si="1"/>
        <v>20.050700000000003</v>
      </c>
      <c r="I63" s="224">
        <v>339</v>
      </c>
      <c r="J63" s="224">
        <v>332</v>
      </c>
      <c r="K63" s="224">
        <v>311</v>
      </c>
      <c r="L63" s="227">
        <f t="shared" si="3"/>
        <v>215.18893333333332</v>
      </c>
      <c r="M63" s="311">
        <f t="shared" si="2"/>
        <v>21.518893333333335</v>
      </c>
      <c r="N63" s="345"/>
    </row>
    <row r="64" spans="1:14" x14ac:dyDescent="0.25">
      <c r="A64" s="278" t="s">
        <v>4069</v>
      </c>
      <c r="B64" s="250">
        <v>1000</v>
      </c>
      <c r="C64" s="290" t="s">
        <v>7</v>
      </c>
      <c r="D64" s="224">
        <v>68</v>
      </c>
      <c r="E64" s="224">
        <v>124</v>
      </c>
      <c r="F64" s="224">
        <v>35</v>
      </c>
      <c r="G64" s="227">
        <f t="shared" si="0"/>
        <v>49.743266666666671</v>
      </c>
      <c r="H64" s="227">
        <f t="shared" si="1"/>
        <v>4.9743266666666663</v>
      </c>
      <c r="I64" s="224">
        <v>79</v>
      </c>
      <c r="J64" s="224">
        <v>163</v>
      </c>
      <c r="K64" s="224">
        <v>56</v>
      </c>
      <c r="L64" s="227">
        <f t="shared" si="3"/>
        <v>65.301733333333331</v>
      </c>
      <c r="M64" s="311">
        <f t="shared" si="2"/>
        <v>6.5301733333333338</v>
      </c>
      <c r="N64" s="345"/>
    </row>
    <row r="65" spans="1:14" x14ac:dyDescent="0.25">
      <c r="A65" s="278" t="s">
        <v>4070</v>
      </c>
      <c r="B65" s="250">
        <v>250</v>
      </c>
      <c r="C65" s="289" t="s">
        <v>8</v>
      </c>
      <c r="D65" s="224">
        <v>110</v>
      </c>
      <c r="E65" s="224">
        <v>73</v>
      </c>
      <c r="F65" s="224">
        <v>106</v>
      </c>
      <c r="G65" s="227">
        <f t="shared" si="0"/>
        <v>63.329533333333323</v>
      </c>
      <c r="H65" s="227">
        <f t="shared" si="1"/>
        <v>25.331813333333329</v>
      </c>
      <c r="I65" s="224">
        <v>117</v>
      </c>
      <c r="J65" s="224">
        <v>86</v>
      </c>
      <c r="K65" s="224">
        <v>130</v>
      </c>
      <c r="L65" s="227">
        <f t="shared" si="3"/>
        <v>72.971400000000003</v>
      </c>
      <c r="M65" s="311">
        <f t="shared" si="2"/>
        <v>29.188560000000003</v>
      </c>
      <c r="N65" s="345"/>
    </row>
    <row r="66" spans="1:14" x14ac:dyDescent="0.25">
      <c r="A66" s="278" t="s">
        <v>4071</v>
      </c>
      <c r="B66" s="250">
        <v>250</v>
      </c>
      <c r="C66" s="290" t="s">
        <v>7</v>
      </c>
      <c r="D66" s="224">
        <v>58</v>
      </c>
      <c r="E66" s="224">
        <v>64</v>
      </c>
      <c r="F66" s="224">
        <v>83</v>
      </c>
      <c r="G66" s="227">
        <f t="shared" si="0"/>
        <v>44.922333333333327</v>
      </c>
      <c r="H66" s="227">
        <f t="shared" si="1"/>
        <v>17.968933333333332</v>
      </c>
      <c r="I66" s="224">
        <v>78</v>
      </c>
      <c r="J66" s="224">
        <v>105</v>
      </c>
      <c r="K66" s="224">
        <v>126</v>
      </c>
      <c r="L66" s="227">
        <f t="shared" si="3"/>
        <v>67.712199999999996</v>
      </c>
      <c r="M66" s="311">
        <f t="shared" si="2"/>
        <v>27.084879999999998</v>
      </c>
      <c r="N66" s="345"/>
    </row>
    <row r="67" spans="1:14" x14ac:dyDescent="0.25">
      <c r="A67" s="282">
        <v>8051</v>
      </c>
      <c r="B67" s="250">
        <v>630</v>
      </c>
      <c r="C67" s="3" t="s">
        <v>8</v>
      </c>
      <c r="D67" s="224">
        <v>28</v>
      </c>
      <c r="E67" s="224">
        <v>51</v>
      </c>
      <c r="F67" s="224">
        <v>41</v>
      </c>
      <c r="G67" s="227">
        <f t="shared" si="0"/>
        <v>26.295999999999999</v>
      </c>
      <c r="H67" s="227">
        <f t="shared" si="1"/>
        <v>4.1739682539682539</v>
      </c>
      <c r="I67" s="224">
        <v>62</v>
      </c>
      <c r="J67" s="224">
        <v>73</v>
      </c>
      <c r="K67" s="224">
        <v>72</v>
      </c>
      <c r="L67" s="227">
        <f>(I67+J67+K67)/3*0.38*1.73</f>
        <v>45.360599999999998</v>
      </c>
      <c r="M67" s="311">
        <f t="shared" si="2"/>
        <v>7.200095238095237</v>
      </c>
      <c r="N67" s="345"/>
    </row>
    <row r="68" spans="1:14" x14ac:dyDescent="0.25">
      <c r="A68" s="291">
        <v>8053</v>
      </c>
      <c r="B68" s="250">
        <v>180</v>
      </c>
      <c r="C68" s="294" t="s">
        <v>4072</v>
      </c>
      <c r="D68" s="224">
        <v>0</v>
      </c>
      <c r="E68" s="224">
        <v>15</v>
      </c>
      <c r="F68" s="224">
        <v>5</v>
      </c>
      <c r="G68" s="227">
        <f t="shared" si="0"/>
        <v>4.3826666666666672</v>
      </c>
      <c r="H68" s="227">
        <f t="shared" si="1"/>
        <v>2.434814814814815</v>
      </c>
      <c r="I68" s="224">
        <v>4</v>
      </c>
      <c r="J68" s="224">
        <v>48</v>
      </c>
      <c r="K68" s="224">
        <v>18</v>
      </c>
      <c r="L68" s="227">
        <f t="shared" si="3"/>
        <v>15.339333333333334</v>
      </c>
      <c r="M68" s="311">
        <f t="shared" si="2"/>
        <v>8.5218518518518529</v>
      </c>
      <c r="N68" s="345"/>
    </row>
    <row r="69" spans="1:14" x14ac:dyDescent="0.25">
      <c r="A69" s="278" t="s">
        <v>4073</v>
      </c>
      <c r="B69" s="250">
        <v>400</v>
      </c>
      <c r="C69" s="289" t="s">
        <v>8</v>
      </c>
      <c r="D69" s="224">
        <v>26</v>
      </c>
      <c r="E69" s="224">
        <v>44</v>
      </c>
      <c r="F69" s="224">
        <v>19</v>
      </c>
      <c r="G69" s="227">
        <f t="shared" si="0"/>
        <v>19.502866666666666</v>
      </c>
      <c r="H69" s="227">
        <f t="shared" si="1"/>
        <v>4.8757166666666665</v>
      </c>
      <c r="I69" s="224">
        <v>54</v>
      </c>
      <c r="J69" s="224">
        <v>75</v>
      </c>
      <c r="K69" s="224">
        <v>38</v>
      </c>
      <c r="L69" s="227">
        <f t="shared" si="3"/>
        <v>36.595266666666667</v>
      </c>
      <c r="M69" s="311">
        <f t="shared" si="2"/>
        <v>9.1488166666666668</v>
      </c>
      <c r="N69" s="345"/>
    </row>
    <row r="70" spans="1:14" x14ac:dyDescent="0.25">
      <c r="A70" s="278" t="s">
        <v>4074</v>
      </c>
      <c r="B70" s="250">
        <v>400</v>
      </c>
      <c r="C70" s="290" t="s">
        <v>7</v>
      </c>
      <c r="D70" s="224">
        <v>27</v>
      </c>
      <c r="E70" s="224">
        <v>27</v>
      </c>
      <c r="F70" s="224">
        <v>27</v>
      </c>
      <c r="G70" s="227">
        <f t="shared" ref="G70:G73" si="4">(D70+E70+F70)/3*0.38*1.73</f>
        <v>17.7498</v>
      </c>
      <c r="H70" s="227">
        <f t="shared" ref="H70:H105" si="5">G70/B70*100</f>
        <v>4.4374500000000001</v>
      </c>
      <c r="I70" s="224">
        <v>35</v>
      </c>
      <c r="J70" s="224">
        <v>39</v>
      </c>
      <c r="K70" s="224">
        <v>61</v>
      </c>
      <c r="L70" s="227">
        <f t="shared" si="3"/>
        <v>29.583000000000002</v>
      </c>
      <c r="M70" s="311">
        <f t="shared" ref="M70:M105" si="6">L70/B70*100</f>
        <v>7.3957500000000014</v>
      </c>
      <c r="N70" s="345"/>
    </row>
    <row r="71" spans="1:14" x14ac:dyDescent="0.25">
      <c r="A71" s="278" t="s">
        <v>4075</v>
      </c>
      <c r="B71" s="250">
        <v>400</v>
      </c>
      <c r="C71" s="289" t="s">
        <v>4018</v>
      </c>
      <c r="D71" s="224">
        <v>0</v>
      </c>
      <c r="E71" s="224">
        <v>0</v>
      </c>
      <c r="F71" s="224">
        <v>0</v>
      </c>
      <c r="G71" s="227">
        <f t="shared" si="4"/>
        <v>0</v>
      </c>
      <c r="H71" s="227">
        <f t="shared" si="5"/>
        <v>0</v>
      </c>
      <c r="I71" s="224">
        <v>36</v>
      </c>
      <c r="J71" s="224">
        <v>21</v>
      </c>
      <c r="K71" s="224">
        <v>6</v>
      </c>
      <c r="L71" s="227">
        <f t="shared" ref="L71:L105" si="7">(I71+J71+K71)/3*0.38*1.73</f>
        <v>13.805400000000001</v>
      </c>
      <c r="M71" s="311">
        <f t="shared" si="6"/>
        <v>3.4513500000000001</v>
      </c>
      <c r="N71" s="345"/>
    </row>
    <row r="72" spans="1:14" x14ac:dyDescent="0.25">
      <c r="A72" s="278" t="s">
        <v>4076</v>
      </c>
      <c r="B72" s="250">
        <v>400</v>
      </c>
      <c r="C72" s="290" t="s">
        <v>7</v>
      </c>
      <c r="D72" s="224">
        <v>395</v>
      </c>
      <c r="E72" s="224">
        <v>408</v>
      </c>
      <c r="F72" s="224">
        <v>408</v>
      </c>
      <c r="G72" s="227">
        <f t="shared" si="4"/>
        <v>265.37046666666669</v>
      </c>
      <c r="H72" s="227">
        <f t="shared" si="5"/>
        <v>66.342616666666672</v>
      </c>
      <c r="I72" s="224">
        <v>417</v>
      </c>
      <c r="J72" s="224">
        <v>427</v>
      </c>
      <c r="K72" s="224">
        <v>433</v>
      </c>
      <c r="L72" s="227">
        <f t="shared" si="7"/>
        <v>279.83326666666665</v>
      </c>
      <c r="M72" s="311">
        <f t="shared" si="6"/>
        <v>69.958316666666661</v>
      </c>
      <c r="N72" s="345"/>
    </row>
    <row r="73" spans="1:14" x14ac:dyDescent="0.25">
      <c r="A73" s="291" t="s">
        <v>4077</v>
      </c>
      <c r="B73" s="250">
        <v>400</v>
      </c>
      <c r="C73" s="294" t="s">
        <v>8</v>
      </c>
      <c r="D73" s="224">
        <v>90</v>
      </c>
      <c r="E73" s="224">
        <v>140</v>
      </c>
      <c r="F73" s="224">
        <v>131</v>
      </c>
      <c r="G73" s="227">
        <f t="shared" si="4"/>
        <v>79.107133333333337</v>
      </c>
      <c r="H73" s="227">
        <f t="shared" si="5"/>
        <v>19.776783333333334</v>
      </c>
      <c r="I73" s="224">
        <v>100</v>
      </c>
      <c r="J73" s="224">
        <v>151</v>
      </c>
      <c r="K73" s="224">
        <v>160</v>
      </c>
      <c r="L73" s="227">
        <f t="shared" si="7"/>
        <v>90.063800000000001</v>
      </c>
      <c r="M73" s="311">
        <f t="shared" si="6"/>
        <v>22.51595</v>
      </c>
      <c r="N73" s="314"/>
    </row>
    <row r="74" spans="1:14" x14ac:dyDescent="0.25">
      <c r="A74" s="291" t="s">
        <v>4078</v>
      </c>
      <c r="B74" s="250">
        <v>400</v>
      </c>
      <c r="C74" s="290" t="s">
        <v>7</v>
      </c>
      <c r="D74" s="224">
        <v>0</v>
      </c>
      <c r="E74" s="224">
        <v>0</v>
      </c>
      <c r="F74" s="224">
        <v>0</v>
      </c>
      <c r="G74" s="227"/>
      <c r="H74" s="227">
        <f t="shared" si="5"/>
        <v>0</v>
      </c>
      <c r="I74" s="224">
        <v>20</v>
      </c>
      <c r="J74" s="224">
        <v>7</v>
      </c>
      <c r="K74" s="224">
        <v>33</v>
      </c>
      <c r="L74" s="227">
        <f t="shared" si="7"/>
        <v>13.148</v>
      </c>
      <c r="M74" s="311">
        <f t="shared" si="6"/>
        <v>3.2869999999999995</v>
      </c>
      <c r="N74" s="345"/>
    </row>
    <row r="75" spans="1:14" x14ac:dyDescent="0.25">
      <c r="A75" s="278" t="s">
        <v>4079</v>
      </c>
      <c r="B75" s="250">
        <v>400</v>
      </c>
      <c r="C75" s="289" t="s">
        <v>4018</v>
      </c>
      <c r="D75" s="224">
        <v>0</v>
      </c>
      <c r="E75" s="224">
        <v>0</v>
      </c>
      <c r="F75" s="224">
        <v>0</v>
      </c>
      <c r="G75" s="227">
        <f t="shared" ref="G75:G105" si="8">(D75+E75+F75)/3*0.38*1.73</f>
        <v>0</v>
      </c>
      <c r="H75" s="227">
        <f t="shared" si="5"/>
        <v>0</v>
      </c>
      <c r="I75" s="224">
        <v>22</v>
      </c>
      <c r="J75" s="224">
        <v>10</v>
      </c>
      <c r="K75" s="224">
        <v>24</v>
      </c>
      <c r="L75" s="227">
        <f t="shared" si="7"/>
        <v>12.271466666666667</v>
      </c>
      <c r="M75" s="311">
        <f t="shared" si="6"/>
        <v>3.0678666666666667</v>
      </c>
      <c r="N75" s="345"/>
    </row>
    <row r="76" spans="1:14" x14ac:dyDescent="0.25">
      <c r="A76" s="278" t="s">
        <v>4080</v>
      </c>
      <c r="B76" s="250">
        <v>400</v>
      </c>
      <c r="C76" s="290" t="s">
        <v>7</v>
      </c>
      <c r="D76" s="224">
        <v>170</v>
      </c>
      <c r="E76" s="224">
        <v>153</v>
      </c>
      <c r="F76" s="224">
        <v>199</v>
      </c>
      <c r="G76" s="227">
        <f t="shared" si="8"/>
        <v>114.38760000000001</v>
      </c>
      <c r="H76" s="227">
        <f t="shared" si="5"/>
        <v>28.596900000000002</v>
      </c>
      <c r="I76" s="224">
        <v>174</v>
      </c>
      <c r="J76" s="224">
        <v>168</v>
      </c>
      <c r="K76" s="224">
        <v>213</v>
      </c>
      <c r="L76" s="227">
        <f t="shared" si="7"/>
        <v>121.619</v>
      </c>
      <c r="M76" s="311">
        <f t="shared" si="6"/>
        <v>30.404750000000003</v>
      </c>
      <c r="N76" s="345"/>
    </row>
    <row r="77" spans="1:14" x14ac:dyDescent="0.25">
      <c r="A77" s="278" t="s">
        <v>4081</v>
      </c>
      <c r="B77" s="250">
        <v>400</v>
      </c>
      <c r="C77" s="289" t="s">
        <v>8</v>
      </c>
      <c r="D77" s="224">
        <v>30</v>
      </c>
      <c r="E77" s="224">
        <v>35</v>
      </c>
      <c r="F77" s="224">
        <v>24</v>
      </c>
      <c r="G77" s="227">
        <f t="shared" si="8"/>
        <v>19.502866666666666</v>
      </c>
      <c r="H77" s="227">
        <f t="shared" si="5"/>
        <v>4.8757166666666665</v>
      </c>
      <c r="I77" s="224">
        <v>41</v>
      </c>
      <c r="J77" s="224">
        <v>47</v>
      </c>
      <c r="K77" s="224">
        <v>43</v>
      </c>
      <c r="L77" s="227">
        <f t="shared" si="7"/>
        <v>28.706466666666667</v>
      </c>
      <c r="M77" s="311">
        <f t="shared" si="6"/>
        <v>7.1766166666666669</v>
      </c>
      <c r="N77" s="345"/>
    </row>
    <row r="78" spans="1:14" x14ac:dyDescent="0.25">
      <c r="A78" s="278" t="s">
        <v>4082</v>
      </c>
      <c r="B78" s="250">
        <v>400</v>
      </c>
      <c r="C78" s="290" t="s">
        <v>7</v>
      </c>
      <c r="D78" s="224">
        <v>20</v>
      </c>
      <c r="E78" s="224">
        <v>42</v>
      </c>
      <c r="F78" s="224">
        <v>40</v>
      </c>
      <c r="G78" s="227">
        <f t="shared" si="8"/>
        <v>22.351600000000001</v>
      </c>
      <c r="H78" s="227">
        <f t="shared" si="5"/>
        <v>5.5879000000000003</v>
      </c>
      <c r="I78" s="224">
        <v>47</v>
      </c>
      <c r="J78" s="224">
        <v>75</v>
      </c>
      <c r="K78" s="224">
        <v>53</v>
      </c>
      <c r="L78" s="227">
        <f t="shared" si="7"/>
        <v>38.348333333333336</v>
      </c>
      <c r="M78" s="311">
        <f t="shared" si="6"/>
        <v>9.5870833333333341</v>
      </c>
      <c r="N78" s="345"/>
    </row>
    <row r="79" spans="1:14" x14ac:dyDescent="0.25">
      <c r="A79" s="278" t="s">
        <v>4083</v>
      </c>
      <c r="B79" s="250">
        <v>250</v>
      </c>
      <c r="C79" s="289" t="s">
        <v>8</v>
      </c>
      <c r="D79" s="224">
        <v>23</v>
      </c>
      <c r="E79" s="224">
        <v>20</v>
      </c>
      <c r="F79" s="224">
        <v>28</v>
      </c>
      <c r="G79" s="227">
        <f t="shared" si="8"/>
        <v>15.558466666666668</v>
      </c>
      <c r="H79" s="227">
        <f t="shared" si="5"/>
        <v>6.2233866666666673</v>
      </c>
      <c r="I79" s="224">
        <v>37</v>
      </c>
      <c r="J79" s="224">
        <v>26</v>
      </c>
      <c r="K79" s="224">
        <v>51</v>
      </c>
      <c r="L79" s="227">
        <f t="shared" si="7"/>
        <v>24.981199999999998</v>
      </c>
      <c r="M79" s="311">
        <f t="shared" si="6"/>
        <v>9.9924799999999987</v>
      </c>
      <c r="N79" s="345"/>
    </row>
    <row r="80" spans="1:14" x14ac:dyDescent="0.25">
      <c r="A80" s="278" t="s">
        <v>4084</v>
      </c>
      <c r="B80" s="250">
        <v>250</v>
      </c>
      <c r="C80" s="290" t="s">
        <v>7</v>
      </c>
      <c r="D80" s="224">
        <v>90</v>
      </c>
      <c r="E80" s="224">
        <v>63</v>
      </c>
      <c r="F80" s="224">
        <v>53</v>
      </c>
      <c r="G80" s="227">
        <f t="shared" si="8"/>
        <v>45.141466666666666</v>
      </c>
      <c r="H80" s="227">
        <f t="shared" si="5"/>
        <v>18.056586666666664</v>
      </c>
      <c r="I80" s="224">
        <v>95</v>
      </c>
      <c r="J80" s="224">
        <v>95</v>
      </c>
      <c r="K80" s="224">
        <v>74</v>
      </c>
      <c r="L80" s="227">
        <f t="shared" si="7"/>
        <v>57.851199999999999</v>
      </c>
      <c r="M80" s="311">
        <f t="shared" si="6"/>
        <v>23.14048</v>
      </c>
      <c r="N80" s="345"/>
    </row>
    <row r="81" spans="1:14" x14ac:dyDescent="0.25">
      <c r="A81" s="278" t="s">
        <v>4085</v>
      </c>
      <c r="B81" s="250">
        <v>630</v>
      </c>
      <c r="C81" s="289" t="s">
        <v>4086</v>
      </c>
      <c r="D81" s="224">
        <v>41</v>
      </c>
      <c r="E81" s="224">
        <v>31</v>
      </c>
      <c r="F81" s="224">
        <v>40</v>
      </c>
      <c r="G81" s="227">
        <f t="shared" si="8"/>
        <v>24.542933333333334</v>
      </c>
      <c r="H81" s="227">
        <f t="shared" si="5"/>
        <v>3.8957037037037039</v>
      </c>
      <c r="I81" s="224">
        <v>70</v>
      </c>
      <c r="J81" s="224">
        <v>58</v>
      </c>
      <c r="K81" s="224">
        <v>77</v>
      </c>
      <c r="L81" s="227">
        <f t="shared" si="7"/>
        <v>44.922333333333327</v>
      </c>
      <c r="M81" s="311">
        <f t="shared" si="6"/>
        <v>7.1305291005290998</v>
      </c>
      <c r="N81" s="345"/>
    </row>
    <row r="82" spans="1:14" ht="30" customHeight="1" x14ac:dyDescent="0.25">
      <c r="A82" s="278" t="s">
        <v>4087</v>
      </c>
      <c r="B82" s="250">
        <v>630</v>
      </c>
      <c r="C82" s="290" t="s">
        <v>7</v>
      </c>
      <c r="D82" s="224">
        <v>60</v>
      </c>
      <c r="E82" s="224">
        <v>70</v>
      </c>
      <c r="F82" s="224">
        <v>64</v>
      </c>
      <c r="G82" s="227">
        <f t="shared" si="8"/>
        <v>42.51186666666667</v>
      </c>
      <c r="H82" s="227">
        <f t="shared" si="5"/>
        <v>6.747915343915345</v>
      </c>
      <c r="I82" s="224">
        <v>70</v>
      </c>
      <c r="J82" s="224">
        <v>82</v>
      </c>
      <c r="K82" s="224">
        <v>82</v>
      </c>
      <c r="L82" s="227">
        <f t="shared" si="7"/>
        <v>51.277200000000001</v>
      </c>
      <c r="M82" s="311">
        <f t="shared" si="6"/>
        <v>8.1392380952380954</v>
      </c>
      <c r="N82" s="345"/>
    </row>
    <row r="83" spans="1:14" ht="15" customHeight="1" x14ac:dyDescent="0.25">
      <c r="A83" s="278" t="s">
        <v>4088</v>
      </c>
      <c r="B83" s="250">
        <v>250</v>
      </c>
      <c r="C83" s="289" t="s">
        <v>4089</v>
      </c>
      <c r="D83" s="224">
        <v>23</v>
      </c>
      <c r="E83" s="224">
        <v>25</v>
      </c>
      <c r="F83" s="224">
        <v>16</v>
      </c>
      <c r="G83" s="227">
        <f t="shared" si="8"/>
        <v>14.024533333333331</v>
      </c>
      <c r="H83" s="227">
        <f t="shared" si="5"/>
        <v>5.6098133333333324</v>
      </c>
      <c r="I83" s="224">
        <v>46</v>
      </c>
      <c r="J83" s="224">
        <v>42</v>
      </c>
      <c r="K83" s="224">
        <v>33</v>
      </c>
      <c r="L83" s="227">
        <f t="shared" si="7"/>
        <v>26.515133333333335</v>
      </c>
      <c r="M83" s="311">
        <f t="shared" si="6"/>
        <v>10.606053333333335</v>
      </c>
      <c r="N83" s="345"/>
    </row>
    <row r="84" spans="1:14" x14ac:dyDescent="0.25">
      <c r="A84" s="278" t="s">
        <v>4090</v>
      </c>
      <c r="B84" s="250">
        <v>250</v>
      </c>
      <c r="C84" s="290" t="s">
        <v>7</v>
      </c>
      <c r="D84" s="224">
        <v>72</v>
      </c>
      <c r="E84" s="224">
        <v>65</v>
      </c>
      <c r="F84" s="224">
        <v>33</v>
      </c>
      <c r="G84" s="227">
        <f t="shared" si="8"/>
        <v>37.252666666666663</v>
      </c>
      <c r="H84" s="227">
        <f t="shared" si="5"/>
        <v>14.901066666666665</v>
      </c>
      <c r="I84" s="224">
        <v>89</v>
      </c>
      <c r="J84" s="224">
        <v>96</v>
      </c>
      <c r="K84" s="224">
        <v>61</v>
      </c>
      <c r="L84" s="227">
        <f t="shared" si="7"/>
        <v>53.906799999999997</v>
      </c>
      <c r="M84" s="311">
        <f t="shared" si="6"/>
        <v>21.562719999999999</v>
      </c>
      <c r="N84" s="345"/>
    </row>
    <row r="85" spans="1:14" x14ac:dyDescent="0.25">
      <c r="A85" s="278" t="s">
        <v>4091</v>
      </c>
      <c r="B85" s="250">
        <v>630</v>
      </c>
      <c r="C85" s="295" t="s">
        <v>4092</v>
      </c>
      <c r="D85" s="224">
        <v>106</v>
      </c>
      <c r="E85" s="224">
        <v>114</v>
      </c>
      <c r="F85" s="224">
        <v>129</v>
      </c>
      <c r="G85" s="227">
        <f t="shared" si="8"/>
        <v>76.477533333333326</v>
      </c>
      <c r="H85" s="227">
        <f t="shared" si="5"/>
        <v>12.139291005291005</v>
      </c>
      <c r="I85" s="224">
        <v>132</v>
      </c>
      <c r="J85" s="224">
        <v>149</v>
      </c>
      <c r="K85" s="224">
        <v>141</v>
      </c>
      <c r="L85" s="227">
        <f t="shared" si="7"/>
        <v>92.474266666666665</v>
      </c>
      <c r="M85" s="311">
        <f t="shared" si="6"/>
        <v>14.678455026455026</v>
      </c>
      <c r="N85" s="345"/>
    </row>
    <row r="86" spans="1:14" x14ac:dyDescent="0.25">
      <c r="A86" s="282" t="s">
        <v>4093</v>
      </c>
      <c r="B86" s="250">
        <v>630</v>
      </c>
      <c r="C86" s="290" t="s">
        <v>7</v>
      </c>
      <c r="D86" s="224">
        <v>80</v>
      </c>
      <c r="E86" s="224">
        <v>75</v>
      </c>
      <c r="F86" s="224">
        <v>56</v>
      </c>
      <c r="G86" s="227">
        <f t="shared" si="8"/>
        <v>46.237133333333333</v>
      </c>
      <c r="H86" s="227">
        <f t="shared" si="5"/>
        <v>7.3392275132275131</v>
      </c>
      <c r="I86" s="224">
        <v>114</v>
      </c>
      <c r="J86" s="224">
        <v>116</v>
      </c>
      <c r="K86" s="224">
        <v>81</v>
      </c>
      <c r="L86" s="227">
        <f t="shared" si="7"/>
        <v>68.150466666666674</v>
      </c>
      <c r="M86" s="311">
        <f t="shared" si="6"/>
        <v>10.817534391534393</v>
      </c>
      <c r="N86" s="345"/>
    </row>
    <row r="87" spans="1:14" ht="30" customHeight="1" x14ac:dyDescent="0.25">
      <c r="A87" s="278" t="s">
        <v>4094</v>
      </c>
      <c r="B87" s="250">
        <v>250</v>
      </c>
      <c r="C87" s="289" t="s">
        <v>4095</v>
      </c>
      <c r="D87" s="224">
        <v>80</v>
      </c>
      <c r="E87" s="224">
        <v>89</v>
      </c>
      <c r="F87" s="224">
        <v>122</v>
      </c>
      <c r="G87" s="227">
        <f t="shared" si="8"/>
        <v>63.767800000000001</v>
      </c>
      <c r="H87" s="227">
        <f t="shared" si="5"/>
        <v>25.50712</v>
      </c>
      <c r="I87" s="224">
        <v>96</v>
      </c>
      <c r="J87" s="224">
        <v>89</v>
      </c>
      <c r="K87" s="224">
        <v>156</v>
      </c>
      <c r="L87" s="227">
        <f t="shared" si="7"/>
        <v>74.724466666666672</v>
      </c>
      <c r="M87" s="311">
        <f t="shared" si="6"/>
        <v>29.889786666666669</v>
      </c>
      <c r="N87" s="345"/>
    </row>
    <row r="88" spans="1:14" x14ac:dyDescent="0.25">
      <c r="A88" s="278" t="s">
        <v>4096</v>
      </c>
      <c r="B88" s="250">
        <v>250</v>
      </c>
      <c r="C88" s="290" t="s">
        <v>7</v>
      </c>
      <c r="D88" s="224">
        <v>141</v>
      </c>
      <c r="E88" s="224">
        <v>78</v>
      </c>
      <c r="F88" s="224">
        <v>80</v>
      </c>
      <c r="G88" s="227">
        <f t="shared" si="8"/>
        <v>65.520866666666663</v>
      </c>
      <c r="H88" s="227">
        <f t="shared" si="5"/>
        <v>26.208346666666664</v>
      </c>
      <c r="I88" s="224">
        <v>158</v>
      </c>
      <c r="J88" s="224">
        <v>104</v>
      </c>
      <c r="K88" s="224">
        <v>95</v>
      </c>
      <c r="L88" s="227">
        <f t="shared" si="7"/>
        <v>78.230599999999995</v>
      </c>
      <c r="M88" s="311">
        <f t="shared" si="6"/>
        <v>31.29224</v>
      </c>
      <c r="N88" s="345"/>
    </row>
    <row r="89" spans="1:14" x14ac:dyDescent="0.25">
      <c r="A89" s="278" t="s">
        <v>4097</v>
      </c>
      <c r="B89" s="250">
        <v>1000</v>
      </c>
      <c r="C89" s="289" t="s">
        <v>8</v>
      </c>
      <c r="D89" s="224">
        <v>21</v>
      </c>
      <c r="E89" s="224">
        <v>19</v>
      </c>
      <c r="F89" s="224">
        <v>73</v>
      </c>
      <c r="G89" s="227">
        <f t="shared" si="8"/>
        <v>24.762066666666666</v>
      </c>
      <c r="H89" s="227">
        <f t="shared" si="5"/>
        <v>2.4762066666666667</v>
      </c>
      <c r="I89" s="224">
        <v>44</v>
      </c>
      <c r="J89" s="224">
        <v>46</v>
      </c>
      <c r="K89" s="224">
        <v>99</v>
      </c>
      <c r="L89" s="227">
        <f t="shared" si="7"/>
        <v>41.416200000000003</v>
      </c>
      <c r="M89" s="311">
        <f t="shared" si="6"/>
        <v>4.1416199999999996</v>
      </c>
      <c r="N89" s="345"/>
    </row>
    <row r="90" spans="1:14" x14ac:dyDescent="0.25">
      <c r="A90" s="278" t="s">
        <v>4098</v>
      </c>
      <c r="B90" s="250">
        <v>1000</v>
      </c>
      <c r="C90" s="290" t="s">
        <v>7</v>
      </c>
      <c r="D90" s="224">
        <v>67</v>
      </c>
      <c r="E90" s="224">
        <v>87</v>
      </c>
      <c r="F90" s="224">
        <v>99</v>
      </c>
      <c r="G90" s="227">
        <f t="shared" si="8"/>
        <v>55.440733333333334</v>
      </c>
      <c r="H90" s="227">
        <f t="shared" si="5"/>
        <v>5.5440733333333334</v>
      </c>
      <c r="I90" s="224">
        <v>91</v>
      </c>
      <c r="J90" s="224">
        <v>115</v>
      </c>
      <c r="K90" s="224">
        <v>114</v>
      </c>
      <c r="L90" s="227">
        <f t="shared" si="7"/>
        <v>70.122666666666674</v>
      </c>
      <c r="M90" s="311">
        <f t="shared" si="6"/>
        <v>7.012266666666668</v>
      </c>
      <c r="N90" s="345"/>
    </row>
    <row r="91" spans="1:14" x14ac:dyDescent="0.25">
      <c r="A91" s="278" t="s">
        <v>4099</v>
      </c>
      <c r="B91" s="250">
        <v>250</v>
      </c>
      <c r="C91" s="289" t="s">
        <v>8</v>
      </c>
      <c r="D91" s="224">
        <v>65</v>
      </c>
      <c r="E91" s="224">
        <v>144</v>
      </c>
      <c r="F91" s="224">
        <v>133</v>
      </c>
      <c r="G91" s="227">
        <f t="shared" si="8"/>
        <v>74.943600000000004</v>
      </c>
      <c r="H91" s="227">
        <f t="shared" si="5"/>
        <v>29.977440000000001</v>
      </c>
      <c r="I91" s="224">
        <v>82</v>
      </c>
      <c r="J91" s="224">
        <v>153</v>
      </c>
      <c r="K91" s="224">
        <v>147</v>
      </c>
      <c r="L91" s="227">
        <f t="shared" si="7"/>
        <v>83.70893333333332</v>
      </c>
      <c r="M91" s="311">
        <f t="shared" si="6"/>
        <v>33.483573333333325</v>
      </c>
      <c r="N91" s="345"/>
    </row>
    <row r="92" spans="1:14" x14ac:dyDescent="0.25">
      <c r="A92" s="278" t="s">
        <v>4100</v>
      </c>
      <c r="B92" s="250">
        <v>250</v>
      </c>
      <c r="C92" s="290" t="s">
        <v>7</v>
      </c>
      <c r="D92" s="224">
        <v>156</v>
      </c>
      <c r="E92" s="224">
        <v>96</v>
      </c>
      <c r="F92" s="224">
        <v>162</v>
      </c>
      <c r="G92" s="227">
        <f t="shared" si="8"/>
        <v>90.721199999999996</v>
      </c>
      <c r="H92" s="227">
        <f t="shared" si="5"/>
        <v>36.28848</v>
      </c>
      <c r="I92" s="224">
        <v>180</v>
      </c>
      <c r="J92" s="224">
        <v>126</v>
      </c>
      <c r="K92" s="224">
        <v>172</v>
      </c>
      <c r="L92" s="227">
        <f t="shared" si="7"/>
        <v>104.74573333333335</v>
      </c>
      <c r="M92" s="311">
        <f t="shared" si="6"/>
        <v>41.898293333333342</v>
      </c>
      <c r="N92" s="345"/>
    </row>
    <row r="93" spans="1:14" x14ac:dyDescent="0.25">
      <c r="A93" s="278" t="s">
        <v>4101</v>
      </c>
      <c r="B93" s="250">
        <v>250</v>
      </c>
      <c r="C93" s="289" t="s">
        <v>8</v>
      </c>
      <c r="D93" s="224">
        <v>13</v>
      </c>
      <c r="E93" s="224">
        <v>17</v>
      </c>
      <c r="F93" s="224">
        <v>3</v>
      </c>
      <c r="G93" s="227">
        <f t="shared" si="8"/>
        <v>7.2313999999999998</v>
      </c>
      <c r="H93" s="227">
        <f t="shared" si="5"/>
        <v>2.89256</v>
      </c>
      <c r="I93" s="224">
        <v>36</v>
      </c>
      <c r="J93" s="224">
        <v>46</v>
      </c>
      <c r="K93" s="224">
        <v>29</v>
      </c>
      <c r="L93" s="227">
        <f t="shared" si="7"/>
        <v>24.323800000000002</v>
      </c>
      <c r="M93" s="311">
        <f t="shared" si="6"/>
        <v>9.7295200000000008</v>
      </c>
      <c r="N93" s="345"/>
    </row>
    <row r="94" spans="1:14" x14ac:dyDescent="0.25">
      <c r="A94" s="278" t="s">
        <v>4102</v>
      </c>
      <c r="B94" s="250">
        <v>250</v>
      </c>
      <c r="C94" s="290" t="s">
        <v>7</v>
      </c>
      <c r="D94" s="224">
        <v>81</v>
      </c>
      <c r="E94" s="224">
        <v>49</v>
      </c>
      <c r="F94" s="224">
        <v>80</v>
      </c>
      <c r="G94" s="227">
        <f t="shared" si="8"/>
        <v>46.018000000000001</v>
      </c>
      <c r="H94" s="227">
        <f t="shared" si="5"/>
        <v>18.407200000000003</v>
      </c>
      <c r="I94" s="224">
        <v>101</v>
      </c>
      <c r="J94" s="224">
        <v>76</v>
      </c>
      <c r="K94" s="224">
        <v>104</v>
      </c>
      <c r="L94" s="227">
        <f t="shared" si="7"/>
        <v>61.576466666666668</v>
      </c>
      <c r="M94" s="311">
        <f t="shared" si="6"/>
        <v>24.63058666666667</v>
      </c>
      <c r="N94" s="345"/>
    </row>
    <row r="95" spans="1:14" x14ac:dyDescent="0.25">
      <c r="A95" s="278" t="s">
        <v>4103</v>
      </c>
      <c r="B95" s="250">
        <v>630</v>
      </c>
      <c r="C95" s="289" t="s">
        <v>4018</v>
      </c>
      <c r="D95" s="224">
        <v>15</v>
      </c>
      <c r="E95" s="224">
        <v>16</v>
      </c>
      <c r="F95" s="224">
        <v>15</v>
      </c>
      <c r="G95" s="227">
        <f t="shared" si="8"/>
        <v>10.080133333333334</v>
      </c>
      <c r="H95" s="227">
        <f t="shared" si="5"/>
        <v>1.6000211640211641</v>
      </c>
      <c r="I95" s="224">
        <v>32</v>
      </c>
      <c r="J95" s="224">
        <v>42</v>
      </c>
      <c r="K95" s="224">
        <v>38</v>
      </c>
      <c r="L95" s="227">
        <f t="shared" si="7"/>
        <v>24.542933333333334</v>
      </c>
      <c r="M95" s="311">
        <f t="shared" si="6"/>
        <v>3.8957037037037039</v>
      </c>
      <c r="N95" s="345"/>
    </row>
    <row r="96" spans="1:14" x14ac:dyDescent="0.25">
      <c r="A96" s="278" t="s">
        <v>4104</v>
      </c>
      <c r="B96" s="250">
        <v>630</v>
      </c>
      <c r="C96" s="290" t="s">
        <v>7</v>
      </c>
      <c r="D96" s="224">
        <v>0</v>
      </c>
      <c r="E96" s="224">
        <v>0</v>
      </c>
      <c r="F96" s="224">
        <v>0</v>
      </c>
      <c r="G96" s="227">
        <f t="shared" si="8"/>
        <v>0</v>
      </c>
      <c r="H96" s="227">
        <f t="shared" si="5"/>
        <v>0</v>
      </c>
      <c r="I96" s="224">
        <v>20</v>
      </c>
      <c r="J96" s="224">
        <v>14</v>
      </c>
      <c r="K96" s="224">
        <v>9</v>
      </c>
      <c r="L96" s="227">
        <f t="shared" si="7"/>
        <v>9.4227333333333334</v>
      </c>
      <c r="M96" s="311">
        <f t="shared" si="6"/>
        <v>1.4956719576719577</v>
      </c>
      <c r="N96" s="345"/>
    </row>
    <row r="97" spans="1:14" x14ac:dyDescent="0.25">
      <c r="A97" s="278" t="s">
        <v>4105</v>
      </c>
      <c r="B97" s="250">
        <v>1000</v>
      </c>
      <c r="C97" s="289" t="s">
        <v>8</v>
      </c>
      <c r="D97" s="224">
        <v>239</v>
      </c>
      <c r="E97" s="224">
        <v>200</v>
      </c>
      <c r="F97" s="224">
        <v>223</v>
      </c>
      <c r="G97" s="227">
        <f t="shared" si="8"/>
        <v>145.06626666666665</v>
      </c>
      <c r="H97" s="227">
        <f t="shared" si="5"/>
        <v>14.506626666666664</v>
      </c>
      <c r="I97" s="224">
        <v>246</v>
      </c>
      <c r="J97" s="224">
        <v>237</v>
      </c>
      <c r="K97" s="224">
        <v>242</v>
      </c>
      <c r="L97" s="227">
        <f t="shared" si="7"/>
        <v>158.87166666666667</v>
      </c>
      <c r="M97" s="311">
        <f t="shared" si="6"/>
        <v>15.887166666666666</v>
      </c>
      <c r="N97" s="345"/>
    </row>
    <row r="98" spans="1:14" x14ac:dyDescent="0.25">
      <c r="A98" s="278" t="s">
        <v>4106</v>
      </c>
      <c r="B98" s="250">
        <v>1000</v>
      </c>
      <c r="C98" s="290" t="s">
        <v>7</v>
      </c>
      <c r="D98" s="224">
        <v>161</v>
      </c>
      <c r="E98" s="224">
        <v>111</v>
      </c>
      <c r="F98" s="224">
        <v>76</v>
      </c>
      <c r="G98" s="227">
        <f t="shared" si="8"/>
        <v>76.258399999999995</v>
      </c>
      <c r="H98" s="227">
        <f t="shared" si="5"/>
        <v>7.6258399999999993</v>
      </c>
      <c r="I98" s="224">
        <v>181</v>
      </c>
      <c r="J98" s="224">
        <v>129</v>
      </c>
      <c r="K98" s="224">
        <v>82</v>
      </c>
      <c r="L98" s="227">
        <f t="shared" si="7"/>
        <v>85.900266666666653</v>
      </c>
      <c r="M98" s="311">
        <f t="shared" si="6"/>
        <v>8.5900266666666649</v>
      </c>
      <c r="N98" s="345"/>
    </row>
    <row r="99" spans="1:14" x14ac:dyDescent="0.25">
      <c r="A99" s="278" t="s">
        <v>4107</v>
      </c>
      <c r="B99" s="250">
        <v>1000</v>
      </c>
      <c r="C99" s="289" t="s">
        <v>8</v>
      </c>
      <c r="D99" s="224">
        <v>70</v>
      </c>
      <c r="E99" s="224">
        <v>124</v>
      </c>
      <c r="F99" s="224">
        <v>107</v>
      </c>
      <c r="G99" s="227">
        <f t="shared" si="8"/>
        <v>65.959133333333327</v>
      </c>
      <c r="H99" s="227">
        <f t="shared" si="5"/>
        <v>6.595913333333332</v>
      </c>
      <c r="I99" s="224">
        <v>81</v>
      </c>
      <c r="J99" s="224">
        <v>153</v>
      </c>
      <c r="K99" s="224">
        <v>129</v>
      </c>
      <c r="L99" s="227">
        <f t="shared" si="7"/>
        <v>79.545400000000001</v>
      </c>
      <c r="M99" s="311">
        <f t="shared" si="6"/>
        <v>7.9545400000000006</v>
      </c>
      <c r="N99" s="345"/>
    </row>
    <row r="100" spans="1:14" x14ac:dyDescent="0.25">
      <c r="A100" s="278" t="s">
        <v>4108</v>
      </c>
      <c r="B100" s="250">
        <v>1000</v>
      </c>
      <c r="C100" s="290" t="s">
        <v>7</v>
      </c>
      <c r="D100" s="224">
        <v>0</v>
      </c>
      <c r="E100" s="224">
        <v>0</v>
      </c>
      <c r="F100" s="224">
        <v>0</v>
      </c>
      <c r="G100" s="227">
        <f t="shared" si="8"/>
        <v>0</v>
      </c>
      <c r="H100" s="227">
        <f t="shared" si="5"/>
        <v>0</v>
      </c>
      <c r="I100" s="224">
        <v>6</v>
      </c>
      <c r="J100" s="224">
        <v>6</v>
      </c>
      <c r="K100" s="224">
        <v>16</v>
      </c>
      <c r="L100" s="227">
        <f t="shared" si="7"/>
        <v>6.1357333333333335</v>
      </c>
      <c r="M100" s="311">
        <f t="shared" si="6"/>
        <v>0.6135733333333333</v>
      </c>
      <c r="N100" s="345"/>
    </row>
    <row r="101" spans="1:14" x14ac:dyDescent="0.25">
      <c r="A101" s="282" t="s">
        <v>4109</v>
      </c>
      <c r="B101" s="250">
        <v>400</v>
      </c>
      <c r="C101" s="3" t="s">
        <v>8</v>
      </c>
      <c r="D101" s="224">
        <v>222</v>
      </c>
      <c r="E101" s="224">
        <v>208</v>
      </c>
      <c r="F101" s="224">
        <v>225</v>
      </c>
      <c r="G101" s="227">
        <f t="shared" si="8"/>
        <v>143.53233333333333</v>
      </c>
      <c r="H101" s="227">
        <f t="shared" si="5"/>
        <v>35.883083333333332</v>
      </c>
      <c r="I101" s="224">
        <v>248</v>
      </c>
      <c r="J101" s="224">
        <v>222</v>
      </c>
      <c r="K101" s="224">
        <v>227</v>
      </c>
      <c r="L101" s="227">
        <f t="shared" si="7"/>
        <v>152.73593333333335</v>
      </c>
      <c r="M101" s="311">
        <f t="shared" si="6"/>
        <v>38.183983333333337</v>
      </c>
      <c r="N101" s="345"/>
    </row>
    <row r="102" spans="1:14" x14ac:dyDescent="0.25">
      <c r="A102" s="282" t="s">
        <v>4110</v>
      </c>
      <c r="B102" s="250">
        <v>1000</v>
      </c>
      <c r="C102" s="289" t="s">
        <v>8</v>
      </c>
      <c r="D102" s="224">
        <v>169</v>
      </c>
      <c r="E102" s="224">
        <v>134</v>
      </c>
      <c r="F102" s="224">
        <v>129</v>
      </c>
      <c r="G102" s="227">
        <f t="shared" si="8"/>
        <v>94.665599999999998</v>
      </c>
      <c r="H102" s="227">
        <f t="shared" si="5"/>
        <v>9.4665599999999994</v>
      </c>
      <c r="I102" s="224">
        <v>200</v>
      </c>
      <c r="J102" s="224">
        <v>166</v>
      </c>
      <c r="K102" s="224">
        <v>158</v>
      </c>
      <c r="L102" s="227">
        <f t="shared" si="7"/>
        <v>114.82586666666667</v>
      </c>
      <c r="M102" s="311">
        <f t="shared" si="6"/>
        <v>11.482586666666666</v>
      </c>
      <c r="N102" s="345"/>
    </row>
    <row r="103" spans="1:14" x14ac:dyDescent="0.25">
      <c r="A103" s="282" t="s">
        <v>4111</v>
      </c>
      <c r="B103" s="250">
        <v>1000</v>
      </c>
      <c r="C103" s="290" t="s">
        <v>7</v>
      </c>
      <c r="D103" s="224">
        <v>120</v>
      </c>
      <c r="E103" s="224">
        <v>124</v>
      </c>
      <c r="F103" s="224">
        <v>125</v>
      </c>
      <c r="G103" s="227">
        <f t="shared" si="8"/>
        <v>80.860200000000006</v>
      </c>
      <c r="H103" s="227">
        <f t="shared" si="5"/>
        <v>8.0860200000000013</v>
      </c>
      <c r="I103" s="224">
        <v>132</v>
      </c>
      <c r="J103" s="224">
        <v>134</v>
      </c>
      <c r="K103" s="224">
        <v>145</v>
      </c>
      <c r="L103" s="227">
        <f t="shared" si="7"/>
        <v>90.063800000000001</v>
      </c>
      <c r="M103" s="311">
        <f t="shared" si="6"/>
        <v>9.0063800000000001</v>
      </c>
      <c r="N103" s="345"/>
    </row>
    <row r="104" spans="1:14" x14ac:dyDescent="0.25">
      <c r="A104" s="282" t="s">
        <v>4112</v>
      </c>
      <c r="B104" s="250">
        <v>250</v>
      </c>
      <c r="C104" s="289" t="s">
        <v>8</v>
      </c>
      <c r="D104" s="224">
        <v>16</v>
      </c>
      <c r="E104" s="224">
        <v>19</v>
      </c>
      <c r="F104" s="224">
        <v>11</v>
      </c>
      <c r="G104" s="227">
        <f t="shared" si="8"/>
        <v>10.080133333333334</v>
      </c>
      <c r="H104" s="227">
        <f t="shared" si="5"/>
        <v>4.0320533333333337</v>
      </c>
      <c r="I104" s="224">
        <v>33</v>
      </c>
      <c r="J104" s="224">
        <v>53</v>
      </c>
      <c r="K104" s="224">
        <v>33</v>
      </c>
      <c r="L104" s="227">
        <f t="shared" si="7"/>
        <v>26.076866666666664</v>
      </c>
      <c r="M104" s="311">
        <f t="shared" si="6"/>
        <v>10.430746666666666</v>
      </c>
      <c r="N104" s="345"/>
    </row>
    <row r="105" spans="1:14" x14ac:dyDescent="0.25">
      <c r="A105" s="282" t="s">
        <v>4113</v>
      </c>
      <c r="B105" s="250">
        <v>250</v>
      </c>
      <c r="C105" s="290" t="s">
        <v>7</v>
      </c>
      <c r="D105" s="224">
        <v>0</v>
      </c>
      <c r="E105" s="224">
        <v>0</v>
      </c>
      <c r="F105" s="224">
        <v>0</v>
      </c>
      <c r="G105" s="227">
        <f t="shared" si="8"/>
        <v>0</v>
      </c>
      <c r="H105" s="227">
        <f t="shared" si="5"/>
        <v>0</v>
      </c>
      <c r="I105" s="224">
        <v>10</v>
      </c>
      <c r="J105" s="224">
        <v>15</v>
      </c>
      <c r="K105" s="224">
        <v>3</v>
      </c>
      <c r="L105" s="227">
        <f t="shared" si="7"/>
        <v>6.1357333333333335</v>
      </c>
      <c r="M105" s="311">
        <f t="shared" si="6"/>
        <v>2.4542933333333332</v>
      </c>
      <c r="N105" s="345"/>
    </row>
    <row r="108" spans="1:14" x14ac:dyDescent="0.25">
      <c r="A108" s="277"/>
    </row>
    <row r="109" spans="1:14" x14ac:dyDescent="0.25">
      <c r="A109" s="277"/>
    </row>
    <row r="110" spans="1:14" x14ac:dyDescent="0.25">
      <c r="A110" s="277"/>
    </row>
    <row r="111" spans="1:14" x14ac:dyDescent="0.25">
      <c r="A111" s="277"/>
    </row>
    <row r="112" spans="1:14" x14ac:dyDescent="0.25">
      <c r="A112" s="27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</row>
    <row r="113" spans="1:14" x14ac:dyDescent="0.25">
      <c r="A113" s="277"/>
      <c r="D113" s="287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</row>
    <row r="114" spans="1:14" x14ac:dyDescent="0.25">
      <c r="D114" s="287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</row>
  </sheetData>
  <autoFilter ref="A5:N114"/>
  <mergeCells count="15">
    <mergeCell ref="G4:G5"/>
    <mergeCell ref="H4:H5"/>
    <mergeCell ref="I4:K4"/>
    <mergeCell ref="L4:L5"/>
    <mergeCell ref="M4:M5"/>
    <mergeCell ref="A1:N1"/>
    <mergeCell ref="A2:A5"/>
    <mergeCell ref="B2:B5"/>
    <mergeCell ref="C2:C5"/>
    <mergeCell ref="D2:H2"/>
    <mergeCell ref="I2:M2"/>
    <mergeCell ref="N2:N5"/>
    <mergeCell ref="D3:H3"/>
    <mergeCell ref="I3:M3"/>
    <mergeCell ref="D4:F4"/>
  </mergeCells>
  <pageMargins left="0.27559055118110237" right="0.31496062992125984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8"/>
  <sheetViews>
    <sheetView zoomScaleNormal="100" workbookViewId="0">
      <pane ySplit="5" topLeftCell="A6" activePane="bottomLeft" state="frozen"/>
      <selection pane="bottomLeft" activeCell="J13" sqref="J13"/>
    </sheetView>
  </sheetViews>
  <sheetFormatPr defaultRowHeight="15" x14ac:dyDescent="0.25"/>
  <cols>
    <col min="1" max="1" width="18" style="307" customWidth="1"/>
    <col min="2" max="2" width="13.7109375" style="308" customWidth="1"/>
    <col min="3" max="3" width="27.28515625" style="309" customWidth="1"/>
    <col min="4" max="8" width="12.7109375" style="310" customWidth="1"/>
    <col min="9" max="9" width="18" style="170" customWidth="1"/>
    <col min="10" max="16384" width="9.140625" style="170"/>
  </cols>
  <sheetData>
    <row r="1" spans="1:9" s="212" customFormat="1" ht="18.75" x14ac:dyDescent="0.3">
      <c r="A1" s="252" t="s">
        <v>4114</v>
      </c>
      <c r="B1" s="252"/>
      <c r="C1" s="252"/>
      <c r="D1" s="252"/>
      <c r="E1" s="252"/>
      <c r="F1" s="252"/>
      <c r="G1" s="252"/>
      <c r="H1" s="252"/>
      <c r="I1" s="312"/>
    </row>
    <row r="2" spans="1:9" s="212" customFormat="1" ht="18.75" x14ac:dyDescent="0.3">
      <c r="A2" s="251" t="s">
        <v>4115</v>
      </c>
      <c r="B2" s="251" t="s">
        <v>4116</v>
      </c>
      <c r="C2" s="251" t="s">
        <v>0</v>
      </c>
      <c r="D2" s="252" t="s">
        <v>3910</v>
      </c>
      <c r="E2" s="252"/>
      <c r="F2" s="252"/>
      <c r="G2" s="252"/>
      <c r="H2" s="264"/>
      <c r="I2" s="333"/>
    </row>
    <row r="3" spans="1:9" s="212" customFormat="1" ht="15" customHeight="1" x14ac:dyDescent="0.25">
      <c r="A3" s="251"/>
      <c r="B3" s="251"/>
      <c r="C3" s="251"/>
      <c r="D3" s="297" t="s">
        <v>4117</v>
      </c>
      <c r="E3" s="297"/>
      <c r="F3" s="297"/>
      <c r="G3" s="297"/>
      <c r="H3" s="347"/>
      <c r="I3" s="333"/>
    </row>
    <row r="4" spans="1:9" s="212" customFormat="1" x14ac:dyDescent="0.25">
      <c r="A4" s="251"/>
      <c r="B4" s="251"/>
      <c r="C4" s="251"/>
      <c r="D4" s="253" t="s">
        <v>1</v>
      </c>
      <c r="E4" s="253"/>
      <c r="F4" s="253"/>
      <c r="G4" s="253" t="s">
        <v>5</v>
      </c>
      <c r="H4" s="259" t="s">
        <v>6</v>
      </c>
      <c r="I4" s="333"/>
    </row>
    <row r="5" spans="1:9" s="212" customFormat="1" x14ac:dyDescent="0.25">
      <c r="A5" s="251"/>
      <c r="B5" s="251"/>
      <c r="C5" s="251"/>
      <c r="D5" s="246" t="s">
        <v>2</v>
      </c>
      <c r="E5" s="246" t="s">
        <v>3</v>
      </c>
      <c r="F5" s="246" t="s">
        <v>4</v>
      </c>
      <c r="G5" s="253"/>
      <c r="H5" s="323"/>
      <c r="I5" s="333"/>
    </row>
    <row r="6" spans="1:9" s="212" customFormat="1" x14ac:dyDescent="0.25">
      <c r="A6" s="10" t="s">
        <v>4118</v>
      </c>
      <c r="B6" s="217">
        <v>250</v>
      </c>
      <c r="C6" s="15" t="s">
        <v>8</v>
      </c>
      <c r="D6" s="298">
        <v>56</v>
      </c>
      <c r="E6" s="299">
        <v>61</v>
      </c>
      <c r="F6" s="299">
        <v>66</v>
      </c>
      <c r="G6" s="300">
        <f>(D6+E6+F6)/3*0.38*1.73</f>
        <v>40.101399999999998</v>
      </c>
      <c r="H6" s="300">
        <f t="shared" ref="H6:H44" si="0">G6/B6*100</f>
        <v>16.040559999999999</v>
      </c>
      <c r="I6" s="321"/>
    </row>
    <row r="7" spans="1:9" s="212" customFormat="1" x14ac:dyDescent="0.25">
      <c r="A7" s="301" t="s">
        <v>4119</v>
      </c>
      <c r="B7" s="217">
        <v>250</v>
      </c>
      <c r="C7" s="15" t="s">
        <v>8</v>
      </c>
      <c r="D7" s="302">
        <v>182</v>
      </c>
      <c r="E7" s="236">
        <v>77</v>
      </c>
      <c r="F7" s="236">
        <v>124</v>
      </c>
      <c r="G7" s="300">
        <f t="shared" ref="G7:G44" si="1">(D7+E7+F7)/3*0.38*1.73</f>
        <v>83.928066666666666</v>
      </c>
      <c r="H7" s="300">
        <f t="shared" si="0"/>
        <v>33.571226666666668</v>
      </c>
      <c r="I7" s="321"/>
    </row>
    <row r="8" spans="1:9" s="212" customFormat="1" x14ac:dyDescent="0.25">
      <c r="A8" s="301" t="s">
        <v>4120</v>
      </c>
      <c r="B8" s="247">
        <v>250</v>
      </c>
      <c r="C8" s="15" t="s">
        <v>8</v>
      </c>
      <c r="D8" s="302">
        <v>119</v>
      </c>
      <c r="E8" s="236">
        <v>131</v>
      </c>
      <c r="F8" s="236">
        <v>79</v>
      </c>
      <c r="G8" s="300">
        <f t="shared" si="1"/>
        <v>72.094866666666675</v>
      </c>
      <c r="H8" s="300">
        <f t="shared" si="0"/>
        <v>28.837946666666671</v>
      </c>
      <c r="I8" s="321"/>
    </row>
    <row r="9" spans="1:9" s="212" customFormat="1" x14ac:dyDescent="0.25">
      <c r="A9" s="10" t="s">
        <v>4121</v>
      </c>
      <c r="B9" s="217">
        <v>250</v>
      </c>
      <c r="C9" s="15" t="s">
        <v>8</v>
      </c>
      <c r="D9" s="302">
        <v>139</v>
      </c>
      <c r="E9" s="236">
        <v>120</v>
      </c>
      <c r="F9" s="236">
        <v>106</v>
      </c>
      <c r="G9" s="300">
        <f t="shared" si="1"/>
        <v>79.983666666666664</v>
      </c>
      <c r="H9" s="300">
        <f t="shared" si="0"/>
        <v>31.993466666666663</v>
      </c>
      <c r="I9" s="321"/>
    </row>
    <row r="10" spans="1:9" s="212" customFormat="1" x14ac:dyDescent="0.25">
      <c r="A10" s="301" t="s">
        <v>4122</v>
      </c>
      <c r="B10" s="217">
        <v>250</v>
      </c>
      <c r="C10" s="15" t="s">
        <v>8</v>
      </c>
      <c r="D10" s="302">
        <v>57</v>
      </c>
      <c r="E10" s="236">
        <v>55</v>
      </c>
      <c r="F10" s="236">
        <v>57</v>
      </c>
      <c r="G10" s="300">
        <f t="shared" si="1"/>
        <v>37.033533333333331</v>
      </c>
      <c r="H10" s="300">
        <f t="shared" si="0"/>
        <v>14.813413333333333</v>
      </c>
      <c r="I10" s="321"/>
    </row>
    <row r="11" spans="1:9" s="212" customFormat="1" x14ac:dyDescent="0.25">
      <c r="A11" s="301" t="s">
        <v>4123</v>
      </c>
      <c r="B11" s="247">
        <v>250</v>
      </c>
      <c r="C11" s="15" t="s">
        <v>4124</v>
      </c>
      <c r="D11" s="302">
        <v>87</v>
      </c>
      <c r="E11" s="236">
        <v>75</v>
      </c>
      <c r="F11" s="236">
        <v>75</v>
      </c>
      <c r="G11" s="300">
        <f t="shared" si="1"/>
        <v>51.934599999999996</v>
      </c>
      <c r="H11" s="300">
        <f t="shared" si="0"/>
        <v>20.77384</v>
      </c>
      <c r="I11" s="321"/>
    </row>
    <row r="12" spans="1:9" s="212" customFormat="1" x14ac:dyDescent="0.25">
      <c r="A12" s="10" t="s">
        <v>4125</v>
      </c>
      <c r="B12" s="217">
        <v>400</v>
      </c>
      <c r="C12" s="15" t="s">
        <v>4126</v>
      </c>
      <c r="D12" s="302">
        <v>71</v>
      </c>
      <c r="E12" s="236">
        <v>160</v>
      </c>
      <c r="F12" s="236">
        <v>109</v>
      </c>
      <c r="G12" s="300">
        <f t="shared" si="1"/>
        <v>74.505333333333326</v>
      </c>
      <c r="H12" s="300">
        <f t="shared" si="0"/>
        <v>18.626333333333331</v>
      </c>
      <c r="I12" s="321"/>
    </row>
    <row r="13" spans="1:9" s="212" customFormat="1" x14ac:dyDescent="0.25">
      <c r="A13" s="301" t="s">
        <v>4127</v>
      </c>
      <c r="B13" s="247">
        <v>100</v>
      </c>
      <c r="C13" s="15" t="s">
        <v>4128</v>
      </c>
      <c r="D13" s="302">
        <v>53</v>
      </c>
      <c r="E13" s="236">
        <v>57</v>
      </c>
      <c r="F13" s="236">
        <v>69</v>
      </c>
      <c r="G13" s="300">
        <f t="shared" si="1"/>
        <v>39.224866666666664</v>
      </c>
      <c r="H13" s="300">
        <f t="shared" si="0"/>
        <v>39.224866666666664</v>
      </c>
      <c r="I13" s="321"/>
    </row>
    <row r="14" spans="1:9" s="212" customFormat="1" ht="15.75" customHeight="1" x14ac:dyDescent="0.25">
      <c r="A14" s="301" t="s">
        <v>4129</v>
      </c>
      <c r="B14" s="247">
        <v>400</v>
      </c>
      <c r="C14" s="15" t="s">
        <v>4130</v>
      </c>
      <c r="D14" s="302">
        <v>132</v>
      </c>
      <c r="E14" s="236">
        <v>132</v>
      </c>
      <c r="F14" s="236">
        <v>141</v>
      </c>
      <c r="G14" s="300">
        <f t="shared" si="1"/>
        <v>88.748999999999995</v>
      </c>
      <c r="H14" s="300">
        <f t="shared" si="0"/>
        <v>22.187249999999999</v>
      </c>
      <c r="I14" s="321"/>
    </row>
    <row r="15" spans="1:9" s="212" customFormat="1" x14ac:dyDescent="0.25">
      <c r="A15" s="10" t="s">
        <v>4131</v>
      </c>
      <c r="B15" s="217">
        <v>250</v>
      </c>
      <c r="C15" s="15" t="s">
        <v>4132</v>
      </c>
      <c r="D15" s="302">
        <v>73</v>
      </c>
      <c r="E15" s="236">
        <v>42</v>
      </c>
      <c r="F15" s="236">
        <v>84</v>
      </c>
      <c r="G15" s="300">
        <f t="shared" si="1"/>
        <v>43.607533333333329</v>
      </c>
      <c r="H15" s="300">
        <f t="shared" si="0"/>
        <v>17.443013333333333</v>
      </c>
      <c r="I15" s="321"/>
    </row>
    <row r="16" spans="1:9" s="212" customFormat="1" x14ac:dyDescent="0.25">
      <c r="A16" s="301" t="s">
        <v>4133</v>
      </c>
      <c r="B16" s="247">
        <v>100</v>
      </c>
      <c r="C16" s="15" t="s">
        <v>227</v>
      </c>
      <c r="D16" s="302">
        <v>41</v>
      </c>
      <c r="E16" s="236">
        <v>41</v>
      </c>
      <c r="F16" s="236">
        <v>38</v>
      </c>
      <c r="G16" s="300">
        <f t="shared" si="1"/>
        <v>26.295999999999999</v>
      </c>
      <c r="H16" s="300">
        <f t="shared" si="0"/>
        <v>26.295999999999996</v>
      </c>
      <c r="I16" s="321"/>
    </row>
    <row r="17" spans="1:9" s="212" customFormat="1" x14ac:dyDescent="0.25">
      <c r="A17" s="10" t="s">
        <v>4134</v>
      </c>
      <c r="B17" s="217">
        <v>63</v>
      </c>
      <c r="C17" s="15" t="s">
        <v>227</v>
      </c>
      <c r="D17" s="302">
        <v>1</v>
      </c>
      <c r="E17" s="236">
        <v>2</v>
      </c>
      <c r="F17" s="236">
        <v>1</v>
      </c>
      <c r="G17" s="300">
        <f t="shared" si="1"/>
        <v>0.87653333333333316</v>
      </c>
      <c r="H17" s="300">
        <f t="shared" si="0"/>
        <v>1.3913227513227511</v>
      </c>
      <c r="I17" s="321"/>
    </row>
    <row r="18" spans="1:9" s="212" customFormat="1" x14ac:dyDescent="0.25">
      <c r="A18" s="301" t="s">
        <v>4135</v>
      </c>
      <c r="B18" s="247">
        <v>160</v>
      </c>
      <c r="C18" s="15" t="s">
        <v>227</v>
      </c>
      <c r="D18" s="302">
        <v>81</v>
      </c>
      <c r="E18" s="236">
        <v>65</v>
      </c>
      <c r="F18" s="236">
        <v>87</v>
      </c>
      <c r="G18" s="300">
        <f t="shared" si="1"/>
        <v>51.058066666666669</v>
      </c>
      <c r="H18" s="300">
        <f t="shared" si="0"/>
        <v>31.911291666666671</v>
      </c>
      <c r="I18" s="321"/>
    </row>
    <row r="19" spans="1:9" s="212" customFormat="1" x14ac:dyDescent="0.25">
      <c r="A19" s="301" t="s">
        <v>4136</v>
      </c>
      <c r="B19" s="247">
        <v>400</v>
      </c>
      <c r="C19" s="15" t="s">
        <v>227</v>
      </c>
      <c r="D19" s="302">
        <v>28</v>
      </c>
      <c r="E19" s="236">
        <v>6</v>
      </c>
      <c r="F19" s="236">
        <v>5</v>
      </c>
      <c r="G19" s="300">
        <f t="shared" si="1"/>
        <v>8.5462000000000007</v>
      </c>
      <c r="H19" s="300">
        <f t="shared" si="0"/>
        <v>2.1365500000000002</v>
      </c>
      <c r="I19" s="321"/>
    </row>
    <row r="20" spans="1:9" s="212" customFormat="1" x14ac:dyDescent="0.25">
      <c r="A20" s="301" t="s">
        <v>4137</v>
      </c>
      <c r="B20" s="247">
        <v>250</v>
      </c>
      <c r="C20" s="15" t="s">
        <v>227</v>
      </c>
      <c r="D20" s="303">
        <v>20</v>
      </c>
      <c r="E20" s="228">
        <v>20</v>
      </c>
      <c r="F20" s="228">
        <v>11</v>
      </c>
      <c r="G20" s="300">
        <f t="shared" si="1"/>
        <v>11.175800000000001</v>
      </c>
      <c r="H20" s="300">
        <f t="shared" si="0"/>
        <v>4.470320000000001</v>
      </c>
      <c r="I20" s="321"/>
    </row>
    <row r="21" spans="1:9" s="212" customFormat="1" x14ac:dyDescent="0.25">
      <c r="A21" s="301" t="s">
        <v>4138</v>
      </c>
      <c r="B21" s="247">
        <v>250</v>
      </c>
      <c r="C21" s="15" t="s">
        <v>227</v>
      </c>
      <c r="D21" s="302">
        <v>90</v>
      </c>
      <c r="E21" s="236">
        <v>54</v>
      </c>
      <c r="F21" s="236">
        <v>72</v>
      </c>
      <c r="G21" s="300">
        <f t="shared" si="1"/>
        <v>47.332799999999999</v>
      </c>
      <c r="H21" s="300">
        <f t="shared" si="0"/>
        <v>18.933119999999999</v>
      </c>
      <c r="I21" s="321"/>
    </row>
    <row r="22" spans="1:9" s="212" customFormat="1" x14ac:dyDescent="0.25">
      <c r="A22" s="10" t="s">
        <v>4139</v>
      </c>
      <c r="B22" s="217">
        <v>400</v>
      </c>
      <c r="C22" s="15" t="s">
        <v>4140</v>
      </c>
      <c r="D22" s="302">
        <v>125</v>
      </c>
      <c r="E22" s="236">
        <v>167</v>
      </c>
      <c r="F22" s="236">
        <v>124</v>
      </c>
      <c r="G22" s="300">
        <f t="shared" si="1"/>
        <v>91.15946666666666</v>
      </c>
      <c r="H22" s="300">
        <f t="shared" si="0"/>
        <v>22.789866666666665</v>
      </c>
      <c r="I22" s="321"/>
    </row>
    <row r="23" spans="1:9" s="212" customFormat="1" x14ac:dyDescent="0.25">
      <c r="A23" s="301" t="s">
        <v>4141</v>
      </c>
      <c r="B23" s="247">
        <v>400</v>
      </c>
      <c r="C23" s="15" t="s">
        <v>227</v>
      </c>
      <c r="D23" s="302">
        <v>149</v>
      </c>
      <c r="E23" s="236">
        <v>181</v>
      </c>
      <c r="F23" s="236">
        <v>221</v>
      </c>
      <c r="G23" s="300">
        <f t="shared" si="1"/>
        <v>120.74246666666667</v>
      </c>
      <c r="H23" s="300">
        <f t="shared" si="0"/>
        <v>30.185616666666672</v>
      </c>
      <c r="I23" s="321"/>
    </row>
    <row r="24" spans="1:9" s="212" customFormat="1" x14ac:dyDescent="0.25">
      <c r="A24" s="301" t="s">
        <v>4142</v>
      </c>
      <c r="B24" s="247">
        <v>400</v>
      </c>
      <c r="C24" s="15" t="s">
        <v>227</v>
      </c>
      <c r="D24" s="302">
        <v>332</v>
      </c>
      <c r="E24" s="236">
        <v>221</v>
      </c>
      <c r="F24" s="236">
        <v>262</v>
      </c>
      <c r="G24" s="300">
        <f t="shared" si="1"/>
        <v>178.59366666666668</v>
      </c>
      <c r="H24" s="300">
        <f t="shared" si="0"/>
        <v>44.64841666666667</v>
      </c>
      <c r="I24" s="321"/>
    </row>
    <row r="25" spans="1:9" s="212" customFormat="1" x14ac:dyDescent="0.25">
      <c r="A25" s="10" t="s">
        <v>4143</v>
      </c>
      <c r="B25" s="217">
        <v>250</v>
      </c>
      <c r="C25" s="15" t="s">
        <v>227</v>
      </c>
      <c r="D25" s="302">
        <v>106</v>
      </c>
      <c r="E25" s="236">
        <v>98</v>
      </c>
      <c r="F25" s="236">
        <v>144</v>
      </c>
      <c r="G25" s="300">
        <f t="shared" si="1"/>
        <v>76.258399999999995</v>
      </c>
      <c r="H25" s="300">
        <f t="shared" si="0"/>
        <v>30.503359999999997</v>
      </c>
      <c r="I25" s="321"/>
    </row>
    <row r="26" spans="1:9" s="212" customFormat="1" x14ac:dyDescent="0.25">
      <c r="A26" s="10" t="s">
        <v>4144</v>
      </c>
      <c r="B26" s="217">
        <v>250</v>
      </c>
      <c r="C26" s="15" t="s">
        <v>227</v>
      </c>
      <c r="D26" s="302">
        <v>54</v>
      </c>
      <c r="E26" s="236">
        <v>64</v>
      </c>
      <c r="F26" s="236">
        <v>56</v>
      </c>
      <c r="G26" s="300">
        <f t="shared" si="1"/>
        <v>38.129199999999997</v>
      </c>
      <c r="H26" s="300">
        <f t="shared" si="0"/>
        <v>15.251679999999999</v>
      </c>
      <c r="I26" s="321"/>
    </row>
    <row r="27" spans="1:9" s="212" customFormat="1" x14ac:dyDescent="0.25">
      <c r="A27" s="301" t="s">
        <v>4145</v>
      </c>
      <c r="B27" s="247">
        <v>400</v>
      </c>
      <c r="C27" s="15" t="s">
        <v>4146</v>
      </c>
      <c r="D27" s="302">
        <v>76</v>
      </c>
      <c r="E27" s="236">
        <v>77</v>
      </c>
      <c r="F27" s="236">
        <v>101</v>
      </c>
      <c r="G27" s="300">
        <f t="shared" si="1"/>
        <v>55.659866666666666</v>
      </c>
      <c r="H27" s="300">
        <f t="shared" si="0"/>
        <v>13.914966666666666</v>
      </c>
      <c r="I27" s="321"/>
    </row>
    <row r="28" spans="1:9" s="212" customFormat="1" x14ac:dyDescent="0.25">
      <c r="A28" s="301" t="s">
        <v>4147</v>
      </c>
      <c r="B28" s="247">
        <v>100</v>
      </c>
      <c r="C28" s="15" t="s">
        <v>227</v>
      </c>
      <c r="D28" s="302">
        <v>90</v>
      </c>
      <c r="E28" s="236">
        <v>49</v>
      </c>
      <c r="F28" s="236">
        <v>30</v>
      </c>
      <c r="G28" s="300">
        <f t="shared" si="1"/>
        <v>37.033533333333331</v>
      </c>
      <c r="H28" s="300">
        <f t="shared" si="0"/>
        <v>37.033533333333331</v>
      </c>
      <c r="I28" s="321"/>
    </row>
    <row r="29" spans="1:9" s="212" customFormat="1" x14ac:dyDescent="0.25">
      <c r="A29" s="301" t="s">
        <v>4148</v>
      </c>
      <c r="B29" s="247">
        <v>250</v>
      </c>
      <c r="C29" s="15" t="s">
        <v>4149</v>
      </c>
      <c r="D29" s="302">
        <v>72</v>
      </c>
      <c r="E29" s="236">
        <v>71</v>
      </c>
      <c r="F29" s="236">
        <v>55</v>
      </c>
      <c r="G29" s="300">
        <f t="shared" si="1"/>
        <v>43.388400000000004</v>
      </c>
      <c r="H29" s="300">
        <f t="shared" si="0"/>
        <v>17.355360000000005</v>
      </c>
      <c r="I29" s="321"/>
    </row>
    <row r="30" spans="1:9" s="212" customFormat="1" x14ac:dyDescent="0.25">
      <c r="A30" s="301" t="s">
        <v>4150</v>
      </c>
      <c r="B30" s="247">
        <v>250</v>
      </c>
      <c r="C30" s="15" t="s">
        <v>4151</v>
      </c>
      <c r="D30" s="302">
        <v>94</v>
      </c>
      <c r="E30" s="236">
        <v>59</v>
      </c>
      <c r="F30" s="236">
        <v>58</v>
      </c>
      <c r="G30" s="300">
        <f t="shared" si="1"/>
        <v>46.237133333333333</v>
      </c>
      <c r="H30" s="300">
        <f t="shared" si="0"/>
        <v>18.494853333333332</v>
      </c>
      <c r="I30" s="321"/>
    </row>
    <row r="31" spans="1:9" s="212" customFormat="1" x14ac:dyDescent="0.25">
      <c r="A31" s="301" t="s">
        <v>4152</v>
      </c>
      <c r="B31" s="247">
        <v>63</v>
      </c>
      <c r="C31" s="15" t="s">
        <v>4153</v>
      </c>
      <c r="D31" s="302">
        <v>47</v>
      </c>
      <c r="E31" s="236">
        <v>35</v>
      </c>
      <c r="F31" s="236">
        <v>59</v>
      </c>
      <c r="G31" s="300">
        <f t="shared" si="1"/>
        <v>30.8978</v>
      </c>
      <c r="H31" s="300">
        <f t="shared" si="0"/>
        <v>49.044126984126983</v>
      </c>
      <c r="I31" s="321"/>
    </row>
    <row r="32" spans="1:9" s="212" customFormat="1" x14ac:dyDescent="0.25">
      <c r="A32" s="301" t="s">
        <v>4154</v>
      </c>
      <c r="B32" s="247">
        <v>160</v>
      </c>
      <c r="C32" s="15" t="s">
        <v>4155</v>
      </c>
      <c r="D32" s="302">
        <v>0.3</v>
      </c>
      <c r="E32" s="236">
        <v>0</v>
      </c>
      <c r="F32" s="236">
        <v>0</v>
      </c>
      <c r="G32" s="300">
        <f t="shared" si="1"/>
        <v>6.5739999999999993E-2</v>
      </c>
      <c r="H32" s="300">
        <f t="shared" si="0"/>
        <v>4.1087499999999992E-2</v>
      </c>
      <c r="I32" s="321"/>
    </row>
    <row r="33" spans="1:9" s="212" customFormat="1" x14ac:dyDescent="0.25">
      <c r="A33" s="10" t="s">
        <v>4156</v>
      </c>
      <c r="B33" s="217">
        <v>400</v>
      </c>
      <c r="C33" s="15" t="s">
        <v>227</v>
      </c>
      <c r="D33" s="302">
        <v>226</v>
      </c>
      <c r="E33" s="236">
        <v>234</v>
      </c>
      <c r="F33" s="236">
        <v>246</v>
      </c>
      <c r="G33" s="300">
        <f t="shared" si="1"/>
        <v>154.70813333333334</v>
      </c>
      <c r="H33" s="300">
        <f t="shared" si="0"/>
        <v>38.677033333333334</v>
      </c>
      <c r="I33" s="321"/>
    </row>
    <row r="34" spans="1:9" s="212" customFormat="1" x14ac:dyDescent="0.25">
      <c r="A34" s="301" t="s">
        <v>4157</v>
      </c>
      <c r="B34" s="247">
        <v>160</v>
      </c>
      <c r="C34" s="15" t="s">
        <v>227</v>
      </c>
      <c r="D34" s="302">
        <v>26</v>
      </c>
      <c r="E34" s="236">
        <v>37</v>
      </c>
      <c r="F34" s="236">
        <v>67</v>
      </c>
      <c r="G34" s="300">
        <f t="shared" si="1"/>
        <v>28.487333333333336</v>
      </c>
      <c r="H34" s="300">
        <f t="shared" si="0"/>
        <v>17.804583333333333</v>
      </c>
      <c r="I34" s="321"/>
    </row>
    <row r="35" spans="1:9" s="212" customFormat="1" x14ac:dyDescent="0.25">
      <c r="A35" s="301" t="s">
        <v>4158</v>
      </c>
      <c r="B35" s="247">
        <v>250</v>
      </c>
      <c r="C35" s="15" t="s">
        <v>227</v>
      </c>
      <c r="D35" s="302">
        <v>69</v>
      </c>
      <c r="E35" s="236">
        <v>56</v>
      </c>
      <c r="F35" s="236">
        <v>84</v>
      </c>
      <c r="G35" s="300">
        <f t="shared" si="1"/>
        <v>45.798866666666669</v>
      </c>
      <c r="H35" s="300">
        <f t="shared" si="0"/>
        <v>18.319546666666668</v>
      </c>
      <c r="I35" s="321"/>
    </row>
    <row r="36" spans="1:9" s="212" customFormat="1" x14ac:dyDescent="0.25">
      <c r="A36" s="10" t="s">
        <v>4159</v>
      </c>
      <c r="B36" s="217">
        <v>250</v>
      </c>
      <c r="C36" s="15" t="s">
        <v>227</v>
      </c>
      <c r="D36" s="302">
        <v>79</v>
      </c>
      <c r="E36" s="236">
        <v>94</v>
      </c>
      <c r="F36" s="236">
        <v>69</v>
      </c>
      <c r="G36" s="300">
        <f t="shared" si="1"/>
        <v>53.03026666666667</v>
      </c>
      <c r="H36" s="300">
        <f t="shared" si="0"/>
        <v>21.212106666666671</v>
      </c>
      <c r="I36" s="321"/>
    </row>
    <row r="37" spans="1:9" s="212" customFormat="1" x14ac:dyDescent="0.25">
      <c r="A37" s="301" t="s">
        <v>4160</v>
      </c>
      <c r="B37" s="247">
        <v>250</v>
      </c>
      <c r="C37" s="15" t="s">
        <v>4161</v>
      </c>
      <c r="D37" s="302">
        <v>105</v>
      </c>
      <c r="E37" s="236">
        <v>155</v>
      </c>
      <c r="F37" s="236">
        <v>141</v>
      </c>
      <c r="G37" s="300">
        <f t="shared" si="1"/>
        <v>87.872466666666654</v>
      </c>
      <c r="H37" s="300">
        <f t="shared" si="0"/>
        <v>35.148986666666659</v>
      </c>
      <c r="I37" s="321"/>
    </row>
    <row r="38" spans="1:9" s="212" customFormat="1" x14ac:dyDescent="0.25">
      <c r="A38" s="301" t="s">
        <v>4162</v>
      </c>
      <c r="B38" s="247">
        <v>100</v>
      </c>
      <c r="C38" s="15" t="s">
        <v>227</v>
      </c>
      <c r="D38" s="302">
        <v>53</v>
      </c>
      <c r="E38" s="236">
        <v>63</v>
      </c>
      <c r="F38" s="236">
        <v>35</v>
      </c>
      <c r="G38" s="300">
        <f t="shared" si="1"/>
        <v>33.089133333333336</v>
      </c>
      <c r="H38" s="300">
        <f t="shared" si="0"/>
        <v>33.089133333333336</v>
      </c>
      <c r="I38" s="321"/>
    </row>
    <row r="39" spans="1:9" s="212" customFormat="1" x14ac:dyDescent="0.25">
      <c r="A39" s="301" t="s">
        <v>4163</v>
      </c>
      <c r="B39" s="247">
        <v>250</v>
      </c>
      <c r="C39" s="15" t="s">
        <v>227</v>
      </c>
      <c r="D39" s="302">
        <v>52</v>
      </c>
      <c r="E39" s="236">
        <v>38</v>
      </c>
      <c r="F39" s="236">
        <v>66</v>
      </c>
      <c r="G39" s="300">
        <f t="shared" si="1"/>
        <v>34.184800000000003</v>
      </c>
      <c r="H39" s="300">
        <f t="shared" si="0"/>
        <v>13.673920000000001</v>
      </c>
      <c r="I39" s="321"/>
    </row>
    <row r="40" spans="1:9" s="212" customFormat="1" x14ac:dyDescent="0.25">
      <c r="A40" s="10" t="s">
        <v>4164</v>
      </c>
      <c r="B40" s="217">
        <v>250</v>
      </c>
      <c r="C40" s="15" t="s">
        <v>227</v>
      </c>
      <c r="D40" s="302">
        <v>61</v>
      </c>
      <c r="E40" s="236">
        <v>53</v>
      </c>
      <c r="F40" s="236">
        <v>59</v>
      </c>
      <c r="G40" s="300">
        <f t="shared" si="1"/>
        <v>37.910066666666665</v>
      </c>
      <c r="H40" s="300">
        <f t="shared" si="0"/>
        <v>15.164026666666667</v>
      </c>
      <c r="I40" s="321"/>
    </row>
    <row r="41" spans="1:9" s="212" customFormat="1" x14ac:dyDescent="0.25">
      <c r="A41" s="301" t="s">
        <v>4165</v>
      </c>
      <c r="B41" s="247">
        <v>63</v>
      </c>
      <c r="C41" s="15" t="s">
        <v>227</v>
      </c>
      <c r="D41" s="302">
        <v>15</v>
      </c>
      <c r="E41" s="236">
        <v>59</v>
      </c>
      <c r="F41" s="236">
        <v>72</v>
      </c>
      <c r="G41" s="300">
        <f t="shared" si="1"/>
        <v>31.993466666666663</v>
      </c>
      <c r="H41" s="300">
        <f t="shared" si="0"/>
        <v>50.783280423280416</v>
      </c>
      <c r="I41" s="321"/>
    </row>
    <row r="42" spans="1:9" s="212" customFormat="1" x14ac:dyDescent="0.25">
      <c r="A42" s="301" t="s">
        <v>4166</v>
      </c>
      <c r="B42" s="247">
        <v>250</v>
      </c>
      <c r="C42" s="15" t="s">
        <v>227</v>
      </c>
      <c r="D42" s="302">
        <v>390</v>
      </c>
      <c r="E42" s="236">
        <v>263</v>
      </c>
      <c r="F42" s="236">
        <v>299</v>
      </c>
      <c r="G42" s="300">
        <f t="shared" si="1"/>
        <v>208.61493333333331</v>
      </c>
      <c r="H42" s="300">
        <f t="shared" si="0"/>
        <v>83.445973333333328</v>
      </c>
      <c r="I42" s="321"/>
    </row>
    <row r="43" spans="1:9" s="212" customFormat="1" x14ac:dyDescent="0.25">
      <c r="A43" s="7" t="s">
        <v>4167</v>
      </c>
      <c r="B43" s="247">
        <v>63</v>
      </c>
      <c r="C43" s="15" t="s">
        <v>227</v>
      </c>
      <c r="D43" s="302">
        <v>21</v>
      </c>
      <c r="E43" s="236">
        <v>21</v>
      </c>
      <c r="F43" s="236">
        <v>40</v>
      </c>
      <c r="G43" s="300">
        <f t="shared" si="1"/>
        <v>17.968933333333332</v>
      </c>
      <c r="H43" s="300">
        <f t="shared" si="0"/>
        <v>28.522116402116399</v>
      </c>
      <c r="I43" s="321"/>
    </row>
    <row r="44" spans="1:9" s="212" customFormat="1" ht="24.75" customHeight="1" x14ac:dyDescent="0.25">
      <c r="A44" s="7" t="s">
        <v>4168</v>
      </c>
      <c r="B44" s="7">
        <v>100</v>
      </c>
      <c r="C44" s="15" t="s">
        <v>227</v>
      </c>
      <c r="D44" s="236">
        <v>23</v>
      </c>
      <c r="E44" s="236">
        <v>18</v>
      </c>
      <c r="F44" s="236">
        <v>29</v>
      </c>
      <c r="G44" s="300">
        <f t="shared" si="1"/>
        <v>15.339333333333334</v>
      </c>
      <c r="H44" s="300">
        <f t="shared" si="0"/>
        <v>15.339333333333336</v>
      </c>
      <c r="I44" s="346"/>
    </row>
    <row r="45" spans="1:9" s="212" customFormat="1" ht="22.5" customHeight="1" x14ac:dyDescent="0.25"/>
    <row r="46" spans="1:9" s="212" customFormat="1" x14ac:dyDescent="0.25">
      <c r="A46" s="304"/>
      <c r="B46" s="305"/>
      <c r="C46" s="306"/>
    </row>
    <row r="47" spans="1:9" s="212" customFormat="1" x14ac:dyDescent="0.25">
      <c r="A47" s="304"/>
      <c r="B47" s="305"/>
      <c r="C47" s="306"/>
    </row>
    <row r="48" spans="1:9" s="212" customFormat="1" x14ac:dyDescent="0.25">
      <c r="A48" s="304"/>
      <c r="B48" s="305"/>
      <c r="C48" s="306"/>
    </row>
    <row r="49" spans="1:8" s="212" customFormat="1" x14ac:dyDescent="0.25">
      <c r="A49" s="304"/>
      <c r="B49" s="305"/>
      <c r="C49" s="306"/>
    </row>
    <row r="50" spans="1:8" s="212" customFormat="1" x14ac:dyDescent="0.25">
      <c r="A50" s="304"/>
      <c r="B50" s="305"/>
      <c r="C50" s="306"/>
    </row>
    <row r="51" spans="1:8" s="212" customFormat="1" x14ac:dyDescent="0.25">
      <c r="A51" s="304"/>
      <c r="B51" s="305"/>
      <c r="C51" s="306"/>
    </row>
    <row r="52" spans="1:8" s="212" customFormat="1" x14ac:dyDescent="0.25">
      <c r="A52" s="304"/>
      <c r="B52" s="305"/>
      <c r="C52" s="306"/>
    </row>
    <row r="53" spans="1:8" s="212" customFormat="1" x14ac:dyDescent="0.25">
      <c r="A53" s="304"/>
      <c r="B53" s="305"/>
      <c r="C53" s="306"/>
    </row>
    <row r="54" spans="1:8" s="212" customFormat="1" x14ac:dyDescent="0.25">
      <c r="A54" s="304"/>
      <c r="B54" s="305"/>
      <c r="C54" s="306"/>
    </row>
    <row r="55" spans="1:8" s="212" customFormat="1" x14ac:dyDescent="0.25">
      <c r="A55" s="304"/>
      <c r="B55" s="305"/>
      <c r="C55" s="306"/>
    </row>
    <row r="56" spans="1:8" x14ac:dyDescent="0.25">
      <c r="D56" s="212"/>
      <c r="E56" s="212"/>
      <c r="F56" s="212"/>
      <c r="G56" s="212"/>
      <c r="H56" s="212"/>
    </row>
    <row r="57" spans="1:8" x14ac:dyDescent="0.25">
      <c r="D57" s="212"/>
      <c r="E57" s="212"/>
      <c r="F57" s="212"/>
      <c r="G57" s="212"/>
      <c r="H57" s="212"/>
    </row>
    <row r="58" spans="1:8" x14ac:dyDescent="0.25">
      <c r="D58" s="212"/>
      <c r="E58" s="212"/>
      <c r="F58" s="212"/>
      <c r="G58" s="212"/>
      <c r="H58" s="212"/>
    </row>
    <row r="59" spans="1:8" x14ac:dyDescent="0.25">
      <c r="D59" s="212"/>
      <c r="E59" s="212"/>
      <c r="F59" s="212"/>
      <c r="G59" s="212"/>
      <c r="H59" s="212"/>
    </row>
    <row r="60" spans="1:8" x14ac:dyDescent="0.25">
      <c r="D60" s="212"/>
      <c r="E60" s="212"/>
      <c r="F60" s="212"/>
      <c r="G60" s="212"/>
      <c r="H60" s="212"/>
    </row>
    <row r="61" spans="1:8" x14ac:dyDescent="0.25">
      <c r="D61" s="212"/>
      <c r="E61" s="212"/>
      <c r="F61" s="212"/>
      <c r="G61" s="212"/>
      <c r="H61" s="212"/>
    </row>
    <row r="62" spans="1:8" x14ac:dyDescent="0.25">
      <c r="D62" s="212"/>
      <c r="E62" s="212"/>
      <c r="F62" s="212"/>
      <c r="G62" s="212"/>
      <c r="H62" s="212"/>
    </row>
    <row r="63" spans="1:8" x14ac:dyDescent="0.25">
      <c r="D63" s="212"/>
      <c r="E63" s="212"/>
      <c r="F63" s="212"/>
      <c r="G63" s="212"/>
      <c r="H63" s="212"/>
    </row>
    <row r="64" spans="1:8" x14ac:dyDescent="0.25">
      <c r="D64" s="212"/>
      <c r="E64" s="212"/>
      <c r="F64" s="212"/>
      <c r="G64" s="212"/>
      <c r="H64" s="212"/>
    </row>
    <row r="65" spans="4:8" x14ac:dyDescent="0.25">
      <c r="D65" s="212"/>
      <c r="E65" s="212"/>
      <c r="F65" s="212"/>
      <c r="G65" s="212"/>
      <c r="H65" s="212"/>
    </row>
    <row r="66" spans="4:8" x14ac:dyDescent="0.25">
      <c r="D66" s="212"/>
      <c r="E66" s="212"/>
      <c r="F66" s="212"/>
      <c r="G66" s="212"/>
      <c r="H66" s="212"/>
    </row>
    <row r="67" spans="4:8" x14ac:dyDescent="0.25">
      <c r="D67" s="212"/>
      <c r="E67" s="212"/>
      <c r="F67" s="212"/>
      <c r="G67" s="212"/>
      <c r="H67" s="212"/>
    </row>
    <row r="68" spans="4:8" x14ac:dyDescent="0.25">
      <c r="D68" s="212"/>
      <c r="E68" s="212"/>
      <c r="F68" s="212"/>
      <c r="G68" s="212"/>
      <c r="H68" s="212"/>
    </row>
    <row r="69" spans="4:8" x14ac:dyDescent="0.25">
      <c r="D69" s="212"/>
      <c r="E69" s="212"/>
      <c r="F69" s="212"/>
      <c r="G69" s="212"/>
      <c r="H69" s="212"/>
    </row>
    <row r="70" spans="4:8" x14ac:dyDescent="0.25">
      <c r="D70" s="212"/>
      <c r="E70" s="212"/>
      <c r="F70" s="212"/>
      <c r="G70" s="212"/>
      <c r="H70" s="212"/>
    </row>
    <row r="71" spans="4:8" x14ac:dyDescent="0.25">
      <c r="D71" s="212"/>
      <c r="E71" s="212"/>
      <c r="F71" s="212"/>
      <c r="G71" s="212"/>
      <c r="H71" s="212"/>
    </row>
    <row r="72" spans="4:8" x14ac:dyDescent="0.25">
      <c r="D72" s="212"/>
      <c r="E72" s="212"/>
      <c r="F72" s="212"/>
      <c r="G72" s="212"/>
      <c r="H72" s="212"/>
    </row>
    <row r="73" spans="4:8" x14ac:dyDescent="0.25">
      <c r="D73" s="212"/>
      <c r="E73" s="212"/>
      <c r="F73" s="212"/>
      <c r="G73" s="212"/>
      <c r="H73" s="212"/>
    </row>
    <row r="74" spans="4:8" x14ac:dyDescent="0.25">
      <c r="D74" s="212"/>
      <c r="E74" s="212"/>
      <c r="F74" s="212"/>
      <c r="G74" s="212"/>
      <c r="H74" s="212"/>
    </row>
    <row r="75" spans="4:8" x14ac:dyDescent="0.25">
      <c r="D75" s="212"/>
      <c r="E75" s="212"/>
      <c r="F75" s="212"/>
      <c r="G75" s="212"/>
      <c r="H75" s="212"/>
    </row>
    <row r="76" spans="4:8" x14ac:dyDescent="0.25">
      <c r="D76" s="212"/>
      <c r="E76" s="212"/>
      <c r="F76" s="212"/>
      <c r="G76" s="212"/>
      <c r="H76" s="212"/>
    </row>
    <row r="77" spans="4:8" x14ac:dyDescent="0.25">
      <c r="D77" s="212"/>
      <c r="E77" s="212"/>
      <c r="F77" s="212"/>
      <c r="G77" s="212"/>
      <c r="H77" s="212"/>
    </row>
    <row r="78" spans="4:8" x14ac:dyDescent="0.25">
      <c r="D78" s="212"/>
      <c r="E78" s="212"/>
      <c r="F78" s="212"/>
      <c r="G78" s="212"/>
      <c r="H78" s="212"/>
    </row>
    <row r="79" spans="4:8" x14ac:dyDescent="0.25">
      <c r="D79" s="212"/>
      <c r="E79" s="212"/>
      <c r="F79" s="212"/>
      <c r="G79" s="212"/>
      <c r="H79" s="212"/>
    </row>
    <row r="80" spans="4:8" x14ac:dyDescent="0.25">
      <c r="D80" s="212"/>
      <c r="E80" s="212"/>
      <c r="F80" s="212"/>
      <c r="G80" s="212"/>
      <c r="H80" s="212"/>
    </row>
    <row r="81" spans="4:8" x14ac:dyDescent="0.25">
      <c r="D81" s="212"/>
      <c r="E81" s="212"/>
      <c r="F81" s="212"/>
      <c r="G81" s="212"/>
      <c r="H81" s="212"/>
    </row>
    <row r="82" spans="4:8" x14ac:dyDescent="0.25">
      <c r="D82" s="212"/>
      <c r="E82" s="212"/>
      <c r="F82" s="212"/>
      <c r="G82" s="212"/>
      <c r="H82" s="212"/>
    </row>
    <row r="83" spans="4:8" x14ac:dyDescent="0.25">
      <c r="D83" s="212"/>
      <c r="E83" s="212"/>
      <c r="F83" s="212"/>
      <c r="G83" s="212"/>
      <c r="H83" s="212"/>
    </row>
    <row r="84" spans="4:8" x14ac:dyDescent="0.25">
      <c r="D84" s="212"/>
      <c r="E84" s="212"/>
      <c r="F84" s="212"/>
      <c r="G84" s="212"/>
      <c r="H84" s="212"/>
    </row>
    <row r="85" spans="4:8" x14ac:dyDescent="0.25">
      <c r="D85" s="212"/>
      <c r="E85" s="212"/>
      <c r="F85" s="212"/>
      <c r="G85" s="212"/>
      <c r="H85" s="212"/>
    </row>
    <row r="86" spans="4:8" x14ac:dyDescent="0.25">
      <c r="D86" s="212"/>
      <c r="E86" s="212"/>
      <c r="F86" s="212"/>
      <c r="G86" s="212"/>
      <c r="H86" s="212"/>
    </row>
    <row r="87" spans="4:8" x14ac:dyDescent="0.25">
      <c r="D87" s="212"/>
      <c r="E87" s="212"/>
      <c r="F87" s="212"/>
      <c r="G87" s="212"/>
      <c r="H87" s="212"/>
    </row>
    <row r="88" spans="4:8" x14ac:dyDescent="0.25">
      <c r="D88" s="212"/>
      <c r="E88" s="212"/>
      <c r="F88" s="212"/>
      <c r="G88" s="212"/>
      <c r="H88" s="212"/>
    </row>
    <row r="89" spans="4:8" x14ac:dyDescent="0.25">
      <c r="D89" s="212"/>
      <c r="E89" s="212"/>
      <c r="F89" s="212"/>
      <c r="G89" s="212"/>
      <c r="H89" s="212"/>
    </row>
    <row r="90" spans="4:8" x14ac:dyDescent="0.25">
      <c r="D90" s="212"/>
      <c r="E90" s="212"/>
      <c r="F90" s="212"/>
      <c r="G90" s="212"/>
      <c r="H90" s="212"/>
    </row>
    <row r="91" spans="4:8" x14ac:dyDescent="0.25">
      <c r="D91" s="212"/>
      <c r="E91" s="212"/>
      <c r="F91" s="212"/>
      <c r="G91" s="212"/>
      <c r="H91" s="212"/>
    </row>
    <row r="92" spans="4:8" x14ac:dyDescent="0.25">
      <c r="D92" s="212"/>
      <c r="E92" s="212"/>
      <c r="F92" s="212"/>
      <c r="G92" s="212"/>
      <c r="H92" s="212"/>
    </row>
    <row r="93" spans="4:8" x14ac:dyDescent="0.25">
      <c r="D93" s="212"/>
      <c r="E93" s="212"/>
      <c r="F93" s="212"/>
      <c r="G93" s="212"/>
      <c r="H93" s="212"/>
    </row>
    <row r="94" spans="4:8" x14ac:dyDescent="0.25">
      <c r="D94" s="212"/>
      <c r="E94" s="212"/>
      <c r="F94" s="212"/>
      <c r="G94" s="212"/>
      <c r="H94" s="212"/>
    </row>
    <row r="95" spans="4:8" x14ac:dyDescent="0.25">
      <c r="D95" s="212"/>
      <c r="E95" s="212"/>
      <c r="F95" s="212"/>
      <c r="G95" s="212"/>
      <c r="H95" s="212"/>
    </row>
    <row r="96" spans="4:8" x14ac:dyDescent="0.25">
      <c r="D96" s="212"/>
      <c r="E96" s="212"/>
      <c r="F96" s="212"/>
      <c r="G96" s="212"/>
      <c r="H96" s="212"/>
    </row>
    <row r="97" spans="4:8" x14ac:dyDescent="0.25">
      <c r="D97" s="212"/>
      <c r="E97" s="212"/>
      <c r="F97" s="212"/>
      <c r="G97" s="212"/>
      <c r="H97" s="212"/>
    </row>
    <row r="98" spans="4:8" x14ac:dyDescent="0.25">
      <c r="D98" s="212"/>
      <c r="E98" s="212"/>
      <c r="F98" s="212"/>
      <c r="G98" s="212"/>
      <c r="H98" s="212"/>
    </row>
    <row r="99" spans="4:8" x14ac:dyDescent="0.25">
      <c r="D99" s="212"/>
      <c r="E99" s="212"/>
      <c r="F99" s="212"/>
      <c r="G99" s="212"/>
      <c r="H99" s="212"/>
    </row>
    <row r="100" spans="4:8" x14ac:dyDescent="0.25">
      <c r="D100" s="212"/>
      <c r="E100" s="212"/>
      <c r="F100" s="212"/>
      <c r="G100" s="212"/>
      <c r="H100" s="212"/>
    </row>
    <row r="101" spans="4:8" x14ac:dyDescent="0.25">
      <c r="D101" s="212"/>
      <c r="E101" s="212"/>
      <c r="F101" s="212"/>
      <c r="G101" s="212"/>
      <c r="H101" s="212"/>
    </row>
    <row r="102" spans="4:8" x14ac:dyDescent="0.25">
      <c r="D102" s="212"/>
      <c r="E102" s="212"/>
      <c r="F102" s="212"/>
      <c r="G102" s="212"/>
      <c r="H102" s="212"/>
    </row>
    <row r="103" spans="4:8" x14ac:dyDescent="0.25">
      <c r="D103" s="212"/>
      <c r="E103" s="212"/>
      <c r="F103" s="212"/>
      <c r="G103" s="212"/>
      <c r="H103" s="212"/>
    </row>
    <row r="104" spans="4:8" x14ac:dyDescent="0.25">
      <c r="D104" s="212"/>
      <c r="E104" s="212"/>
      <c r="F104" s="212"/>
      <c r="G104" s="212"/>
      <c r="H104" s="212"/>
    </row>
    <row r="105" spans="4:8" x14ac:dyDescent="0.25">
      <c r="D105" s="212"/>
      <c r="E105" s="212"/>
      <c r="F105" s="212"/>
      <c r="G105" s="212"/>
      <c r="H105" s="212"/>
    </row>
    <row r="106" spans="4:8" x14ac:dyDescent="0.25">
      <c r="D106" s="212"/>
      <c r="E106" s="212"/>
      <c r="F106" s="212"/>
      <c r="G106" s="212"/>
      <c r="H106" s="212"/>
    </row>
    <row r="107" spans="4:8" x14ac:dyDescent="0.25">
      <c r="D107" s="212"/>
      <c r="E107" s="212"/>
      <c r="F107" s="212"/>
      <c r="G107" s="212"/>
      <c r="H107" s="212"/>
    </row>
    <row r="108" spans="4:8" x14ac:dyDescent="0.25">
      <c r="D108" s="212"/>
      <c r="E108" s="212"/>
      <c r="F108" s="212"/>
      <c r="G108" s="212"/>
      <c r="H108" s="212"/>
    </row>
    <row r="109" spans="4:8" x14ac:dyDescent="0.25">
      <c r="D109" s="212"/>
      <c r="E109" s="212"/>
      <c r="F109" s="212"/>
      <c r="G109" s="212"/>
      <c r="H109" s="212"/>
    </row>
    <row r="110" spans="4:8" x14ac:dyDescent="0.25">
      <c r="D110" s="212"/>
      <c r="E110" s="212"/>
      <c r="F110" s="212"/>
      <c r="G110" s="212"/>
      <c r="H110" s="212"/>
    </row>
    <row r="111" spans="4:8" x14ac:dyDescent="0.25">
      <c r="D111" s="212"/>
      <c r="E111" s="212"/>
      <c r="F111" s="212"/>
      <c r="G111" s="212"/>
      <c r="H111" s="212"/>
    </row>
    <row r="112" spans="4:8" x14ac:dyDescent="0.25">
      <c r="D112" s="212"/>
      <c r="E112" s="212"/>
      <c r="F112" s="212"/>
      <c r="G112" s="212"/>
      <c r="H112" s="212"/>
    </row>
    <row r="113" spans="4:8" x14ac:dyDescent="0.25">
      <c r="D113" s="212"/>
      <c r="E113" s="212"/>
      <c r="F113" s="212"/>
      <c r="G113" s="212"/>
      <c r="H113" s="212"/>
    </row>
    <row r="114" spans="4:8" x14ac:dyDescent="0.25">
      <c r="D114" s="212"/>
      <c r="E114" s="212"/>
      <c r="F114" s="212"/>
      <c r="G114" s="212"/>
      <c r="H114" s="212"/>
    </row>
    <row r="115" spans="4:8" x14ac:dyDescent="0.25">
      <c r="D115" s="212"/>
      <c r="E115" s="212"/>
      <c r="F115" s="212"/>
      <c r="G115" s="212"/>
      <c r="H115" s="212"/>
    </row>
    <row r="116" spans="4:8" x14ac:dyDescent="0.25">
      <c r="D116" s="212"/>
      <c r="E116" s="212"/>
      <c r="F116" s="212"/>
      <c r="G116" s="212"/>
      <c r="H116" s="212"/>
    </row>
    <row r="117" spans="4:8" x14ac:dyDescent="0.25">
      <c r="D117" s="212"/>
      <c r="E117" s="212"/>
      <c r="F117" s="212"/>
      <c r="G117" s="212"/>
      <c r="H117" s="212"/>
    </row>
    <row r="118" spans="4:8" x14ac:dyDescent="0.25">
      <c r="D118" s="212"/>
      <c r="E118" s="212"/>
      <c r="F118" s="212"/>
      <c r="G118" s="212"/>
      <c r="H118" s="212"/>
    </row>
    <row r="119" spans="4:8" x14ac:dyDescent="0.25">
      <c r="D119" s="212"/>
      <c r="E119" s="212"/>
      <c r="F119" s="212"/>
      <c r="G119" s="212"/>
      <c r="H119" s="212"/>
    </row>
    <row r="120" spans="4:8" x14ac:dyDescent="0.25">
      <c r="D120" s="212"/>
      <c r="E120" s="212"/>
      <c r="F120" s="212"/>
      <c r="G120" s="212"/>
      <c r="H120" s="212"/>
    </row>
    <row r="121" spans="4:8" x14ac:dyDescent="0.25">
      <c r="D121" s="212"/>
      <c r="E121" s="212"/>
      <c r="F121" s="212"/>
      <c r="G121" s="212"/>
      <c r="H121" s="212"/>
    </row>
    <row r="122" spans="4:8" x14ac:dyDescent="0.25">
      <c r="D122" s="212"/>
      <c r="E122" s="212"/>
      <c r="F122" s="212"/>
      <c r="G122" s="212"/>
      <c r="H122" s="212"/>
    </row>
    <row r="123" spans="4:8" x14ac:dyDescent="0.25">
      <c r="D123" s="212"/>
      <c r="E123" s="212"/>
      <c r="F123" s="212"/>
      <c r="G123" s="212"/>
      <c r="H123" s="212"/>
    </row>
    <row r="124" spans="4:8" x14ac:dyDescent="0.25">
      <c r="D124" s="212"/>
      <c r="E124" s="212"/>
      <c r="F124" s="212"/>
      <c r="G124" s="212"/>
      <c r="H124" s="212"/>
    </row>
    <row r="125" spans="4:8" x14ac:dyDescent="0.25">
      <c r="D125" s="212"/>
      <c r="E125" s="212"/>
      <c r="F125" s="212"/>
      <c r="G125" s="212"/>
      <c r="H125" s="212"/>
    </row>
    <row r="126" spans="4:8" x14ac:dyDescent="0.25">
      <c r="D126" s="212"/>
      <c r="E126" s="212"/>
      <c r="F126" s="212"/>
      <c r="G126" s="212"/>
      <c r="H126" s="212"/>
    </row>
    <row r="127" spans="4:8" x14ac:dyDescent="0.25">
      <c r="D127" s="212"/>
      <c r="E127" s="212"/>
      <c r="F127" s="212"/>
      <c r="G127" s="212"/>
      <c r="H127" s="212"/>
    </row>
    <row r="128" spans="4:8" x14ac:dyDescent="0.25">
      <c r="D128" s="212"/>
      <c r="E128" s="212"/>
      <c r="F128" s="212"/>
      <c r="G128" s="212"/>
      <c r="H128" s="212"/>
    </row>
    <row r="129" spans="4:8" x14ac:dyDescent="0.25">
      <c r="D129" s="212"/>
      <c r="E129" s="212"/>
      <c r="F129" s="212"/>
      <c r="G129" s="212"/>
      <c r="H129" s="212"/>
    </row>
    <row r="130" spans="4:8" x14ac:dyDescent="0.25">
      <c r="D130" s="212"/>
      <c r="E130" s="212"/>
      <c r="F130" s="212"/>
      <c r="G130" s="212"/>
      <c r="H130" s="212"/>
    </row>
    <row r="131" spans="4:8" x14ac:dyDescent="0.25">
      <c r="D131" s="212"/>
      <c r="E131" s="212"/>
      <c r="F131" s="212"/>
      <c r="G131" s="212"/>
      <c r="H131" s="212"/>
    </row>
    <row r="132" spans="4:8" x14ac:dyDescent="0.25">
      <c r="D132" s="212"/>
      <c r="E132" s="212"/>
      <c r="F132" s="212"/>
      <c r="G132" s="212"/>
      <c r="H132" s="212"/>
    </row>
    <row r="133" spans="4:8" x14ac:dyDescent="0.25">
      <c r="D133" s="212"/>
      <c r="E133" s="212"/>
      <c r="F133" s="212"/>
      <c r="G133" s="212"/>
      <c r="H133" s="212"/>
    </row>
    <row r="134" spans="4:8" x14ac:dyDescent="0.25">
      <c r="D134" s="212"/>
      <c r="E134" s="212"/>
      <c r="F134" s="212"/>
      <c r="G134" s="212"/>
      <c r="H134" s="212"/>
    </row>
    <row r="135" spans="4:8" x14ac:dyDescent="0.25">
      <c r="D135" s="212"/>
      <c r="E135" s="212"/>
      <c r="F135" s="212"/>
      <c r="G135" s="212"/>
      <c r="H135" s="212"/>
    </row>
    <row r="136" spans="4:8" x14ac:dyDescent="0.25">
      <c r="D136" s="212"/>
      <c r="E136" s="212"/>
      <c r="F136" s="212"/>
      <c r="G136" s="212"/>
      <c r="H136" s="212"/>
    </row>
    <row r="137" spans="4:8" x14ac:dyDescent="0.25">
      <c r="D137" s="212"/>
      <c r="E137" s="212"/>
      <c r="F137" s="212"/>
      <c r="G137" s="212"/>
      <c r="H137" s="212"/>
    </row>
    <row r="138" spans="4:8" x14ac:dyDescent="0.25">
      <c r="D138" s="212"/>
      <c r="E138" s="212"/>
      <c r="F138" s="212"/>
      <c r="G138" s="212"/>
      <c r="H138" s="212"/>
    </row>
    <row r="139" spans="4:8" x14ac:dyDescent="0.25">
      <c r="D139" s="212"/>
      <c r="E139" s="212"/>
      <c r="F139" s="212"/>
      <c r="G139" s="212"/>
      <c r="H139" s="212"/>
    </row>
    <row r="140" spans="4:8" x14ac:dyDescent="0.25">
      <c r="D140" s="212"/>
      <c r="E140" s="212"/>
      <c r="F140" s="212"/>
      <c r="G140" s="212"/>
      <c r="H140" s="212"/>
    </row>
    <row r="141" spans="4:8" x14ac:dyDescent="0.25">
      <c r="D141" s="212"/>
      <c r="E141" s="212"/>
      <c r="F141" s="212"/>
      <c r="G141" s="212"/>
      <c r="H141" s="212"/>
    </row>
    <row r="142" spans="4:8" x14ac:dyDescent="0.25">
      <c r="D142" s="212"/>
      <c r="E142" s="212"/>
      <c r="F142" s="212"/>
      <c r="G142" s="212"/>
      <c r="H142" s="212"/>
    </row>
    <row r="143" spans="4:8" x14ac:dyDescent="0.25">
      <c r="D143" s="212"/>
      <c r="E143" s="212"/>
      <c r="F143" s="212"/>
      <c r="G143" s="212"/>
      <c r="H143" s="212"/>
    </row>
    <row r="144" spans="4:8" x14ac:dyDescent="0.25">
      <c r="D144" s="212"/>
      <c r="E144" s="212"/>
      <c r="F144" s="212"/>
      <c r="G144" s="212"/>
      <c r="H144" s="212"/>
    </row>
    <row r="145" spans="4:8" x14ac:dyDescent="0.25">
      <c r="D145" s="212"/>
      <c r="E145" s="212"/>
      <c r="F145" s="212"/>
      <c r="G145" s="212"/>
      <c r="H145" s="212"/>
    </row>
    <row r="146" spans="4:8" x14ac:dyDescent="0.25">
      <c r="D146" s="212"/>
      <c r="E146" s="212"/>
      <c r="F146" s="212"/>
      <c r="G146" s="212"/>
      <c r="H146" s="212"/>
    </row>
    <row r="147" spans="4:8" x14ac:dyDescent="0.25">
      <c r="D147" s="212"/>
      <c r="E147" s="212"/>
      <c r="F147" s="212"/>
      <c r="G147" s="212"/>
      <c r="H147" s="212"/>
    </row>
    <row r="148" spans="4:8" x14ac:dyDescent="0.25">
      <c r="D148" s="212"/>
      <c r="E148" s="212"/>
      <c r="F148" s="212"/>
      <c r="G148" s="212"/>
      <c r="H148" s="212"/>
    </row>
    <row r="149" spans="4:8" x14ac:dyDescent="0.25">
      <c r="D149" s="212"/>
      <c r="E149" s="212"/>
      <c r="F149" s="212"/>
      <c r="G149" s="212"/>
      <c r="H149" s="212"/>
    </row>
    <row r="150" spans="4:8" x14ac:dyDescent="0.25">
      <c r="D150" s="212"/>
      <c r="E150" s="212"/>
      <c r="F150" s="212"/>
      <c r="G150" s="212"/>
      <c r="H150" s="212"/>
    </row>
    <row r="151" spans="4:8" x14ac:dyDescent="0.25">
      <c r="D151" s="212"/>
      <c r="E151" s="212"/>
      <c r="F151" s="212"/>
      <c r="G151" s="212"/>
      <c r="H151" s="212"/>
    </row>
    <row r="152" spans="4:8" x14ac:dyDescent="0.25">
      <c r="D152" s="212"/>
      <c r="E152" s="212"/>
      <c r="F152" s="212"/>
      <c r="G152" s="212"/>
      <c r="H152" s="212"/>
    </row>
    <row r="153" spans="4:8" x14ac:dyDescent="0.25">
      <c r="D153" s="212"/>
      <c r="E153" s="212"/>
      <c r="F153" s="212"/>
      <c r="G153" s="212"/>
      <c r="H153" s="212"/>
    </row>
    <row r="154" spans="4:8" x14ac:dyDescent="0.25">
      <c r="D154" s="212"/>
      <c r="E154" s="212"/>
      <c r="F154" s="212"/>
      <c r="G154" s="212"/>
      <c r="H154" s="212"/>
    </row>
    <row r="155" spans="4:8" x14ac:dyDescent="0.25">
      <c r="D155" s="212"/>
      <c r="E155" s="212"/>
      <c r="F155" s="212"/>
      <c r="G155" s="212"/>
      <c r="H155" s="212"/>
    </row>
    <row r="156" spans="4:8" x14ac:dyDescent="0.25">
      <c r="D156" s="212"/>
      <c r="E156" s="212"/>
      <c r="F156" s="212"/>
      <c r="G156" s="212"/>
      <c r="H156" s="212"/>
    </row>
    <row r="157" spans="4:8" x14ac:dyDescent="0.25">
      <c r="D157" s="212"/>
      <c r="E157" s="212"/>
      <c r="F157" s="212"/>
      <c r="G157" s="212"/>
      <c r="H157" s="212"/>
    </row>
    <row r="158" spans="4:8" x14ac:dyDescent="0.25">
      <c r="D158" s="212"/>
      <c r="E158" s="212"/>
      <c r="F158" s="212"/>
      <c r="G158" s="212"/>
      <c r="H158" s="212"/>
    </row>
    <row r="159" spans="4:8" x14ac:dyDescent="0.25">
      <c r="D159" s="212"/>
      <c r="E159" s="212"/>
      <c r="F159" s="212"/>
      <c r="G159" s="212"/>
      <c r="H159" s="212"/>
    </row>
    <row r="160" spans="4:8" x14ac:dyDescent="0.25">
      <c r="D160" s="212"/>
      <c r="E160" s="212"/>
      <c r="F160" s="212"/>
      <c r="G160" s="212"/>
      <c r="H160" s="212"/>
    </row>
    <row r="161" spans="4:8" x14ac:dyDescent="0.25">
      <c r="D161" s="212"/>
      <c r="E161" s="212"/>
      <c r="F161" s="212"/>
      <c r="G161" s="212"/>
      <c r="H161" s="212"/>
    </row>
    <row r="162" spans="4:8" x14ac:dyDescent="0.25">
      <c r="D162" s="212"/>
      <c r="E162" s="212"/>
      <c r="F162" s="212"/>
      <c r="G162" s="212"/>
      <c r="H162" s="212"/>
    </row>
    <row r="163" spans="4:8" x14ac:dyDescent="0.25">
      <c r="D163" s="212"/>
      <c r="E163" s="212"/>
      <c r="F163" s="212"/>
      <c r="G163" s="212"/>
      <c r="H163" s="212"/>
    </row>
    <row r="164" spans="4:8" x14ac:dyDescent="0.25">
      <c r="D164" s="212"/>
      <c r="E164" s="212"/>
      <c r="F164" s="212"/>
      <c r="G164" s="212"/>
      <c r="H164" s="212"/>
    </row>
    <row r="165" spans="4:8" x14ac:dyDescent="0.25">
      <c r="D165" s="212"/>
      <c r="E165" s="212"/>
      <c r="F165" s="212"/>
      <c r="G165" s="212"/>
      <c r="H165" s="212"/>
    </row>
    <row r="166" spans="4:8" x14ac:dyDescent="0.25">
      <c r="D166" s="212"/>
      <c r="E166" s="212"/>
      <c r="F166" s="212"/>
      <c r="G166" s="212"/>
      <c r="H166" s="212"/>
    </row>
    <row r="167" spans="4:8" x14ac:dyDescent="0.25">
      <c r="D167" s="212"/>
      <c r="E167" s="212"/>
      <c r="F167" s="212"/>
      <c r="G167" s="212"/>
      <c r="H167" s="212"/>
    </row>
    <row r="168" spans="4:8" x14ac:dyDescent="0.25">
      <c r="D168" s="212"/>
      <c r="E168" s="212"/>
      <c r="F168" s="212"/>
      <c r="G168" s="212"/>
      <c r="H168" s="212"/>
    </row>
    <row r="169" spans="4:8" x14ac:dyDescent="0.25">
      <c r="D169" s="212"/>
      <c r="E169" s="212"/>
      <c r="F169" s="212"/>
      <c r="G169" s="212"/>
      <c r="H169" s="212"/>
    </row>
    <row r="170" spans="4:8" x14ac:dyDescent="0.25">
      <c r="D170" s="212"/>
      <c r="E170" s="212"/>
      <c r="F170" s="212"/>
      <c r="G170" s="212"/>
      <c r="H170" s="212"/>
    </row>
    <row r="171" spans="4:8" x14ac:dyDescent="0.25">
      <c r="D171" s="212"/>
      <c r="E171" s="212"/>
      <c r="F171" s="212"/>
      <c r="G171" s="212"/>
      <c r="H171" s="212"/>
    </row>
    <row r="172" spans="4:8" x14ac:dyDescent="0.25">
      <c r="D172" s="212"/>
      <c r="E172" s="212"/>
      <c r="F172" s="212"/>
      <c r="G172" s="212"/>
      <c r="H172" s="212"/>
    </row>
    <row r="173" spans="4:8" x14ac:dyDescent="0.25">
      <c r="D173" s="212"/>
      <c r="E173" s="212"/>
      <c r="F173" s="212"/>
      <c r="G173" s="212"/>
      <c r="H173" s="212"/>
    </row>
    <row r="174" spans="4:8" x14ac:dyDescent="0.25">
      <c r="D174" s="212"/>
      <c r="E174" s="212"/>
      <c r="F174" s="212"/>
      <c r="G174" s="212"/>
      <c r="H174" s="212"/>
    </row>
    <row r="175" spans="4:8" x14ac:dyDescent="0.25">
      <c r="D175" s="212"/>
      <c r="E175" s="212"/>
      <c r="F175" s="212"/>
      <c r="G175" s="212"/>
      <c r="H175" s="212"/>
    </row>
    <row r="176" spans="4:8" x14ac:dyDescent="0.25">
      <c r="D176" s="212"/>
      <c r="E176" s="212"/>
      <c r="F176" s="212"/>
      <c r="G176" s="212"/>
      <c r="H176" s="212"/>
    </row>
    <row r="177" spans="4:8" x14ac:dyDescent="0.25">
      <c r="D177" s="212"/>
      <c r="E177" s="212"/>
      <c r="F177" s="212"/>
      <c r="G177" s="212"/>
      <c r="H177" s="212"/>
    </row>
    <row r="178" spans="4:8" x14ac:dyDescent="0.25">
      <c r="D178" s="212"/>
      <c r="E178" s="212"/>
      <c r="F178" s="212"/>
      <c r="G178" s="212"/>
      <c r="H178" s="212"/>
    </row>
    <row r="179" spans="4:8" x14ac:dyDescent="0.25">
      <c r="D179" s="212"/>
      <c r="E179" s="212"/>
      <c r="F179" s="212"/>
      <c r="G179" s="212"/>
      <c r="H179" s="212"/>
    </row>
    <row r="180" spans="4:8" x14ac:dyDescent="0.25">
      <c r="D180" s="212"/>
      <c r="E180" s="212"/>
      <c r="F180" s="212"/>
      <c r="G180" s="212"/>
      <c r="H180" s="212"/>
    </row>
    <row r="181" spans="4:8" x14ac:dyDescent="0.25">
      <c r="D181" s="212"/>
      <c r="E181" s="212"/>
      <c r="F181" s="212"/>
      <c r="G181" s="212"/>
      <c r="H181" s="212"/>
    </row>
    <row r="182" spans="4:8" x14ac:dyDescent="0.25">
      <c r="D182" s="212"/>
      <c r="E182" s="212"/>
      <c r="F182" s="212"/>
      <c r="G182" s="212"/>
      <c r="H182" s="212"/>
    </row>
    <row r="183" spans="4:8" x14ac:dyDescent="0.25">
      <c r="D183" s="212"/>
      <c r="E183" s="212"/>
      <c r="F183" s="212"/>
      <c r="G183" s="212"/>
      <c r="H183" s="212"/>
    </row>
    <row r="184" spans="4:8" x14ac:dyDescent="0.25">
      <c r="D184" s="212"/>
      <c r="E184" s="212"/>
      <c r="F184" s="212"/>
      <c r="G184" s="212"/>
      <c r="H184" s="212"/>
    </row>
    <row r="185" spans="4:8" x14ac:dyDescent="0.25">
      <c r="D185" s="212"/>
      <c r="E185" s="212"/>
      <c r="F185" s="212"/>
      <c r="G185" s="212"/>
      <c r="H185" s="212"/>
    </row>
    <row r="186" spans="4:8" x14ac:dyDescent="0.25">
      <c r="D186" s="212"/>
      <c r="E186" s="212"/>
      <c r="F186" s="212"/>
      <c r="G186" s="212"/>
      <c r="H186" s="212"/>
    </row>
    <row r="187" spans="4:8" x14ac:dyDescent="0.25">
      <c r="D187" s="212"/>
      <c r="E187" s="212"/>
      <c r="F187" s="212"/>
      <c r="G187" s="212"/>
      <c r="H187" s="212"/>
    </row>
    <row r="188" spans="4:8" x14ac:dyDescent="0.25">
      <c r="D188" s="212"/>
      <c r="E188" s="212"/>
      <c r="F188" s="212"/>
      <c r="G188" s="212"/>
      <c r="H188" s="212"/>
    </row>
    <row r="189" spans="4:8" x14ac:dyDescent="0.25">
      <c r="D189" s="212"/>
      <c r="E189" s="212"/>
      <c r="F189" s="212"/>
      <c r="G189" s="212"/>
      <c r="H189" s="212"/>
    </row>
    <row r="190" spans="4:8" x14ac:dyDescent="0.25">
      <c r="D190" s="212"/>
      <c r="E190" s="212"/>
      <c r="F190" s="212"/>
      <c r="G190" s="212"/>
      <c r="H190" s="212"/>
    </row>
    <row r="191" spans="4:8" x14ac:dyDescent="0.25">
      <c r="D191" s="212"/>
      <c r="E191" s="212"/>
      <c r="F191" s="212"/>
      <c r="G191" s="212"/>
      <c r="H191" s="212"/>
    </row>
    <row r="192" spans="4:8" x14ac:dyDescent="0.25">
      <c r="D192" s="212"/>
      <c r="E192" s="212"/>
      <c r="F192" s="212"/>
      <c r="G192" s="212"/>
      <c r="H192" s="212"/>
    </row>
    <row r="193" spans="4:8" x14ac:dyDescent="0.25">
      <c r="D193" s="212"/>
      <c r="E193" s="212"/>
      <c r="F193" s="212"/>
      <c r="G193" s="212"/>
      <c r="H193" s="212"/>
    </row>
    <row r="194" spans="4:8" x14ac:dyDescent="0.25">
      <c r="D194" s="212"/>
      <c r="E194" s="212"/>
      <c r="F194" s="212"/>
      <c r="G194" s="212"/>
      <c r="H194" s="212"/>
    </row>
    <row r="195" spans="4:8" x14ac:dyDescent="0.25">
      <c r="D195" s="212"/>
      <c r="E195" s="212"/>
      <c r="F195" s="212"/>
      <c r="G195" s="212"/>
      <c r="H195" s="212"/>
    </row>
    <row r="196" spans="4:8" x14ac:dyDescent="0.25">
      <c r="D196" s="212"/>
      <c r="E196" s="212"/>
      <c r="F196" s="212"/>
      <c r="G196" s="212"/>
      <c r="H196" s="212"/>
    </row>
    <row r="197" spans="4:8" x14ac:dyDescent="0.25">
      <c r="D197" s="212"/>
      <c r="E197" s="212"/>
      <c r="F197" s="212"/>
      <c r="G197" s="212"/>
      <c r="H197" s="212"/>
    </row>
    <row r="198" spans="4:8" x14ac:dyDescent="0.25">
      <c r="D198" s="212"/>
      <c r="E198" s="212"/>
      <c r="F198" s="212"/>
      <c r="G198" s="212"/>
      <c r="H198" s="212"/>
    </row>
    <row r="199" spans="4:8" x14ac:dyDescent="0.25">
      <c r="D199" s="212"/>
      <c r="E199" s="212"/>
      <c r="F199" s="212"/>
      <c r="G199" s="212"/>
      <c r="H199" s="212"/>
    </row>
    <row r="200" spans="4:8" x14ac:dyDescent="0.25">
      <c r="D200" s="212"/>
      <c r="E200" s="212"/>
      <c r="F200" s="212"/>
      <c r="G200" s="212"/>
      <c r="H200" s="212"/>
    </row>
    <row r="201" spans="4:8" x14ac:dyDescent="0.25">
      <c r="D201" s="212"/>
      <c r="E201" s="212"/>
      <c r="F201" s="212"/>
      <c r="G201" s="212"/>
      <c r="H201" s="212"/>
    </row>
    <row r="202" spans="4:8" x14ac:dyDescent="0.25">
      <c r="D202" s="212"/>
      <c r="E202" s="212"/>
      <c r="F202" s="212"/>
      <c r="G202" s="212"/>
      <c r="H202" s="212"/>
    </row>
    <row r="203" spans="4:8" x14ac:dyDescent="0.25">
      <c r="D203" s="212"/>
      <c r="E203" s="212"/>
      <c r="F203" s="212"/>
      <c r="G203" s="212"/>
      <c r="H203" s="212"/>
    </row>
    <row r="204" spans="4:8" x14ac:dyDescent="0.25">
      <c r="D204" s="212"/>
      <c r="E204" s="212"/>
      <c r="F204" s="212"/>
      <c r="G204" s="212"/>
      <c r="H204" s="212"/>
    </row>
    <row r="205" spans="4:8" x14ac:dyDescent="0.25">
      <c r="D205" s="212"/>
      <c r="E205" s="212"/>
      <c r="F205" s="212"/>
      <c r="G205" s="212"/>
      <c r="H205" s="212"/>
    </row>
    <row r="206" spans="4:8" x14ac:dyDescent="0.25">
      <c r="D206" s="212"/>
      <c r="E206" s="212"/>
      <c r="F206" s="212"/>
      <c r="G206" s="212"/>
      <c r="H206" s="212"/>
    </row>
    <row r="207" spans="4:8" x14ac:dyDescent="0.25">
      <c r="D207" s="212"/>
      <c r="E207" s="212"/>
      <c r="F207" s="212"/>
      <c r="G207" s="212"/>
      <c r="H207" s="212"/>
    </row>
    <row r="208" spans="4:8" x14ac:dyDescent="0.25">
      <c r="D208" s="212"/>
      <c r="E208" s="212"/>
      <c r="F208" s="212"/>
      <c r="G208" s="212"/>
      <c r="H208" s="212"/>
    </row>
    <row r="209" spans="4:8" x14ac:dyDescent="0.25">
      <c r="D209" s="212"/>
      <c r="E209" s="212"/>
      <c r="F209" s="212"/>
      <c r="G209" s="212"/>
      <c r="H209" s="212"/>
    </row>
    <row r="210" spans="4:8" x14ac:dyDescent="0.25">
      <c r="D210" s="212"/>
      <c r="E210" s="212"/>
      <c r="F210" s="212"/>
      <c r="G210" s="212"/>
      <c r="H210" s="212"/>
    </row>
    <row r="211" spans="4:8" x14ac:dyDescent="0.25">
      <c r="D211" s="212"/>
      <c r="E211" s="212"/>
      <c r="F211" s="212"/>
      <c r="G211" s="212"/>
      <c r="H211" s="212"/>
    </row>
    <row r="212" spans="4:8" x14ac:dyDescent="0.25">
      <c r="D212" s="212"/>
      <c r="E212" s="212"/>
      <c r="F212" s="212"/>
      <c r="G212" s="212"/>
      <c r="H212" s="212"/>
    </row>
    <row r="213" spans="4:8" x14ac:dyDescent="0.25">
      <c r="D213" s="212"/>
      <c r="E213" s="212"/>
      <c r="F213" s="212"/>
      <c r="G213" s="212"/>
      <c r="H213" s="212"/>
    </row>
    <row r="214" spans="4:8" x14ac:dyDescent="0.25">
      <c r="D214" s="212"/>
      <c r="E214" s="212"/>
      <c r="F214" s="212"/>
      <c r="G214" s="212"/>
      <c r="H214" s="212"/>
    </row>
    <row r="215" spans="4:8" x14ac:dyDescent="0.25">
      <c r="D215" s="212"/>
      <c r="E215" s="212"/>
      <c r="F215" s="212"/>
      <c r="G215" s="212"/>
      <c r="H215" s="212"/>
    </row>
    <row r="216" spans="4:8" x14ac:dyDescent="0.25">
      <c r="D216" s="212"/>
      <c r="E216" s="212"/>
      <c r="F216" s="212"/>
      <c r="G216" s="212"/>
      <c r="H216" s="212"/>
    </row>
    <row r="217" spans="4:8" x14ac:dyDescent="0.25">
      <c r="D217" s="212"/>
      <c r="E217" s="212"/>
      <c r="F217" s="212"/>
      <c r="G217" s="212"/>
      <c r="H217" s="212"/>
    </row>
    <row r="218" spans="4:8" x14ac:dyDescent="0.25">
      <c r="D218" s="212"/>
      <c r="E218" s="212"/>
      <c r="F218" s="212"/>
      <c r="G218" s="212"/>
      <c r="H218" s="212"/>
    </row>
    <row r="219" spans="4:8" x14ac:dyDescent="0.25">
      <c r="D219" s="212"/>
      <c r="E219" s="212"/>
      <c r="F219" s="212"/>
      <c r="G219" s="212"/>
      <c r="H219" s="212"/>
    </row>
    <row r="220" spans="4:8" x14ac:dyDescent="0.25">
      <c r="D220" s="212"/>
      <c r="E220" s="212"/>
      <c r="F220" s="212"/>
      <c r="G220" s="212"/>
      <c r="H220" s="212"/>
    </row>
    <row r="221" spans="4:8" x14ac:dyDescent="0.25">
      <c r="D221" s="212"/>
      <c r="E221" s="212"/>
      <c r="F221" s="212"/>
      <c r="G221" s="212"/>
      <c r="H221" s="212"/>
    </row>
    <row r="222" spans="4:8" x14ac:dyDescent="0.25">
      <c r="D222" s="212"/>
      <c r="E222" s="212"/>
      <c r="F222" s="212"/>
      <c r="G222" s="212"/>
      <c r="H222" s="212"/>
    </row>
    <row r="223" spans="4:8" x14ac:dyDescent="0.25">
      <c r="D223" s="212"/>
      <c r="E223" s="212"/>
      <c r="F223" s="212"/>
      <c r="G223" s="212"/>
      <c r="H223" s="212"/>
    </row>
    <row r="224" spans="4:8" x14ac:dyDescent="0.25">
      <c r="D224" s="212"/>
      <c r="E224" s="212"/>
      <c r="F224" s="212"/>
      <c r="G224" s="212"/>
      <c r="H224" s="212"/>
    </row>
    <row r="225" spans="4:8" x14ac:dyDescent="0.25">
      <c r="D225" s="212"/>
      <c r="E225" s="212"/>
      <c r="F225" s="212"/>
      <c r="G225" s="212"/>
      <c r="H225" s="212"/>
    </row>
    <row r="226" spans="4:8" x14ac:dyDescent="0.25">
      <c r="D226" s="212"/>
      <c r="E226" s="212"/>
      <c r="F226" s="212"/>
      <c r="G226" s="212"/>
      <c r="H226" s="212"/>
    </row>
    <row r="227" spans="4:8" x14ac:dyDescent="0.25">
      <c r="D227" s="212"/>
      <c r="E227" s="212"/>
      <c r="F227" s="212"/>
      <c r="G227" s="212"/>
      <c r="H227" s="212"/>
    </row>
    <row r="228" spans="4:8" x14ac:dyDescent="0.25">
      <c r="D228" s="212"/>
      <c r="E228" s="212"/>
      <c r="F228" s="212"/>
      <c r="G228" s="212"/>
      <c r="H228" s="212"/>
    </row>
    <row r="229" spans="4:8" x14ac:dyDescent="0.25">
      <c r="D229" s="212"/>
      <c r="E229" s="212"/>
      <c r="F229" s="212"/>
      <c r="G229" s="212"/>
      <c r="H229" s="212"/>
    </row>
    <row r="230" spans="4:8" x14ac:dyDescent="0.25">
      <c r="D230" s="212"/>
      <c r="E230" s="212"/>
      <c r="F230" s="212"/>
      <c r="G230" s="212"/>
      <c r="H230" s="212"/>
    </row>
    <row r="231" spans="4:8" x14ac:dyDescent="0.25">
      <c r="D231" s="212"/>
      <c r="E231" s="212"/>
      <c r="F231" s="212"/>
      <c r="G231" s="212"/>
      <c r="H231" s="212"/>
    </row>
    <row r="232" spans="4:8" x14ac:dyDescent="0.25">
      <c r="D232" s="212"/>
      <c r="E232" s="212"/>
      <c r="F232" s="212"/>
      <c r="G232" s="212"/>
      <c r="H232" s="212"/>
    </row>
    <row r="233" spans="4:8" x14ac:dyDescent="0.25">
      <c r="D233" s="212"/>
      <c r="E233" s="212"/>
      <c r="F233" s="212"/>
      <c r="G233" s="212"/>
      <c r="H233" s="212"/>
    </row>
    <row r="234" spans="4:8" x14ac:dyDescent="0.25">
      <c r="D234" s="212"/>
      <c r="E234" s="212"/>
      <c r="F234" s="212"/>
      <c r="G234" s="212"/>
      <c r="H234" s="212"/>
    </row>
    <row r="235" spans="4:8" x14ac:dyDescent="0.25">
      <c r="D235" s="212"/>
      <c r="E235" s="212"/>
      <c r="F235" s="212"/>
      <c r="G235" s="212"/>
      <c r="H235" s="212"/>
    </row>
    <row r="236" spans="4:8" x14ac:dyDescent="0.25">
      <c r="D236" s="212"/>
      <c r="E236" s="212"/>
      <c r="F236" s="212"/>
      <c r="G236" s="212"/>
      <c r="H236" s="212"/>
    </row>
    <row r="237" spans="4:8" x14ac:dyDescent="0.25">
      <c r="D237" s="212"/>
      <c r="E237" s="212"/>
      <c r="F237" s="212"/>
      <c r="G237" s="212"/>
      <c r="H237" s="212"/>
    </row>
    <row r="238" spans="4:8" x14ac:dyDescent="0.25">
      <c r="D238" s="212"/>
      <c r="E238" s="212"/>
      <c r="F238" s="212"/>
      <c r="G238" s="212"/>
      <c r="H238" s="212"/>
    </row>
    <row r="239" spans="4:8" x14ac:dyDescent="0.25">
      <c r="D239" s="212"/>
      <c r="E239" s="212"/>
      <c r="F239" s="212"/>
      <c r="G239" s="212"/>
      <c r="H239" s="212"/>
    </row>
    <row r="240" spans="4:8" x14ac:dyDescent="0.25">
      <c r="D240" s="212"/>
      <c r="E240" s="212"/>
      <c r="F240" s="212"/>
      <c r="G240" s="212"/>
      <c r="H240" s="212"/>
    </row>
    <row r="241" spans="4:8" x14ac:dyDescent="0.25">
      <c r="D241" s="212"/>
      <c r="E241" s="212"/>
      <c r="F241" s="212"/>
      <c r="G241" s="212"/>
      <c r="H241" s="212"/>
    </row>
    <row r="242" spans="4:8" x14ac:dyDescent="0.25">
      <c r="D242" s="212"/>
      <c r="E242" s="212"/>
      <c r="F242" s="212"/>
      <c r="G242" s="212"/>
      <c r="H242" s="212"/>
    </row>
    <row r="243" spans="4:8" x14ac:dyDescent="0.25">
      <c r="D243" s="212"/>
      <c r="E243" s="212"/>
      <c r="F243" s="212"/>
      <c r="G243" s="212"/>
      <c r="H243" s="212"/>
    </row>
    <row r="244" spans="4:8" x14ac:dyDescent="0.25">
      <c r="D244" s="212"/>
      <c r="E244" s="212"/>
      <c r="F244" s="212"/>
      <c r="G244" s="212"/>
      <c r="H244" s="212"/>
    </row>
    <row r="245" spans="4:8" x14ac:dyDescent="0.25">
      <c r="D245" s="212"/>
      <c r="E245" s="212"/>
      <c r="F245" s="212"/>
      <c r="G245" s="212"/>
      <c r="H245" s="212"/>
    </row>
    <row r="246" spans="4:8" x14ac:dyDescent="0.25">
      <c r="D246" s="212"/>
      <c r="E246" s="212"/>
      <c r="F246" s="212"/>
      <c r="G246" s="212"/>
      <c r="H246" s="212"/>
    </row>
    <row r="247" spans="4:8" x14ac:dyDescent="0.25">
      <c r="D247" s="212"/>
      <c r="E247" s="212"/>
      <c r="F247" s="212"/>
      <c r="G247" s="212"/>
      <c r="H247" s="212"/>
    </row>
    <row r="248" spans="4:8" x14ac:dyDescent="0.25">
      <c r="D248" s="212"/>
      <c r="E248" s="212"/>
      <c r="F248" s="212"/>
      <c r="G248" s="212"/>
      <c r="H248" s="212"/>
    </row>
    <row r="249" spans="4:8" x14ac:dyDescent="0.25">
      <c r="D249" s="212"/>
      <c r="E249" s="212"/>
      <c r="F249" s="212"/>
      <c r="G249" s="212"/>
      <c r="H249" s="212"/>
    </row>
    <row r="250" spans="4:8" x14ac:dyDescent="0.25">
      <c r="D250" s="212"/>
      <c r="E250" s="212"/>
      <c r="F250" s="212"/>
      <c r="G250" s="212"/>
      <c r="H250" s="212"/>
    </row>
    <row r="251" spans="4:8" x14ac:dyDescent="0.25">
      <c r="D251" s="212"/>
      <c r="E251" s="212"/>
      <c r="F251" s="212"/>
      <c r="G251" s="212"/>
      <c r="H251" s="212"/>
    </row>
    <row r="252" spans="4:8" x14ac:dyDescent="0.25">
      <c r="D252" s="212"/>
      <c r="E252" s="212"/>
      <c r="F252" s="212"/>
      <c r="G252" s="212"/>
      <c r="H252" s="212"/>
    </row>
    <row r="253" spans="4:8" x14ac:dyDescent="0.25">
      <c r="D253" s="212"/>
      <c r="E253" s="212"/>
      <c r="F253" s="212"/>
      <c r="G253" s="212"/>
      <c r="H253" s="212"/>
    </row>
    <row r="254" spans="4:8" x14ac:dyDescent="0.25">
      <c r="D254" s="212"/>
      <c r="E254" s="212"/>
      <c r="F254" s="212"/>
      <c r="G254" s="212"/>
      <c r="H254" s="212"/>
    </row>
    <row r="255" spans="4:8" x14ac:dyDescent="0.25">
      <c r="D255" s="212"/>
      <c r="E255" s="212"/>
      <c r="F255" s="212"/>
      <c r="G255" s="212"/>
      <c r="H255" s="212"/>
    </row>
    <row r="256" spans="4:8" x14ac:dyDescent="0.25">
      <c r="D256" s="212"/>
      <c r="E256" s="212"/>
      <c r="F256" s="212"/>
      <c r="G256" s="212"/>
      <c r="H256" s="212"/>
    </row>
    <row r="257" spans="4:8" x14ac:dyDescent="0.25">
      <c r="D257" s="212"/>
      <c r="E257" s="212"/>
      <c r="F257" s="212"/>
      <c r="G257" s="212"/>
      <c r="H257" s="212"/>
    </row>
    <row r="258" spans="4:8" x14ac:dyDescent="0.25">
      <c r="D258" s="212"/>
      <c r="E258" s="212"/>
      <c r="F258" s="212"/>
      <c r="G258" s="212"/>
      <c r="H258" s="212"/>
    </row>
    <row r="259" spans="4:8" x14ac:dyDescent="0.25">
      <c r="D259" s="212"/>
      <c r="E259" s="212"/>
      <c r="F259" s="212"/>
      <c r="G259" s="212"/>
      <c r="H259" s="212"/>
    </row>
    <row r="260" spans="4:8" x14ac:dyDescent="0.25">
      <c r="D260" s="212"/>
      <c r="E260" s="212"/>
      <c r="F260" s="212"/>
      <c r="G260" s="212"/>
      <c r="H260" s="212"/>
    </row>
    <row r="261" spans="4:8" x14ac:dyDescent="0.25">
      <c r="D261" s="212"/>
      <c r="E261" s="212"/>
      <c r="F261" s="212"/>
      <c r="G261" s="212"/>
      <c r="H261" s="212"/>
    </row>
    <row r="262" spans="4:8" x14ac:dyDescent="0.25">
      <c r="D262" s="212"/>
      <c r="E262" s="212"/>
      <c r="F262" s="212"/>
      <c r="G262" s="212"/>
      <c r="H262" s="212"/>
    </row>
    <row r="263" spans="4:8" x14ac:dyDescent="0.25">
      <c r="D263" s="212"/>
      <c r="E263" s="212"/>
      <c r="F263" s="212"/>
      <c r="G263" s="212"/>
      <c r="H263" s="212"/>
    </row>
    <row r="264" spans="4:8" x14ac:dyDescent="0.25">
      <c r="D264" s="212"/>
      <c r="E264" s="212"/>
      <c r="F264" s="212"/>
      <c r="G264" s="212"/>
      <c r="H264" s="212"/>
    </row>
    <row r="265" spans="4:8" x14ac:dyDescent="0.25">
      <c r="D265" s="212"/>
      <c r="E265" s="212"/>
      <c r="F265" s="212"/>
      <c r="G265" s="212"/>
      <c r="H265" s="212"/>
    </row>
    <row r="266" spans="4:8" x14ac:dyDescent="0.25">
      <c r="D266" s="212"/>
      <c r="E266" s="212"/>
      <c r="F266" s="212"/>
      <c r="G266" s="212"/>
      <c r="H266" s="212"/>
    </row>
    <row r="267" spans="4:8" x14ac:dyDescent="0.25">
      <c r="D267" s="212"/>
      <c r="E267" s="212"/>
      <c r="F267" s="212"/>
      <c r="G267" s="212"/>
      <c r="H267" s="212"/>
    </row>
    <row r="268" spans="4:8" x14ac:dyDescent="0.25">
      <c r="D268" s="212"/>
      <c r="E268" s="212"/>
      <c r="F268" s="212"/>
      <c r="G268" s="212"/>
      <c r="H268" s="212"/>
    </row>
    <row r="269" spans="4:8" x14ac:dyDescent="0.25">
      <c r="D269" s="212"/>
      <c r="E269" s="212"/>
      <c r="F269" s="212"/>
      <c r="G269" s="212"/>
      <c r="H269" s="212"/>
    </row>
    <row r="270" spans="4:8" x14ac:dyDescent="0.25">
      <c r="D270" s="212"/>
      <c r="E270" s="212"/>
      <c r="F270" s="212"/>
      <c r="G270" s="212"/>
      <c r="H270" s="212"/>
    </row>
    <row r="271" spans="4:8" x14ac:dyDescent="0.25">
      <c r="D271" s="212"/>
      <c r="E271" s="212"/>
      <c r="F271" s="212"/>
      <c r="G271" s="212"/>
      <c r="H271" s="212"/>
    </row>
    <row r="272" spans="4:8" x14ac:dyDescent="0.25">
      <c r="D272" s="212"/>
      <c r="E272" s="212"/>
      <c r="F272" s="212"/>
      <c r="G272" s="212"/>
      <c r="H272" s="212"/>
    </row>
    <row r="273" spans="4:8" x14ac:dyDescent="0.25">
      <c r="D273" s="212"/>
      <c r="E273" s="212"/>
      <c r="F273" s="212"/>
      <c r="G273" s="212"/>
      <c r="H273" s="212"/>
    </row>
    <row r="274" spans="4:8" x14ac:dyDescent="0.25">
      <c r="D274" s="212"/>
      <c r="E274" s="212"/>
      <c r="F274" s="212"/>
      <c r="G274" s="212"/>
      <c r="H274" s="212"/>
    </row>
    <row r="275" spans="4:8" x14ac:dyDescent="0.25">
      <c r="D275" s="212"/>
      <c r="E275" s="212"/>
      <c r="F275" s="212"/>
      <c r="G275" s="212"/>
      <c r="H275" s="212"/>
    </row>
    <row r="276" spans="4:8" x14ac:dyDescent="0.25">
      <c r="D276" s="212"/>
      <c r="E276" s="212"/>
      <c r="F276" s="212"/>
      <c r="G276" s="212"/>
      <c r="H276" s="212"/>
    </row>
    <row r="277" spans="4:8" x14ac:dyDescent="0.25">
      <c r="D277" s="212"/>
      <c r="E277" s="212"/>
      <c r="F277" s="212"/>
      <c r="G277" s="212"/>
      <c r="H277" s="212"/>
    </row>
    <row r="278" spans="4:8" x14ac:dyDescent="0.25">
      <c r="D278" s="212"/>
      <c r="E278" s="212"/>
      <c r="F278" s="212"/>
      <c r="G278" s="212"/>
      <c r="H278" s="212"/>
    </row>
    <row r="279" spans="4:8" x14ac:dyDescent="0.25">
      <c r="D279" s="212"/>
      <c r="E279" s="212"/>
      <c r="F279" s="212"/>
      <c r="G279" s="212"/>
      <c r="H279" s="212"/>
    </row>
    <row r="280" spans="4:8" x14ac:dyDescent="0.25">
      <c r="D280" s="212"/>
      <c r="E280" s="212"/>
      <c r="F280" s="212"/>
      <c r="G280" s="212"/>
      <c r="H280" s="212"/>
    </row>
    <row r="281" spans="4:8" x14ac:dyDescent="0.25">
      <c r="D281" s="212"/>
      <c r="E281" s="212"/>
      <c r="F281" s="212"/>
      <c r="G281" s="212"/>
      <c r="H281" s="212"/>
    </row>
    <row r="282" spans="4:8" x14ac:dyDescent="0.25">
      <c r="D282" s="212"/>
      <c r="E282" s="212"/>
      <c r="F282" s="212"/>
      <c r="G282" s="212"/>
      <c r="H282" s="212"/>
    </row>
    <row r="283" spans="4:8" x14ac:dyDescent="0.25">
      <c r="D283" s="212"/>
      <c r="E283" s="212"/>
      <c r="F283" s="212"/>
      <c r="G283" s="212"/>
      <c r="H283" s="212"/>
    </row>
    <row r="284" spans="4:8" x14ac:dyDescent="0.25">
      <c r="D284" s="212"/>
      <c r="E284" s="212"/>
      <c r="F284" s="212"/>
      <c r="G284" s="212"/>
      <c r="H284" s="212"/>
    </row>
    <row r="285" spans="4:8" x14ac:dyDescent="0.25">
      <c r="D285" s="212"/>
      <c r="E285" s="212"/>
      <c r="F285" s="212"/>
      <c r="G285" s="212"/>
      <c r="H285" s="212"/>
    </row>
    <row r="286" spans="4:8" x14ac:dyDescent="0.25">
      <c r="D286" s="212"/>
      <c r="E286" s="212"/>
      <c r="F286" s="212"/>
      <c r="G286" s="212"/>
      <c r="H286" s="212"/>
    </row>
    <row r="287" spans="4:8" x14ac:dyDescent="0.25">
      <c r="D287" s="212"/>
      <c r="E287" s="212"/>
      <c r="F287" s="212"/>
      <c r="G287" s="212"/>
      <c r="H287" s="212"/>
    </row>
    <row r="288" spans="4:8" x14ac:dyDescent="0.25">
      <c r="D288" s="212"/>
      <c r="E288" s="212"/>
      <c r="F288" s="212"/>
      <c r="G288" s="212"/>
      <c r="H288" s="212"/>
    </row>
    <row r="289" spans="4:8" x14ac:dyDescent="0.25">
      <c r="D289" s="212"/>
      <c r="E289" s="212"/>
      <c r="F289" s="212"/>
      <c r="G289" s="212"/>
      <c r="H289" s="212"/>
    </row>
    <row r="290" spans="4:8" x14ac:dyDescent="0.25">
      <c r="D290" s="212"/>
      <c r="E290" s="212"/>
      <c r="F290" s="212"/>
      <c r="G290" s="212"/>
      <c r="H290" s="212"/>
    </row>
    <row r="291" spans="4:8" x14ac:dyDescent="0.25">
      <c r="D291" s="212"/>
      <c r="E291" s="212"/>
      <c r="F291" s="212"/>
      <c r="G291" s="212"/>
      <c r="H291" s="212"/>
    </row>
    <row r="292" spans="4:8" x14ac:dyDescent="0.25">
      <c r="D292" s="212"/>
      <c r="E292" s="212"/>
      <c r="F292" s="212"/>
      <c r="G292" s="212"/>
      <c r="H292" s="212"/>
    </row>
    <row r="293" spans="4:8" x14ac:dyDescent="0.25">
      <c r="D293" s="212"/>
      <c r="E293" s="212"/>
      <c r="F293" s="212"/>
      <c r="G293" s="212"/>
      <c r="H293" s="212"/>
    </row>
    <row r="294" spans="4:8" x14ac:dyDescent="0.25">
      <c r="D294" s="212"/>
      <c r="E294" s="212"/>
      <c r="F294" s="212"/>
      <c r="G294" s="212"/>
      <c r="H294" s="212"/>
    </row>
    <row r="295" spans="4:8" x14ac:dyDescent="0.25">
      <c r="D295" s="212"/>
      <c r="E295" s="212"/>
      <c r="F295" s="212"/>
      <c r="G295" s="212"/>
      <c r="H295" s="212"/>
    </row>
    <row r="296" spans="4:8" x14ac:dyDescent="0.25">
      <c r="D296" s="212"/>
      <c r="E296" s="212"/>
      <c r="F296" s="212"/>
      <c r="G296" s="212"/>
      <c r="H296" s="212"/>
    </row>
    <row r="297" spans="4:8" x14ac:dyDescent="0.25">
      <c r="D297" s="212"/>
      <c r="E297" s="212"/>
      <c r="F297" s="212"/>
      <c r="G297" s="212"/>
      <c r="H297" s="212"/>
    </row>
    <row r="298" spans="4:8" x14ac:dyDescent="0.25">
      <c r="D298" s="212"/>
      <c r="E298" s="212"/>
      <c r="F298" s="212"/>
      <c r="G298" s="212"/>
      <c r="H298" s="212"/>
    </row>
    <row r="299" spans="4:8" x14ac:dyDescent="0.25">
      <c r="D299" s="212"/>
      <c r="E299" s="212"/>
      <c r="F299" s="212"/>
      <c r="G299" s="212"/>
      <c r="H299" s="212"/>
    </row>
    <row r="300" spans="4:8" x14ac:dyDescent="0.25">
      <c r="D300" s="212"/>
      <c r="E300" s="212"/>
      <c r="F300" s="212"/>
      <c r="G300" s="212"/>
      <c r="H300" s="212"/>
    </row>
    <row r="301" spans="4:8" x14ac:dyDescent="0.25">
      <c r="D301" s="212"/>
      <c r="E301" s="212"/>
      <c r="F301" s="212"/>
      <c r="G301" s="212"/>
      <c r="H301" s="212"/>
    </row>
    <row r="302" spans="4:8" x14ac:dyDescent="0.25">
      <c r="D302" s="212"/>
      <c r="E302" s="212"/>
      <c r="F302" s="212"/>
      <c r="G302" s="212"/>
      <c r="H302" s="212"/>
    </row>
    <row r="303" spans="4:8" x14ac:dyDescent="0.25">
      <c r="D303" s="212"/>
      <c r="E303" s="212"/>
      <c r="F303" s="212"/>
      <c r="G303" s="212"/>
      <c r="H303" s="212"/>
    </row>
    <row r="304" spans="4:8" x14ac:dyDescent="0.25">
      <c r="D304" s="212"/>
      <c r="E304" s="212"/>
      <c r="F304" s="212"/>
      <c r="G304" s="212"/>
      <c r="H304" s="212"/>
    </row>
    <row r="305" spans="4:8" x14ac:dyDescent="0.25">
      <c r="D305" s="212"/>
      <c r="E305" s="212"/>
      <c r="F305" s="212"/>
      <c r="G305" s="212"/>
      <c r="H305" s="212"/>
    </row>
    <row r="306" spans="4:8" x14ac:dyDescent="0.25">
      <c r="D306" s="212"/>
      <c r="E306" s="212"/>
      <c r="F306" s="212"/>
      <c r="G306" s="212"/>
      <c r="H306" s="212"/>
    </row>
    <row r="307" spans="4:8" x14ac:dyDescent="0.25">
      <c r="D307" s="212"/>
      <c r="E307" s="212"/>
      <c r="F307" s="212"/>
      <c r="G307" s="212"/>
      <c r="H307" s="212"/>
    </row>
    <row r="308" spans="4:8" x14ac:dyDescent="0.25">
      <c r="D308" s="212"/>
      <c r="E308" s="212"/>
      <c r="F308" s="212"/>
      <c r="G308" s="212"/>
      <c r="H308" s="212"/>
    </row>
    <row r="309" spans="4:8" x14ac:dyDescent="0.25">
      <c r="D309" s="212"/>
      <c r="E309" s="212"/>
      <c r="F309" s="212"/>
      <c r="G309" s="212"/>
      <c r="H309" s="212"/>
    </row>
    <row r="310" spans="4:8" x14ac:dyDescent="0.25">
      <c r="D310" s="212"/>
      <c r="E310" s="212"/>
      <c r="F310" s="212"/>
      <c r="G310" s="212"/>
      <c r="H310" s="212"/>
    </row>
    <row r="311" spans="4:8" x14ac:dyDescent="0.25">
      <c r="D311" s="212"/>
      <c r="E311" s="212"/>
      <c r="F311" s="212"/>
      <c r="G311" s="212"/>
      <c r="H311" s="212"/>
    </row>
    <row r="312" spans="4:8" x14ac:dyDescent="0.25">
      <c r="D312" s="212"/>
      <c r="E312" s="212"/>
      <c r="F312" s="212"/>
      <c r="G312" s="212"/>
      <c r="H312" s="212"/>
    </row>
    <row r="313" spans="4:8" x14ac:dyDescent="0.25">
      <c r="D313" s="212"/>
      <c r="E313" s="212"/>
      <c r="F313" s="212"/>
      <c r="G313" s="212"/>
      <c r="H313" s="212"/>
    </row>
    <row r="314" spans="4:8" x14ac:dyDescent="0.25">
      <c r="D314" s="212"/>
      <c r="E314" s="212"/>
      <c r="F314" s="212"/>
      <c r="G314" s="212"/>
      <c r="H314" s="212"/>
    </row>
    <row r="315" spans="4:8" x14ac:dyDescent="0.25">
      <c r="D315" s="212"/>
      <c r="E315" s="212"/>
      <c r="F315" s="212"/>
      <c r="G315" s="212"/>
      <c r="H315" s="212"/>
    </row>
    <row r="316" spans="4:8" x14ac:dyDescent="0.25">
      <c r="D316" s="212"/>
      <c r="E316" s="212"/>
      <c r="F316" s="212"/>
      <c r="G316" s="212"/>
      <c r="H316" s="212"/>
    </row>
    <row r="317" spans="4:8" x14ac:dyDescent="0.25">
      <c r="D317" s="212"/>
      <c r="E317" s="212"/>
      <c r="F317" s="212"/>
      <c r="G317" s="212"/>
      <c r="H317" s="212"/>
    </row>
    <row r="318" spans="4:8" x14ac:dyDescent="0.25">
      <c r="D318" s="212"/>
      <c r="E318" s="212"/>
      <c r="F318" s="212"/>
      <c r="G318" s="212"/>
      <c r="H318" s="212"/>
    </row>
    <row r="319" spans="4:8" x14ac:dyDescent="0.25">
      <c r="D319" s="212"/>
      <c r="E319" s="212"/>
      <c r="F319" s="212"/>
      <c r="G319" s="212"/>
      <c r="H319" s="212"/>
    </row>
    <row r="320" spans="4:8" x14ac:dyDescent="0.25">
      <c r="D320" s="212"/>
      <c r="E320" s="212"/>
      <c r="F320" s="212"/>
      <c r="G320" s="212"/>
      <c r="H320" s="212"/>
    </row>
    <row r="321" spans="4:8" x14ac:dyDescent="0.25">
      <c r="D321" s="212"/>
      <c r="E321" s="212"/>
      <c r="F321" s="212"/>
      <c r="G321" s="212"/>
      <c r="H321" s="212"/>
    </row>
    <row r="322" spans="4:8" x14ac:dyDescent="0.25">
      <c r="D322" s="212"/>
      <c r="E322" s="212"/>
      <c r="F322" s="212"/>
      <c r="G322" s="212"/>
      <c r="H322" s="212"/>
    </row>
    <row r="323" spans="4:8" x14ac:dyDescent="0.25">
      <c r="D323" s="212"/>
      <c r="E323" s="212"/>
      <c r="F323" s="212"/>
      <c r="G323" s="212"/>
      <c r="H323" s="212"/>
    </row>
    <row r="324" spans="4:8" x14ac:dyDescent="0.25">
      <c r="D324" s="212"/>
      <c r="E324" s="212"/>
      <c r="F324" s="212"/>
      <c r="G324" s="212"/>
      <c r="H324" s="212"/>
    </row>
    <row r="325" spans="4:8" x14ac:dyDescent="0.25">
      <c r="D325" s="212"/>
      <c r="E325" s="212"/>
      <c r="F325" s="212"/>
      <c r="G325" s="212"/>
      <c r="H325" s="212"/>
    </row>
    <row r="326" spans="4:8" x14ac:dyDescent="0.25">
      <c r="D326" s="212"/>
      <c r="E326" s="212"/>
      <c r="F326" s="212"/>
      <c r="G326" s="212"/>
      <c r="H326" s="212"/>
    </row>
    <row r="327" spans="4:8" x14ac:dyDescent="0.25">
      <c r="D327" s="212"/>
      <c r="E327" s="212"/>
      <c r="F327" s="212"/>
      <c r="G327" s="212"/>
      <c r="H327" s="212"/>
    </row>
    <row r="328" spans="4:8" x14ac:dyDescent="0.25">
      <c r="D328" s="212"/>
      <c r="E328" s="212"/>
      <c r="F328" s="212"/>
      <c r="G328" s="212"/>
      <c r="H328" s="212"/>
    </row>
    <row r="329" spans="4:8" x14ac:dyDescent="0.25">
      <c r="D329" s="212"/>
      <c r="E329" s="212"/>
      <c r="F329" s="212"/>
      <c r="G329" s="212"/>
      <c r="H329" s="212"/>
    </row>
    <row r="330" spans="4:8" x14ac:dyDescent="0.25">
      <c r="D330" s="212"/>
      <c r="E330" s="212"/>
      <c r="F330" s="212"/>
      <c r="G330" s="212"/>
      <c r="H330" s="212"/>
    </row>
    <row r="331" spans="4:8" x14ac:dyDescent="0.25">
      <c r="D331" s="212"/>
      <c r="E331" s="212"/>
      <c r="F331" s="212"/>
      <c r="G331" s="212"/>
      <c r="H331" s="212"/>
    </row>
    <row r="332" spans="4:8" x14ac:dyDescent="0.25">
      <c r="D332" s="212"/>
      <c r="E332" s="212"/>
      <c r="F332" s="212"/>
      <c r="G332" s="212"/>
      <c r="H332" s="212"/>
    </row>
    <row r="333" spans="4:8" x14ac:dyDescent="0.25">
      <c r="D333" s="212"/>
      <c r="E333" s="212"/>
      <c r="F333" s="212"/>
      <c r="G333" s="212"/>
      <c r="H333" s="212"/>
    </row>
    <row r="334" spans="4:8" x14ac:dyDescent="0.25">
      <c r="D334" s="212"/>
      <c r="E334" s="212"/>
      <c r="F334" s="212"/>
      <c r="G334" s="212"/>
      <c r="H334" s="212"/>
    </row>
    <row r="335" spans="4:8" x14ac:dyDescent="0.25">
      <c r="D335" s="212"/>
      <c r="E335" s="212"/>
      <c r="F335" s="212"/>
      <c r="G335" s="212"/>
      <c r="H335" s="212"/>
    </row>
    <row r="336" spans="4:8" x14ac:dyDescent="0.25">
      <c r="D336" s="212"/>
      <c r="E336" s="212"/>
      <c r="F336" s="212"/>
      <c r="G336" s="212"/>
      <c r="H336" s="212"/>
    </row>
    <row r="337" spans="4:8" x14ac:dyDescent="0.25">
      <c r="D337" s="212"/>
      <c r="E337" s="212"/>
      <c r="F337" s="212"/>
      <c r="G337" s="212"/>
      <c r="H337" s="212"/>
    </row>
    <row r="338" spans="4:8" x14ac:dyDescent="0.25">
      <c r="D338" s="212"/>
      <c r="E338" s="212"/>
      <c r="F338" s="212"/>
      <c r="G338" s="212"/>
      <c r="H338" s="212"/>
    </row>
    <row r="339" spans="4:8" x14ac:dyDescent="0.25">
      <c r="D339" s="212"/>
      <c r="E339" s="212"/>
      <c r="F339" s="212"/>
      <c r="G339" s="212"/>
      <c r="H339" s="212"/>
    </row>
    <row r="340" spans="4:8" x14ac:dyDescent="0.25">
      <c r="D340" s="212"/>
      <c r="E340" s="212"/>
      <c r="F340" s="212"/>
      <c r="G340" s="212"/>
      <c r="H340" s="212"/>
    </row>
    <row r="341" spans="4:8" x14ac:dyDescent="0.25">
      <c r="D341" s="212"/>
      <c r="E341" s="212"/>
      <c r="F341" s="212"/>
      <c r="G341" s="212"/>
      <c r="H341" s="212"/>
    </row>
    <row r="342" spans="4:8" x14ac:dyDescent="0.25">
      <c r="D342" s="212"/>
      <c r="E342" s="212"/>
      <c r="F342" s="212"/>
      <c r="G342" s="212"/>
      <c r="H342" s="212"/>
    </row>
    <row r="343" spans="4:8" x14ac:dyDescent="0.25">
      <c r="D343" s="212"/>
      <c r="E343" s="212"/>
      <c r="F343" s="212"/>
      <c r="G343" s="212"/>
      <c r="H343" s="212"/>
    </row>
    <row r="344" spans="4:8" x14ac:dyDescent="0.25">
      <c r="D344" s="212"/>
      <c r="E344" s="212"/>
      <c r="F344" s="212"/>
      <c r="G344" s="212"/>
      <c r="H344" s="212"/>
    </row>
    <row r="345" spans="4:8" x14ac:dyDescent="0.25">
      <c r="D345" s="212"/>
      <c r="E345" s="212"/>
      <c r="F345" s="212"/>
      <c r="G345" s="212"/>
      <c r="H345" s="212"/>
    </row>
    <row r="346" spans="4:8" x14ac:dyDescent="0.25">
      <c r="D346" s="212"/>
      <c r="E346" s="212"/>
      <c r="F346" s="212"/>
      <c r="G346" s="212"/>
      <c r="H346" s="212"/>
    </row>
    <row r="347" spans="4:8" x14ac:dyDescent="0.25">
      <c r="D347" s="212"/>
      <c r="E347" s="212"/>
      <c r="F347" s="212"/>
      <c r="G347" s="212"/>
      <c r="H347" s="212"/>
    </row>
    <row r="348" spans="4:8" x14ac:dyDescent="0.25">
      <c r="D348" s="212"/>
      <c r="E348" s="212"/>
      <c r="F348" s="212"/>
      <c r="G348" s="212"/>
      <c r="H348" s="212"/>
    </row>
    <row r="349" spans="4:8" x14ac:dyDescent="0.25">
      <c r="D349" s="212"/>
      <c r="E349" s="212"/>
      <c r="F349" s="212"/>
      <c r="G349" s="212"/>
      <c r="H349" s="212"/>
    </row>
    <row r="350" spans="4:8" x14ac:dyDescent="0.25">
      <c r="D350" s="212"/>
      <c r="E350" s="212"/>
      <c r="F350" s="212"/>
      <c r="G350" s="212"/>
      <c r="H350" s="212"/>
    </row>
    <row r="351" spans="4:8" x14ac:dyDescent="0.25">
      <c r="D351" s="212"/>
      <c r="E351" s="212"/>
      <c r="F351" s="212"/>
      <c r="G351" s="212"/>
      <c r="H351" s="212"/>
    </row>
    <row r="352" spans="4:8" x14ac:dyDescent="0.25">
      <c r="D352" s="212"/>
      <c r="E352" s="212"/>
      <c r="F352" s="212"/>
      <c r="G352" s="212"/>
      <c r="H352" s="212"/>
    </row>
    <row r="353" spans="4:8" x14ac:dyDescent="0.25">
      <c r="D353" s="212"/>
      <c r="E353" s="212"/>
      <c r="F353" s="212"/>
      <c r="G353" s="212"/>
      <c r="H353" s="212"/>
    </row>
    <row r="354" spans="4:8" x14ac:dyDescent="0.25">
      <c r="D354" s="212"/>
      <c r="E354" s="212"/>
      <c r="F354" s="212"/>
      <c r="G354" s="212"/>
      <c r="H354" s="212"/>
    </row>
    <row r="355" spans="4:8" x14ac:dyDescent="0.25">
      <c r="D355" s="212"/>
      <c r="E355" s="212"/>
      <c r="F355" s="212"/>
      <c r="G355" s="212"/>
      <c r="H355" s="212"/>
    </row>
    <row r="356" spans="4:8" x14ac:dyDescent="0.25">
      <c r="D356" s="212"/>
      <c r="E356" s="212"/>
      <c r="F356" s="212"/>
      <c r="G356" s="212"/>
      <c r="H356" s="212"/>
    </row>
    <row r="357" spans="4:8" x14ac:dyDescent="0.25">
      <c r="D357" s="212"/>
      <c r="E357" s="212"/>
      <c r="F357" s="212"/>
      <c r="G357" s="212"/>
      <c r="H357" s="212"/>
    </row>
    <row r="358" spans="4:8" x14ac:dyDescent="0.25">
      <c r="D358" s="212"/>
      <c r="E358" s="212"/>
      <c r="F358" s="212"/>
      <c r="G358" s="212"/>
      <c r="H358" s="212"/>
    </row>
    <row r="359" spans="4:8" x14ac:dyDescent="0.25">
      <c r="D359" s="212"/>
      <c r="E359" s="212"/>
      <c r="F359" s="212"/>
      <c r="G359" s="212"/>
      <c r="H359" s="212"/>
    </row>
    <row r="360" spans="4:8" x14ac:dyDescent="0.25">
      <c r="D360" s="212"/>
      <c r="E360" s="212"/>
      <c r="F360" s="212"/>
      <c r="G360" s="212"/>
      <c r="H360" s="212"/>
    </row>
    <row r="361" spans="4:8" x14ac:dyDescent="0.25">
      <c r="D361" s="212"/>
      <c r="E361" s="212"/>
      <c r="F361" s="212"/>
      <c r="G361" s="212"/>
      <c r="H361" s="212"/>
    </row>
    <row r="362" spans="4:8" x14ac:dyDescent="0.25">
      <c r="D362" s="212"/>
      <c r="E362" s="212"/>
      <c r="F362" s="212"/>
      <c r="G362" s="212"/>
      <c r="H362" s="212"/>
    </row>
    <row r="363" spans="4:8" x14ac:dyDescent="0.25">
      <c r="D363" s="212"/>
      <c r="E363" s="212"/>
      <c r="F363" s="212"/>
      <c r="G363" s="212"/>
      <c r="H363" s="212"/>
    </row>
    <row r="364" spans="4:8" x14ac:dyDescent="0.25">
      <c r="D364" s="212"/>
      <c r="E364" s="212"/>
      <c r="F364" s="212"/>
      <c r="G364" s="212"/>
      <c r="H364" s="212"/>
    </row>
    <row r="365" spans="4:8" x14ac:dyDescent="0.25">
      <c r="D365" s="212"/>
      <c r="E365" s="212"/>
      <c r="F365" s="212"/>
      <c r="G365" s="212"/>
      <c r="H365" s="212"/>
    </row>
    <row r="366" spans="4:8" x14ac:dyDescent="0.25">
      <c r="D366" s="212"/>
      <c r="E366" s="212"/>
      <c r="F366" s="212"/>
      <c r="G366" s="212"/>
      <c r="H366" s="212"/>
    </row>
    <row r="367" spans="4:8" x14ac:dyDescent="0.25">
      <c r="D367" s="212"/>
      <c r="E367" s="212"/>
      <c r="F367" s="212"/>
      <c r="G367" s="212"/>
      <c r="H367" s="212"/>
    </row>
    <row r="368" spans="4:8" x14ac:dyDescent="0.25">
      <c r="D368" s="212"/>
      <c r="E368" s="212"/>
      <c r="F368" s="212"/>
      <c r="G368" s="212"/>
      <c r="H368" s="212"/>
    </row>
    <row r="369" spans="4:8" x14ac:dyDescent="0.25">
      <c r="D369" s="212"/>
      <c r="E369" s="212"/>
      <c r="F369" s="212"/>
      <c r="G369" s="212"/>
      <c r="H369" s="212"/>
    </row>
    <row r="370" spans="4:8" x14ac:dyDescent="0.25">
      <c r="D370" s="212"/>
      <c r="E370" s="212"/>
      <c r="F370" s="212"/>
      <c r="G370" s="212"/>
      <c r="H370" s="212"/>
    </row>
    <row r="371" spans="4:8" x14ac:dyDescent="0.25">
      <c r="D371" s="212"/>
      <c r="E371" s="212"/>
      <c r="F371" s="212"/>
      <c r="G371" s="212"/>
      <c r="H371" s="212"/>
    </row>
    <row r="372" spans="4:8" x14ac:dyDescent="0.25">
      <c r="D372" s="212"/>
      <c r="E372" s="212"/>
      <c r="F372" s="212"/>
      <c r="G372" s="212"/>
      <c r="H372" s="212"/>
    </row>
    <row r="373" spans="4:8" x14ac:dyDescent="0.25">
      <c r="D373" s="212"/>
      <c r="E373" s="212"/>
      <c r="F373" s="212"/>
      <c r="G373" s="212"/>
      <c r="H373" s="212"/>
    </row>
    <row r="374" spans="4:8" x14ac:dyDescent="0.25">
      <c r="D374" s="212"/>
      <c r="E374" s="212"/>
      <c r="F374" s="212"/>
      <c r="G374" s="212"/>
      <c r="H374" s="212"/>
    </row>
    <row r="375" spans="4:8" x14ac:dyDescent="0.25">
      <c r="D375" s="212"/>
      <c r="E375" s="212"/>
      <c r="F375" s="212"/>
      <c r="G375" s="212"/>
      <c r="H375" s="212"/>
    </row>
    <row r="376" spans="4:8" x14ac:dyDescent="0.25">
      <c r="D376" s="212"/>
      <c r="E376" s="212"/>
      <c r="F376" s="212"/>
      <c r="G376" s="212"/>
      <c r="H376" s="212"/>
    </row>
    <row r="377" spans="4:8" x14ac:dyDescent="0.25">
      <c r="D377" s="212"/>
      <c r="E377" s="212"/>
      <c r="F377" s="212"/>
      <c r="G377" s="212"/>
      <c r="H377" s="212"/>
    </row>
    <row r="378" spans="4:8" x14ac:dyDescent="0.25">
      <c r="D378" s="212"/>
      <c r="E378" s="212"/>
      <c r="F378" s="212"/>
      <c r="G378" s="212"/>
      <c r="H378" s="212"/>
    </row>
    <row r="379" spans="4:8" x14ac:dyDescent="0.25">
      <c r="D379" s="212"/>
      <c r="E379" s="212"/>
      <c r="F379" s="212"/>
      <c r="G379" s="212"/>
      <c r="H379" s="212"/>
    </row>
    <row r="380" spans="4:8" x14ac:dyDescent="0.25">
      <c r="D380" s="212"/>
      <c r="E380" s="212"/>
      <c r="F380" s="212"/>
      <c r="G380" s="212"/>
      <c r="H380" s="212"/>
    </row>
    <row r="381" spans="4:8" x14ac:dyDescent="0.25">
      <c r="D381" s="212"/>
      <c r="E381" s="212"/>
      <c r="F381" s="212"/>
      <c r="G381" s="212"/>
      <c r="H381" s="212"/>
    </row>
    <row r="382" spans="4:8" x14ac:dyDescent="0.25">
      <c r="D382" s="212"/>
      <c r="E382" s="212"/>
      <c r="F382" s="212"/>
      <c r="G382" s="212"/>
      <c r="H382" s="212"/>
    </row>
    <row r="383" spans="4:8" x14ac:dyDescent="0.25">
      <c r="D383" s="212"/>
      <c r="E383" s="212"/>
      <c r="F383" s="212"/>
      <c r="G383" s="212"/>
      <c r="H383" s="212"/>
    </row>
    <row r="384" spans="4:8" x14ac:dyDescent="0.25">
      <c r="D384" s="212"/>
      <c r="E384" s="212"/>
      <c r="F384" s="212"/>
      <c r="G384" s="212"/>
      <c r="H384" s="212"/>
    </row>
    <row r="385" spans="4:8" x14ac:dyDescent="0.25">
      <c r="D385" s="212"/>
      <c r="E385" s="212"/>
      <c r="F385" s="212"/>
      <c r="G385" s="212"/>
      <c r="H385" s="212"/>
    </row>
    <row r="386" spans="4:8" x14ac:dyDescent="0.25">
      <c r="D386" s="212"/>
      <c r="E386" s="212"/>
      <c r="F386" s="212"/>
      <c r="G386" s="212"/>
      <c r="H386" s="212"/>
    </row>
    <row r="387" spans="4:8" x14ac:dyDescent="0.25">
      <c r="D387" s="212"/>
      <c r="E387" s="212"/>
      <c r="F387" s="212"/>
      <c r="G387" s="212"/>
      <c r="H387" s="212"/>
    </row>
    <row r="388" spans="4:8" x14ac:dyDescent="0.25">
      <c r="D388" s="212"/>
      <c r="E388" s="212"/>
      <c r="F388" s="212"/>
      <c r="G388" s="212"/>
      <c r="H388" s="212"/>
    </row>
    <row r="389" spans="4:8" x14ac:dyDescent="0.25">
      <c r="D389" s="212"/>
      <c r="E389" s="212"/>
      <c r="F389" s="212"/>
      <c r="G389" s="212"/>
      <c r="H389" s="212"/>
    </row>
    <row r="390" spans="4:8" x14ac:dyDescent="0.25">
      <c r="D390" s="212"/>
      <c r="E390" s="212"/>
      <c r="F390" s="212"/>
      <c r="G390" s="212"/>
      <c r="H390" s="212"/>
    </row>
    <row r="391" spans="4:8" x14ac:dyDescent="0.25">
      <c r="D391" s="212"/>
      <c r="E391" s="212"/>
      <c r="F391" s="212"/>
      <c r="G391" s="212"/>
      <c r="H391" s="212"/>
    </row>
    <row r="392" spans="4:8" x14ac:dyDescent="0.25">
      <c r="D392" s="212"/>
      <c r="E392" s="212"/>
      <c r="F392" s="212"/>
      <c r="G392" s="212"/>
      <c r="H392" s="212"/>
    </row>
    <row r="393" spans="4:8" x14ac:dyDescent="0.25">
      <c r="D393" s="212"/>
      <c r="E393" s="212"/>
      <c r="F393" s="212"/>
      <c r="G393" s="212"/>
      <c r="H393" s="212"/>
    </row>
    <row r="394" spans="4:8" x14ac:dyDescent="0.25">
      <c r="D394" s="212"/>
      <c r="E394" s="212"/>
      <c r="F394" s="212"/>
      <c r="G394" s="212"/>
      <c r="H394" s="212"/>
    </row>
    <row r="395" spans="4:8" x14ac:dyDescent="0.25">
      <c r="D395" s="212"/>
      <c r="E395" s="212"/>
      <c r="F395" s="212"/>
      <c r="G395" s="212"/>
      <c r="H395" s="212"/>
    </row>
    <row r="396" spans="4:8" x14ac:dyDescent="0.25">
      <c r="D396" s="212"/>
      <c r="E396" s="212"/>
      <c r="F396" s="212"/>
      <c r="G396" s="212"/>
      <c r="H396" s="212"/>
    </row>
    <row r="397" spans="4:8" x14ac:dyDescent="0.25">
      <c r="D397" s="212"/>
      <c r="E397" s="212"/>
      <c r="F397" s="212"/>
      <c r="G397" s="212"/>
      <c r="H397" s="212"/>
    </row>
    <row r="398" spans="4:8" x14ac:dyDescent="0.25">
      <c r="D398" s="212"/>
      <c r="E398" s="212"/>
      <c r="F398" s="212"/>
      <c r="G398" s="212"/>
      <c r="H398" s="212"/>
    </row>
    <row r="399" spans="4:8" x14ac:dyDescent="0.25">
      <c r="D399" s="212"/>
      <c r="E399" s="212"/>
      <c r="F399" s="212"/>
      <c r="G399" s="212"/>
      <c r="H399" s="212"/>
    </row>
    <row r="400" spans="4:8" x14ac:dyDescent="0.25">
      <c r="D400" s="212"/>
      <c r="E400" s="212"/>
      <c r="F400" s="212"/>
      <c r="G400" s="212"/>
      <c r="H400" s="212"/>
    </row>
    <row r="401" spans="4:8" x14ac:dyDescent="0.25">
      <c r="D401" s="212"/>
      <c r="E401" s="212"/>
      <c r="F401" s="212"/>
      <c r="G401" s="212"/>
      <c r="H401" s="212"/>
    </row>
    <row r="402" spans="4:8" x14ac:dyDescent="0.25">
      <c r="D402" s="212"/>
      <c r="E402" s="212"/>
      <c r="F402" s="212"/>
      <c r="G402" s="212"/>
      <c r="H402" s="212"/>
    </row>
    <row r="403" spans="4:8" x14ac:dyDescent="0.25">
      <c r="D403" s="212"/>
      <c r="E403" s="212"/>
      <c r="F403" s="212"/>
      <c r="G403" s="212"/>
      <c r="H403" s="212"/>
    </row>
    <row r="404" spans="4:8" x14ac:dyDescent="0.25">
      <c r="D404" s="212"/>
      <c r="E404" s="212"/>
      <c r="F404" s="212"/>
      <c r="G404" s="212"/>
      <c r="H404" s="212"/>
    </row>
    <row r="405" spans="4:8" x14ac:dyDescent="0.25">
      <c r="D405" s="212"/>
      <c r="E405" s="212"/>
      <c r="F405" s="212"/>
      <c r="G405" s="212"/>
      <c r="H405" s="212"/>
    </row>
    <row r="406" spans="4:8" x14ac:dyDescent="0.25">
      <c r="D406" s="212"/>
      <c r="E406" s="212"/>
      <c r="F406" s="212"/>
      <c r="G406" s="212"/>
      <c r="H406" s="212"/>
    </row>
    <row r="407" spans="4:8" x14ac:dyDescent="0.25">
      <c r="D407" s="212"/>
      <c r="E407" s="212"/>
      <c r="F407" s="212"/>
      <c r="G407" s="212"/>
      <c r="H407" s="212"/>
    </row>
    <row r="408" spans="4:8" x14ac:dyDescent="0.25">
      <c r="D408" s="212"/>
      <c r="E408" s="212"/>
      <c r="F408" s="212"/>
      <c r="G408" s="212"/>
      <c r="H408" s="212"/>
    </row>
    <row r="409" spans="4:8" x14ac:dyDescent="0.25">
      <c r="D409" s="212"/>
      <c r="E409" s="212"/>
      <c r="F409" s="212"/>
      <c r="G409" s="212"/>
      <c r="H409" s="212"/>
    </row>
    <row r="410" spans="4:8" x14ac:dyDescent="0.25">
      <c r="D410" s="212"/>
      <c r="E410" s="212"/>
      <c r="F410" s="212"/>
      <c r="G410" s="212"/>
      <c r="H410" s="212"/>
    </row>
    <row r="411" spans="4:8" x14ac:dyDescent="0.25">
      <c r="D411" s="212"/>
      <c r="E411" s="212"/>
      <c r="F411" s="212"/>
      <c r="G411" s="212"/>
      <c r="H411" s="212"/>
    </row>
    <row r="412" spans="4:8" x14ac:dyDescent="0.25">
      <c r="D412" s="212"/>
      <c r="E412" s="212"/>
      <c r="F412" s="212"/>
      <c r="G412" s="212"/>
      <c r="H412" s="212"/>
    </row>
    <row r="413" spans="4:8" x14ac:dyDescent="0.25">
      <c r="D413" s="212"/>
      <c r="E413" s="212"/>
      <c r="F413" s="212"/>
      <c r="G413" s="212"/>
      <c r="H413" s="212"/>
    </row>
    <row r="414" spans="4:8" x14ac:dyDescent="0.25">
      <c r="D414" s="212"/>
      <c r="E414" s="212"/>
      <c r="F414" s="212"/>
      <c r="G414" s="212"/>
      <c r="H414" s="212"/>
    </row>
    <row r="415" spans="4:8" x14ac:dyDescent="0.25">
      <c r="D415" s="212"/>
      <c r="E415" s="212"/>
      <c r="F415" s="212"/>
      <c r="G415" s="212"/>
      <c r="H415" s="212"/>
    </row>
    <row r="416" spans="4:8" x14ac:dyDescent="0.25">
      <c r="D416" s="212"/>
      <c r="E416" s="212"/>
      <c r="F416" s="212"/>
      <c r="G416" s="212"/>
      <c r="H416" s="212"/>
    </row>
    <row r="417" spans="4:8" x14ac:dyDescent="0.25">
      <c r="D417" s="212"/>
      <c r="E417" s="212"/>
      <c r="F417" s="212"/>
      <c r="G417" s="212"/>
      <c r="H417" s="212"/>
    </row>
    <row r="418" spans="4:8" x14ac:dyDescent="0.25">
      <c r="D418" s="212"/>
      <c r="E418" s="212"/>
      <c r="F418" s="212"/>
      <c r="G418" s="212"/>
      <c r="H418" s="212"/>
    </row>
    <row r="419" spans="4:8" x14ac:dyDescent="0.25">
      <c r="D419" s="212"/>
      <c r="E419" s="212"/>
      <c r="F419" s="212"/>
      <c r="G419" s="212"/>
      <c r="H419" s="212"/>
    </row>
    <row r="420" spans="4:8" x14ac:dyDescent="0.25">
      <c r="D420" s="212"/>
      <c r="E420" s="212"/>
      <c r="F420" s="212"/>
      <c r="G420" s="212"/>
      <c r="H420" s="212"/>
    </row>
    <row r="421" spans="4:8" x14ac:dyDescent="0.25">
      <c r="D421" s="212"/>
      <c r="E421" s="212"/>
      <c r="F421" s="212"/>
      <c r="G421" s="212"/>
      <c r="H421" s="212"/>
    </row>
    <row r="422" spans="4:8" x14ac:dyDescent="0.25">
      <c r="D422" s="212"/>
      <c r="E422" s="212"/>
      <c r="F422" s="212"/>
      <c r="G422" s="212"/>
      <c r="H422" s="212"/>
    </row>
    <row r="423" spans="4:8" x14ac:dyDescent="0.25">
      <c r="D423" s="212"/>
      <c r="E423" s="212"/>
      <c r="F423" s="212"/>
      <c r="G423" s="212"/>
      <c r="H423" s="212"/>
    </row>
    <row r="424" spans="4:8" x14ac:dyDescent="0.25">
      <c r="D424" s="212"/>
      <c r="E424" s="212"/>
      <c r="F424" s="212"/>
      <c r="G424" s="212"/>
      <c r="H424" s="212"/>
    </row>
    <row r="425" spans="4:8" x14ac:dyDescent="0.25">
      <c r="D425" s="212"/>
      <c r="E425" s="212"/>
      <c r="F425" s="212"/>
      <c r="G425" s="212"/>
      <c r="H425" s="212"/>
    </row>
    <row r="426" spans="4:8" x14ac:dyDescent="0.25">
      <c r="D426" s="212"/>
      <c r="E426" s="212"/>
      <c r="F426" s="212"/>
      <c r="G426" s="212"/>
      <c r="H426" s="212"/>
    </row>
    <row r="427" spans="4:8" x14ac:dyDescent="0.25">
      <c r="D427" s="212"/>
      <c r="E427" s="212"/>
      <c r="F427" s="212"/>
      <c r="G427" s="212"/>
      <c r="H427" s="212"/>
    </row>
    <row r="428" spans="4:8" x14ac:dyDescent="0.25">
      <c r="D428" s="212"/>
      <c r="E428" s="212"/>
      <c r="F428" s="212"/>
      <c r="G428" s="212"/>
      <c r="H428" s="212"/>
    </row>
    <row r="429" spans="4:8" x14ac:dyDescent="0.25">
      <c r="D429" s="212"/>
      <c r="E429" s="212"/>
      <c r="F429" s="212"/>
      <c r="G429" s="212"/>
      <c r="H429" s="212"/>
    </row>
    <row r="430" spans="4:8" x14ac:dyDescent="0.25">
      <c r="D430" s="212"/>
      <c r="E430" s="212"/>
      <c r="F430" s="212"/>
      <c r="G430" s="212"/>
      <c r="H430" s="212"/>
    </row>
    <row r="431" spans="4:8" x14ac:dyDescent="0.25">
      <c r="D431" s="212"/>
      <c r="E431" s="212"/>
      <c r="F431" s="212"/>
      <c r="G431" s="212"/>
      <c r="H431" s="212"/>
    </row>
    <row r="432" spans="4:8" x14ac:dyDescent="0.25">
      <c r="D432" s="212"/>
      <c r="E432" s="212"/>
      <c r="F432" s="212"/>
      <c r="G432" s="212"/>
      <c r="H432" s="212"/>
    </row>
    <row r="433" spans="4:8" x14ac:dyDescent="0.25">
      <c r="D433" s="212"/>
      <c r="E433" s="212"/>
      <c r="F433" s="212"/>
      <c r="G433" s="212"/>
      <c r="H433" s="212"/>
    </row>
    <row r="434" spans="4:8" x14ac:dyDescent="0.25">
      <c r="D434" s="212"/>
      <c r="E434" s="212"/>
      <c r="F434" s="212"/>
      <c r="G434" s="212"/>
      <c r="H434" s="212"/>
    </row>
    <row r="435" spans="4:8" x14ac:dyDescent="0.25">
      <c r="D435" s="212"/>
      <c r="E435" s="212"/>
      <c r="F435" s="212"/>
      <c r="G435" s="212"/>
      <c r="H435" s="212"/>
    </row>
    <row r="436" spans="4:8" x14ac:dyDescent="0.25">
      <c r="D436" s="212"/>
      <c r="E436" s="212"/>
      <c r="F436" s="212"/>
      <c r="G436" s="212"/>
      <c r="H436" s="212"/>
    </row>
    <row r="437" spans="4:8" x14ac:dyDescent="0.25">
      <c r="D437" s="212"/>
      <c r="E437" s="212"/>
      <c r="F437" s="212"/>
      <c r="G437" s="212"/>
      <c r="H437" s="212"/>
    </row>
    <row r="438" spans="4:8" x14ac:dyDescent="0.25">
      <c r="D438" s="212"/>
      <c r="E438" s="212"/>
      <c r="F438" s="212"/>
      <c r="G438" s="212"/>
      <c r="H438" s="212"/>
    </row>
    <row r="439" spans="4:8" x14ac:dyDescent="0.25">
      <c r="D439" s="212"/>
      <c r="E439" s="212"/>
      <c r="F439" s="212"/>
      <c r="G439" s="212"/>
      <c r="H439" s="212"/>
    </row>
    <row r="440" spans="4:8" x14ac:dyDescent="0.25">
      <c r="D440" s="212"/>
      <c r="E440" s="212"/>
      <c r="F440" s="212"/>
      <c r="G440" s="212"/>
      <c r="H440" s="212"/>
    </row>
    <row r="441" spans="4:8" x14ac:dyDescent="0.25">
      <c r="D441" s="212"/>
      <c r="E441" s="212"/>
      <c r="F441" s="212"/>
      <c r="G441" s="212"/>
      <c r="H441" s="212"/>
    </row>
    <row r="442" spans="4:8" x14ac:dyDescent="0.25">
      <c r="D442" s="212"/>
      <c r="E442" s="212"/>
      <c r="F442" s="212"/>
      <c r="G442" s="212"/>
      <c r="H442" s="212"/>
    </row>
    <row r="443" spans="4:8" x14ac:dyDescent="0.25">
      <c r="D443" s="212"/>
      <c r="E443" s="212"/>
      <c r="F443" s="212"/>
      <c r="G443" s="212"/>
      <c r="H443" s="212"/>
    </row>
    <row r="444" spans="4:8" x14ac:dyDescent="0.25">
      <c r="D444" s="212"/>
      <c r="E444" s="212"/>
      <c r="F444" s="212"/>
      <c r="G444" s="212"/>
      <c r="H444" s="212"/>
    </row>
    <row r="445" spans="4:8" x14ac:dyDescent="0.25">
      <c r="D445" s="212"/>
      <c r="E445" s="212"/>
      <c r="F445" s="212"/>
      <c r="G445" s="212"/>
      <c r="H445" s="212"/>
    </row>
    <row r="446" spans="4:8" x14ac:dyDescent="0.25">
      <c r="D446" s="212"/>
      <c r="E446" s="212"/>
      <c r="F446" s="212"/>
      <c r="G446" s="212"/>
      <c r="H446" s="212"/>
    </row>
    <row r="447" spans="4:8" x14ac:dyDescent="0.25">
      <c r="D447" s="212"/>
      <c r="E447" s="212"/>
      <c r="F447" s="212"/>
      <c r="G447" s="212"/>
      <c r="H447" s="212"/>
    </row>
    <row r="448" spans="4:8" x14ac:dyDescent="0.25">
      <c r="D448" s="212"/>
      <c r="E448" s="212"/>
      <c r="F448" s="212"/>
      <c r="G448" s="212"/>
      <c r="H448" s="212"/>
    </row>
    <row r="449" spans="4:8" x14ac:dyDescent="0.25">
      <c r="D449" s="212"/>
      <c r="E449" s="212"/>
      <c r="F449" s="212"/>
      <c r="G449" s="212"/>
      <c r="H449" s="212"/>
    </row>
    <row r="450" spans="4:8" x14ac:dyDescent="0.25">
      <c r="D450" s="212"/>
      <c r="E450" s="212"/>
      <c r="F450" s="212"/>
      <c r="G450" s="212"/>
      <c r="H450" s="212"/>
    </row>
    <row r="451" spans="4:8" x14ac:dyDescent="0.25">
      <c r="D451" s="212"/>
      <c r="E451" s="212"/>
      <c r="F451" s="212"/>
      <c r="G451" s="212"/>
      <c r="H451" s="212"/>
    </row>
    <row r="452" spans="4:8" x14ac:dyDescent="0.25">
      <c r="D452" s="212"/>
      <c r="E452" s="212"/>
      <c r="F452" s="212"/>
      <c r="G452" s="212"/>
      <c r="H452" s="212"/>
    </row>
    <row r="453" spans="4:8" x14ac:dyDescent="0.25">
      <c r="D453" s="212"/>
      <c r="E453" s="212"/>
      <c r="F453" s="212"/>
      <c r="G453" s="212"/>
      <c r="H453" s="212"/>
    </row>
    <row r="454" spans="4:8" x14ac:dyDescent="0.25">
      <c r="D454" s="212"/>
      <c r="E454" s="212"/>
      <c r="F454" s="212"/>
      <c r="G454" s="212"/>
      <c r="H454" s="212"/>
    </row>
    <row r="455" spans="4:8" x14ac:dyDescent="0.25">
      <c r="D455" s="212"/>
      <c r="E455" s="212"/>
      <c r="F455" s="212"/>
      <c r="G455" s="212"/>
      <c r="H455" s="212"/>
    </row>
    <row r="456" spans="4:8" x14ac:dyDescent="0.25">
      <c r="D456" s="212"/>
      <c r="E456" s="212"/>
      <c r="F456" s="212"/>
      <c r="G456" s="212"/>
      <c r="H456" s="212"/>
    </row>
    <row r="457" spans="4:8" x14ac:dyDescent="0.25">
      <c r="D457" s="212"/>
      <c r="E457" s="212"/>
      <c r="F457" s="212"/>
      <c r="G457" s="212"/>
      <c r="H457" s="212"/>
    </row>
    <row r="458" spans="4:8" x14ac:dyDescent="0.25">
      <c r="D458" s="212"/>
      <c r="E458" s="212"/>
      <c r="F458" s="212"/>
      <c r="G458" s="212"/>
      <c r="H458" s="212"/>
    </row>
    <row r="459" spans="4:8" x14ac:dyDescent="0.25">
      <c r="D459" s="212"/>
      <c r="E459" s="212"/>
      <c r="F459" s="212"/>
      <c r="G459" s="212"/>
      <c r="H459" s="212"/>
    </row>
    <row r="460" spans="4:8" x14ac:dyDescent="0.25">
      <c r="D460" s="212"/>
      <c r="E460" s="212"/>
      <c r="F460" s="212"/>
      <c r="G460" s="212"/>
      <c r="H460" s="212"/>
    </row>
    <row r="461" spans="4:8" x14ac:dyDescent="0.25">
      <c r="D461" s="212"/>
      <c r="E461" s="212"/>
      <c r="F461" s="212"/>
      <c r="G461" s="212"/>
      <c r="H461" s="212"/>
    </row>
    <row r="462" spans="4:8" x14ac:dyDescent="0.25">
      <c r="D462" s="212"/>
      <c r="E462" s="212"/>
      <c r="F462" s="212"/>
      <c r="G462" s="212"/>
      <c r="H462" s="212"/>
    </row>
    <row r="463" spans="4:8" x14ac:dyDescent="0.25">
      <c r="D463" s="212"/>
      <c r="E463" s="212"/>
      <c r="F463" s="212"/>
      <c r="G463" s="212"/>
      <c r="H463" s="212"/>
    </row>
    <row r="464" spans="4:8" x14ac:dyDescent="0.25">
      <c r="D464" s="212"/>
      <c r="E464" s="212"/>
      <c r="F464" s="212"/>
      <c r="G464" s="212"/>
      <c r="H464" s="212"/>
    </row>
    <row r="465" spans="4:8" x14ac:dyDescent="0.25">
      <c r="D465" s="212"/>
      <c r="E465" s="212"/>
      <c r="F465" s="212"/>
      <c r="G465" s="212"/>
      <c r="H465" s="212"/>
    </row>
    <row r="466" spans="4:8" x14ac:dyDescent="0.25">
      <c r="D466" s="212"/>
      <c r="E466" s="212"/>
      <c r="F466" s="212"/>
      <c r="G466" s="212"/>
      <c r="H466" s="212"/>
    </row>
    <row r="467" spans="4:8" x14ac:dyDescent="0.25">
      <c r="D467" s="212"/>
      <c r="E467" s="212"/>
      <c r="F467" s="212"/>
      <c r="G467" s="212"/>
      <c r="H467" s="212"/>
    </row>
    <row r="468" spans="4:8" x14ac:dyDescent="0.25">
      <c r="D468" s="212"/>
      <c r="E468" s="212"/>
      <c r="F468" s="212"/>
      <c r="G468" s="212"/>
      <c r="H468" s="212"/>
    </row>
    <row r="469" spans="4:8" x14ac:dyDescent="0.25">
      <c r="D469" s="212"/>
      <c r="E469" s="212"/>
      <c r="F469" s="212"/>
      <c r="G469" s="212"/>
      <c r="H469" s="212"/>
    </row>
    <row r="470" spans="4:8" x14ac:dyDescent="0.25">
      <c r="D470" s="212"/>
      <c r="E470" s="212"/>
      <c r="F470" s="212"/>
      <c r="G470" s="212"/>
      <c r="H470" s="212"/>
    </row>
    <row r="471" spans="4:8" x14ac:dyDescent="0.25">
      <c r="D471" s="212"/>
      <c r="E471" s="212"/>
      <c r="F471" s="212"/>
      <c r="G471" s="212"/>
      <c r="H471" s="212"/>
    </row>
    <row r="472" spans="4:8" x14ac:dyDescent="0.25">
      <c r="D472" s="212"/>
      <c r="E472" s="212"/>
      <c r="F472" s="212"/>
      <c r="G472" s="212"/>
      <c r="H472" s="212"/>
    </row>
    <row r="473" spans="4:8" x14ac:dyDescent="0.25">
      <c r="D473" s="212"/>
      <c r="E473" s="212"/>
      <c r="F473" s="212"/>
      <c r="G473" s="212"/>
      <c r="H473" s="212"/>
    </row>
    <row r="474" spans="4:8" x14ac:dyDescent="0.25">
      <c r="D474" s="212"/>
      <c r="E474" s="212"/>
      <c r="F474" s="212"/>
      <c r="G474" s="212"/>
      <c r="H474" s="212"/>
    </row>
    <row r="475" spans="4:8" x14ac:dyDescent="0.25">
      <c r="D475" s="212"/>
      <c r="E475" s="212"/>
      <c r="F475" s="212"/>
      <c r="G475" s="212"/>
      <c r="H475" s="212"/>
    </row>
    <row r="476" spans="4:8" x14ac:dyDescent="0.25">
      <c r="D476" s="212"/>
      <c r="E476" s="212"/>
      <c r="F476" s="212"/>
      <c r="G476" s="212"/>
      <c r="H476" s="212"/>
    </row>
    <row r="477" spans="4:8" x14ac:dyDescent="0.25">
      <c r="D477" s="212"/>
      <c r="E477" s="212"/>
      <c r="F477" s="212"/>
      <c r="G477" s="212"/>
      <c r="H477" s="212"/>
    </row>
    <row r="478" spans="4:8" x14ac:dyDescent="0.25">
      <c r="D478" s="212"/>
      <c r="E478" s="212"/>
      <c r="F478" s="212"/>
      <c r="G478" s="212"/>
      <c r="H478" s="212"/>
    </row>
    <row r="479" spans="4:8" x14ac:dyDescent="0.25">
      <c r="D479" s="212"/>
      <c r="E479" s="212"/>
      <c r="F479" s="212"/>
      <c r="G479" s="212"/>
      <c r="H479" s="212"/>
    </row>
    <row r="480" spans="4:8" x14ac:dyDescent="0.25">
      <c r="D480" s="212"/>
      <c r="E480" s="212"/>
      <c r="F480" s="212"/>
      <c r="G480" s="212"/>
      <c r="H480" s="212"/>
    </row>
    <row r="481" spans="4:8" x14ac:dyDescent="0.25">
      <c r="D481" s="212"/>
      <c r="E481" s="212"/>
      <c r="F481" s="212"/>
      <c r="G481" s="212"/>
      <c r="H481" s="212"/>
    </row>
    <row r="482" spans="4:8" x14ac:dyDescent="0.25">
      <c r="D482" s="212"/>
      <c r="E482" s="212"/>
      <c r="F482" s="212"/>
      <c r="G482" s="212"/>
      <c r="H482" s="212"/>
    </row>
    <row r="483" spans="4:8" x14ac:dyDescent="0.25">
      <c r="D483" s="212"/>
      <c r="E483" s="212"/>
      <c r="F483" s="212"/>
      <c r="G483" s="212"/>
      <c r="H483" s="212"/>
    </row>
    <row r="484" spans="4:8" x14ac:dyDescent="0.25">
      <c r="D484" s="212"/>
      <c r="E484" s="212"/>
      <c r="F484" s="212"/>
      <c r="G484" s="212"/>
      <c r="H484" s="212"/>
    </row>
    <row r="485" spans="4:8" x14ac:dyDescent="0.25">
      <c r="D485" s="212"/>
      <c r="E485" s="212"/>
      <c r="F485" s="212"/>
      <c r="G485" s="212"/>
      <c r="H485" s="212"/>
    </row>
    <row r="486" spans="4:8" x14ac:dyDescent="0.25">
      <c r="D486" s="212"/>
      <c r="E486" s="212"/>
      <c r="F486" s="212"/>
      <c r="G486" s="212"/>
      <c r="H486" s="212"/>
    </row>
    <row r="487" spans="4:8" x14ac:dyDescent="0.25">
      <c r="D487" s="212"/>
      <c r="E487" s="212"/>
      <c r="F487" s="212"/>
      <c r="G487" s="212"/>
      <c r="H487" s="212"/>
    </row>
    <row r="488" spans="4:8" x14ac:dyDescent="0.25">
      <c r="D488" s="212"/>
      <c r="E488" s="212"/>
      <c r="F488" s="212"/>
      <c r="G488" s="212"/>
      <c r="H488" s="212"/>
    </row>
    <row r="489" spans="4:8" x14ac:dyDescent="0.25">
      <c r="D489" s="212"/>
      <c r="E489" s="212"/>
      <c r="F489" s="212"/>
      <c r="G489" s="212"/>
      <c r="H489" s="212"/>
    </row>
    <row r="490" spans="4:8" x14ac:dyDescent="0.25">
      <c r="D490" s="212"/>
      <c r="E490" s="212"/>
      <c r="F490" s="212"/>
      <c r="G490" s="212"/>
      <c r="H490" s="212"/>
    </row>
    <row r="491" spans="4:8" x14ac:dyDescent="0.25">
      <c r="D491" s="212"/>
      <c r="E491" s="212"/>
      <c r="F491" s="212"/>
      <c r="G491" s="212"/>
      <c r="H491" s="212"/>
    </row>
    <row r="492" spans="4:8" x14ac:dyDescent="0.25">
      <c r="D492" s="212"/>
      <c r="E492" s="212"/>
      <c r="F492" s="212"/>
      <c r="G492" s="212"/>
      <c r="H492" s="212"/>
    </row>
    <row r="493" spans="4:8" x14ac:dyDescent="0.25">
      <c r="D493" s="212"/>
      <c r="E493" s="212"/>
      <c r="F493" s="212"/>
      <c r="G493" s="212"/>
      <c r="H493" s="212"/>
    </row>
    <row r="494" spans="4:8" x14ac:dyDescent="0.25">
      <c r="D494" s="212"/>
      <c r="E494" s="212"/>
      <c r="F494" s="212"/>
      <c r="G494" s="212"/>
      <c r="H494" s="212"/>
    </row>
    <row r="495" spans="4:8" x14ac:dyDescent="0.25">
      <c r="D495" s="212"/>
      <c r="E495" s="212"/>
      <c r="F495" s="212"/>
      <c r="G495" s="212"/>
      <c r="H495" s="212"/>
    </row>
    <row r="496" spans="4:8" x14ac:dyDescent="0.25">
      <c r="D496" s="212"/>
      <c r="E496" s="212"/>
      <c r="F496" s="212"/>
      <c r="G496" s="212"/>
      <c r="H496" s="212"/>
    </row>
    <row r="497" spans="4:8" x14ac:dyDescent="0.25">
      <c r="D497" s="212"/>
      <c r="E497" s="212"/>
      <c r="F497" s="212"/>
      <c r="G497" s="212"/>
      <c r="H497" s="212"/>
    </row>
    <row r="498" spans="4:8" x14ac:dyDescent="0.25">
      <c r="D498" s="212"/>
      <c r="E498" s="212"/>
      <c r="F498" s="212"/>
      <c r="G498" s="212"/>
      <c r="H498" s="212"/>
    </row>
    <row r="499" spans="4:8" x14ac:dyDescent="0.25">
      <c r="D499" s="212"/>
      <c r="E499" s="212"/>
      <c r="F499" s="212"/>
      <c r="G499" s="212"/>
      <c r="H499" s="212"/>
    </row>
    <row r="500" spans="4:8" x14ac:dyDescent="0.25">
      <c r="D500" s="212"/>
      <c r="E500" s="212"/>
      <c r="F500" s="212"/>
      <c r="G500" s="212"/>
      <c r="H500" s="212"/>
    </row>
    <row r="501" spans="4:8" x14ac:dyDescent="0.25">
      <c r="D501" s="212"/>
      <c r="E501" s="212"/>
      <c r="F501" s="212"/>
      <c r="G501" s="212"/>
      <c r="H501" s="212"/>
    </row>
    <row r="502" spans="4:8" x14ac:dyDescent="0.25">
      <c r="D502" s="212"/>
      <c r="E502" s="212"/>
      <c r="F502" s="212"/>
      <c r="G502" s="212"/>
      <c r="H502" s="212"/>
    </row>
    <row r="503" spans="4:8" x14ac:dyDescent="0.25">
      <c r="D503" s="212"/>
      <c r="E503" s="212"/>
      <c r="F503" s="212"/>
      <c r="G503" s="212"/>
      <c r="H503" s="212"/>
    </row>
    <row r="504" spans="4:8" x14ac:dyDescent="0.25">
      <c r="D504" s="212"/>
      <c r="E504" s="212"/>
      <c r="F504" s="212"/>
      <c r="G504" s="212"/>
      <c r="H504" s="212"/>
    </row>
    <row r="505" spans="4:8" x14ac:dyDescent="0.25">
      <c r="D505" s="212"/>
      <c r="E505" s="212"/>
      <c r="F505" s="212"/>
      <c r="G505" s="212"/>
      <c r="H505" s="212"/>
    </row>
    <row r="506" spans="4:8" x14ac:dyDescent="0.25">
      <c r="D506" s="212"/>
      <c r="E506" s="212"/>
      <c r="F506" s="212"/>
      <c r="G506" s="212"/>
      <c r="H506" s="212"/>
    </row>
    <row r="507" spans="4:8" x14ac:dyDescent="0.25">
      <c r="D507" s="212"/>
      <c r="E507" s="212"/>
      <c r="F507" s="212"/>
      <c r="G507" s="212"/>
      <c r="H507" s="212"/>
    </row>
    <row r="508" spans="4:8" x14ac:dyDescent="0.25">
      <c r="D508" s="212"/>
      <c r="E508" s="212"/>
      <c r="F508" s="212"/>
      <c r="G508" s="212"/>
      <c r="H508" s="212"/>
    </row>
    <row r="509" spans="4:8" x14ac:dyDescent="0.25">
      <c r="D509" s="212"/>
      <c r="E509" s="212"/>
      <c r="F509" s="212"/>
      <c r="G509" s="212"/>
      <c r="H509" s="212"/>
    </row>
    <row r="510" spans="4:8" x14ac:dyDescent="0.25">
      <c r="D510" s="212"/>
      <c r="E510" s="212"/>
      <c r="F510" s="212"/>
      <c r="G510" s="212"/>
      <c r="H510" s="212"/>
    </row>
    <row r="511" spans="4:8" x14ac:dyDescent="0.25">
      <c r="D511" s="212"/>
      <c r="E511" s="212"/>
      <c r="F511" s="212"/>
      <c r="G511" s="212"/>
      <c r="H511" s="212"/>
    </row>
    <row r="512" spans="4:8" x14ac:dyDescent="0.25">
      <c r="D512" s="212"/>
      <c r="E512" s="212"/>
      <c r="F512" s="212"/>
      <c r="G512" s="212"/>
      <c r="H512" s="212"/>
    </row>
    <row r="513" spans="4:8" x14ac:dyDescent="0.25">
      <c r="D513" s="212"/>
      <c r="E513" s="212"/>
      <c r="F513" s="212"/>
      <c r="G513" s="212"/>
      <c r="H513" s="212"/>
    </row>
    <row r="514" spans="4:8" x14ac:dyDescent="0.25">
      <c r="D514" s="212"/>
      <c r="E514" s="212"/>
      <c r="F514" s="212"/>
      <c r="G514" s="212"/>
      <c r="H514" s="212"/>
    </row>
    <row r="515" spans="4:8" x14ac:dyDescent="0.25">
      <c r="D515" s="212"/>
      <c r="E515" s="212"/>
      <c r="F515" s="212"/>
      <c r="G515" s="212"/>
      <c r="H515" s="212"/>
    </row>
    <row r="516" spans="4:8" x14ac:dyDescent="0.25">
      <c r="D516" s="212"/>
      <c r="E516" s="212"/>
      <c r="F516" s="212"/>
      <c r="G516" s="212"/>
      <c r="H516" s="212"/>
    </row>
    <row r="517" spans="4:8" x14ac:dyDescent="0.25">
      <c r="D517" s="212"/>
      <c r="E517" s="212"/>
      <c r="F517" s="212"/>
      <c r="G517" s="212"/>
      <c r="H517" s="212"/>
    </row>
    <row r="518" spans="4:8" x14ac:dyDescent="0.25">
      <c r="D518" s="212"/>
      <c r="E518" s="212"/>
      <c r="F518" s="212"/>
      <c r="G518" s="212"/>
      <c r="H518" s="212"/>
    </row>
    <row r="519" spans="4:8" x14ac:dyDescent="0.25">
      <c r="D519" s="212"/>
      <c r="E519" s="212"/>
      <c r="F519" s="212"/>
      <c r="G519" s="212"/>
      <c r="H519" s="212"/>
    </row>
    <row r="520" spans="4:8" x14ac:dyDescent="0.25">
      <c r="D520" s="212"/>
      <c r="E520" s="212"/>
      <c r="F520" s="212"/>
      <c r="G520" s="212"/>
      <c r="H520" s="212"/>
    </row>
    <row r="521" spans="4:8" x14ac:dyDescent="0.25">
      <c r="D521" s="212"/>
      <c r="E521" s="212"/>
      <c r="F521" s="212"/>
      <c r="G521" s="212"/>
      <c r="H521" s="212"/>
    </row>
    <row r="522" spans="4:8" x14ac:dyDescent="0.25">
      <c r="D522" s="212"/>
      <c r="E522" s="212"/>
      <c r="F522" s="212"/>
      <c r="G522" s="212"/>
      <c r="H522" s="212"/>
    </row>
    <row r="523" spans="4:8" x14ac:dyDescent="0.25">
      <c r="D523" s="212"/>
      <c r="E523" s="212"/>
      <c r="F523" s="212"/>
      <c r="G523" s="212"/>
      <c r="H523" s="212"/>
    </row>
    <row r="524" spans="4:8" x14ac:dyDescent="0.25">
      <c r="D524" s="212"/>
      <c r="E524" s="212"/>
      <c r="F524" s="212"/>
      <c r="G524" s="212"/>
      <c r="H524" s="212"/>
    </row>
    <row r="525" spans="4:8" x14ac:dyDescent="0.25">
      <c r="D525" s="212"/>
      <c r="E525" s="212"/>
      <c r="F525" s="212"/>
      <c r="G525" s="212"/>
      <c r="H525" s="212"/>
    </row>
    <row r="526" spans="4:8" x14ac:dyDescent="0.25">
      <c r="D526" s="212"/>
      <c r="E526" s="212"/>
      <c r="F526" s="212"/>
      <c r="G526" s="212"/>
      <c r="H526" s="212"/>
    </row>
    <row r="527" spans="4:8" x14ac:dyDescent="0.25">
      <c r="D527" s="212"/>
      <c r="E527" s="212"/>
      <c r="F527" s="212"/>
      <c r="G527" s="212"/>
      <c r="H527" s="212"/>
    </row>
    <row r="528" spans="4:8" x14ac:dyDescent="0.25">
      <c r="D528" s="212"/>
      <c r="E528" s="212"/>
      <c r="F528" s="212"/>
      <c r="G528" s="212"/>
      <c r="H528" s="212"/>
    </row>
    <row r="529" spans="4:8" x14ac:dyDescent="0.25">
      <c r="D529" s="212"/>
      <c r="E529" s="212"/>
      <c r="F529" s="212"/>
      <c r="G529" s="212"/>
      <c r="H529" s="212"/>
    </row>
    <row r="530" spans="4:8" x14ac:dyDescent="0.25">
      <c r="D530" s="212"/>
      <c r="E530" s="212"/>
      <c r="F530" s="212"/>
      <c r="G530" s="212"/>
      <c r="H530" s="212"/>
    </row>
    <row r="531" spans="4:8" x14ac:dyDescent="0.25">
      <c r="D531" s="212"/>
      <c r="E531" s="212"/>
      <c r="F531" s="212"/>
      <c r="G531" s="212"/>
      <c r="H531" s="212"/>
    </row>
    <row r="532" spans="4:8" x14ac:dyDescent="0.25">
      <c r="D532" s="212"/>
      <c r="E532" s="212"/>
      <c r="F532" s="212"/>
      <c r="G532" s="212"/>
      <c r="H532" s="212"/>
    </row>
    <row r="533" spans="4:8" x14ac:dyDescent="0.25">
      <c r="D533" s="212"/>
      <c r="E533" s="212"/>
      <c r="F533" s="212"/>
      <c r="G533" s="212"/>
      <c r="H533" s="212"/>
    </row>
    <row r="534" spans="4:8" x14ac:dyDescent="0.25">
      <c r="D534" s="212"/>
      <c r="E534" s="212"/>
      <c r="F534" s="212"/>
      <c r="G534" s="212"/>
      <c r="H534" s="212"/>
    </row>
    <row r="535" spans="4:8" x14ac:dyDescent="0.25">
      <c r="D535" s="212"/>
      <c r="E535" s="212"/>
      <c r="F535" s="212"/>
      <c r="G535" s="212"/>
      <c r="H535" s="212"/>
    </row>
    <row r="536" spans="4:8" x14ac:dyDescent="0.25">
      <c r="D536" s="212"/>
      <c r="E536" s="212"/>
      <c r="F536" s="212"/>
      <c r="G536" s="212"/>
      <c r="H536" s="212"/>
    </row>
    <row r="537" spans="4:8" x14ac:dyDescent="0.25">
      <c r="D537" s="212"/>
      <c r="E537" s="212"/>
      <c r="F537" s="212"/>
      <c r="G537" s="212"/>
      <c r="H537" s="212"/>
    </row>
    <row r="538" spans="4:8" x14ac:dyDescent="0.25">
      <c r="D538" s="212"/>
      <c r="E538" s="212"/>
      <c r="F538" s="212"/>
      <c r="G538" s="212"/>
      <c r="H538" s="212"/>
    </row>
    <row r="539" spans="4:8" x14ac:dyDescent="0.25">
      <c r="D539" s="212"/>
      <c r="E539" s="212"/>
      <c r="F539" s="212"/>
      <c r="G539" s="212"/>
      <c r="H539" s="212"/>
    </row>
    <row r="540" spans="4:8" x14ac:dyDescent="0.25">
      <c r="D540" s="212"/>
      <c r="E540" s="212"/>
      <c r="F540" s="212"/>
      <c r="G540" s="212"/>
      <c r="H540" s="212"/>
    </row>
    <row r="541" spans="4:8" x14ac:dyDescent="0.25">
      <c r="D541" s="212"/>
      <c r="E541" s="212"/>
      <c r="F541" s="212"/>
      <c r="G541" s="212"/>
      <c r="H541" s="212"/>
    </row>
    <row r="542" spans="4:8" x14ac:dyDescent="0.25">
      <c r="D542" s="212"/>
      <c r="E542" s="212"/>
      <c r="F542" s="212"/>
      <c r="G542" s="212"/>
      <c r="H542" s="212"/>
    </row>
    <row r="543" spans="4:8" x14ac:dyDescent="0.25">
      <c r="D543" s="212"/>
      <c r="E543" s="212"/>
      <c r="F543" s="212"/>
      <c r="G543" s="212"/>
      <c r="H543" s="212"/>
    </row>
    <row r="544" spans="4:8" x14ac:dyDescent="0.25">
      <c r="D544" s="212"/>
      <c r="E544" s="212"/>
      <c r="F544" s="212"/>
      <c r="G544" s="212"/>
      <c r="H544" s="212"/>
    </row>
    <row r="545" spans="4:8" x14ac:dyDescent="0.25">
      <c r="D545" s="212"/>
      <c r="E545" s="212"/>
      <c r="F545" s="212"/>
      <c r="G545" s="212"/>
      <c r="H545" s="212"/>
    </row>
    <row r="546" spans="4:8" x14ac:dyDescent="0.25">
      <c r="D546" s="212"/>
      <c r="E546" s="212"/>
      <c r="F546" s="212"/>
      <c r="G546" s="212"/>
      <c r="H546" s="212"/>
    </row>
    <row r="547" spans="4:8" x14ac:dyDescent="0.25">
      <c r="D547" s="212"/>
      <c r="E547" s="212"/>
      <c r="F547" s="212"/>
      <c r="G547" s="212"/>
      <c r="H547" s="212"/>
    </row>
    <row r="548" spans="4:8" x14ac:dyDescent="0.25">
      <c r="D548" s="212"/>
      <c r="E548" s="212"/>
      <c r="F548" s="212"/>
      <c r="G548" s="212"/>
      <c r="H548" s="212"/>
    </row>
    <row r="549" spans="4:8" x14ac:dyDescent="0.25">
      <c r="D549" s="212"/>
      <c r="E549" s="212"/>
      <c r="F549" s="212"/>
      <c r="G549" s="212"/>
      <c r="H549" s="212"/>
    </row>
    <row r="550" spans="4:8" x14ac:dyDescent="0.25">
      <c r="D550" s="212"/>
      <c r="E550" s="212"/>
      <c r="F550" s="212"/>
      <c r="G550" s="212"/>
      <c r="H550" s="212"/>
    </row>
    <row r="551" spans="4:8" x14ac:dyDescent="0.25">
      <c r="D551" s="212"/>
      <c r="E551" s="212"/>
      <c r="F551" s="212"/>
      <c r="G551" s="212"/>
      <c r="H551" s="212"/>
    </row>
    <row r="552" spans="4:8" x14ac:dyDescent="0.25">
      <c r="D552" s="212"/>
      <c r="E552" s="212"/>
      <c r="F552" s="212"/>
      <c r="G552" s="212"/>
      <c r="H552" s="212"/>
    </row>
    <row r="553" spans="4:8" x14ac:dyDescent="0.25">
      <c r="D553" s="212"/>
      <c r="E553" s="212"/>
      <c r="F553" s="212"/>
      <c r="G553" s="212"/>
      <c r="H553" s="212"/>
    </row>
    <row r="554" spans="4:8" x14ac:dyDescent="0.25">
      <c r="D554" s="212"/>
      <c r="E554" s="212"/>
      <c r="F554" s="212"/>
      <c r="G554" s="212"/>
      <c r="H554" s="212"/>
    </row>
    <row r="555" spans="4:8" x14ac:dyDescent="0.25">
      <c r="D555" s="212"/>
      <c r="E555" s="212"/>
      <c r="F555" s="212"/>
      <c r="G555" s="212"/>
      <c r="H555" s="212"/>
    </row>
    <row r="556" spans="4:8" x14ac:dyDescent="0.25">
      <c r="D556" s="212"/>
      <c r="E556" s="212"/>
      <c r="F556" s="212"/>
      <c r="G556" s="212"/>
      <c r="H556" s="212"/>
    </row>
    <row r="557" spans="4:8" x14ac:dyDescent="0.25">
      <c r="D557" s="212"/>
      <c r="E557" s="212"/>
      <c r="F557" s="212"/>
      <c r="G557" s="212"/>
      <c r="H557" s="212"/>
    </row>
    <row r="558" spans="4:8" x14ac:dyDescent="0.25">
      <c r="D558" s="212"/>
      <c r="E558" s="212"/>
      <c r="F558" s="212"/>
      <c r="G558" s="212"/>
      <c r="H558" s="212"/>
    </row>
    <row r="559" spans="4:8" x14ac:dyDescent="0.25">
      <c r="D559" s="212"/>
      <c r="E559" s="212"/>
      <c r="F559" s="212"/>
      <c r="G559" s="212"/>
      <c r="H559" s="212"/>
    </row>
    <row r="560" spans="4:8" x14ac:dyDescent="0.25">
      <c r="D560" s="212"/>
      <c r="E560" s="212"/>
      <c r="F560" s="212"/>
      <c r="G560" s="212"/>
      <c r="H560" s="212"/>
    </row>
    <row r="561" spans="4:8" x14ac:dyDescent="0.25">
      <c r="D561" s="212"/>
      <c r="E561" s="212"/>
      <c r="F561" s="212"/>
      <c r="G561" s="212"/>
      <c r="H561" s="212"/>
    </row>
    <row r="562" spans="4:8" x14ac:dyDescent="0.25">
      <c r="D562" s="212"/>
      <c r="E562" s="212"/>
      <c r="F562" s="212"/>
      <c r="G562" s="212"/>
      <c r="H562" s="212"/>
    </row>
    <row r="563" spans="4:8" x14ac:dyDescent="0.25">
      <c r="D563" s="212"/>
      <c r="E563" s="212"/>
      <c r="F563" s="212"/>
      <c r="G563" s="212"/>
      <c r="H563" s="212"/>
    </row>
    <row r="564" spans="4:8" x14ac:dyDescent="0.25">
      <c r="D564" s="212"/>
      <c r="E564" s="212"/>
      <c r="F564" s="212"/>
      <c r="G564" s="212"/>
      <c r="H564" s="212"/>
    </row>
    <row r="565" spans="4:8" x14ac:dyDescent="0.25">
      <c r="D565" s="212"/>
      <c r="E565" s="212"/>
      <c r="F565" s="212"/>
      <c r="G565" s="212"/>
      <c r="H565" s="212"/>
    </row>
    <row r="566" spans="4:8" x14ac:dyDescent="0.25">
      <c r="D566" s="212"/>
      <c r="E566" s="212"/>
      <c r="F566" s="212"/>
      <c r="G566" s="212"/>
      <c r="H566" s="212"/>
    </row>
    <row r="567" spans="4:8" x14ac:dyDescent="0.25">
      <c r="D567" s="212"/>
      <c r="E567" s="212"/>
      <c r="F567" s="212"/>
      <c r="G567" s="212"/>
      <c r="H567" s="212"/>
    </row>
    <row r="568" spans="4:8" x14ac:dyDescent="0.25">
      <c r="D568" s="212"/>
      <c r="E568" s="212"/>
      <c r="F568" s="212"/>
      <c r="G568" s="212"/>
      <c r="H568" s="212"/>
    </row>
    <row r="569" spans="4:8" x14ac:dyDescent="0.25">
      <c r="D569" s="212"/>
      <c r="E569" s="212"/>
      <c r="F569" s="212"/>
      <c r="G569" s="212"/>
      <c r="H569" s="212"/>
    </row>
    <row r="570" spans="4:8" x14ac:dyDescent="0.25">
      <c r="D570" s="212"/>
      <c r="E570" s="212"/>
      <c r="F570" s="212"/>
      <c r="G570" s="212"/>
      <c r="H570" s="212"/>
    </row>
    <row r="571" spans="4:8" x14ac:dyDescent="0.25">
      <c r="D571" s="212"/>
      <c r="E571" s="212"/>
      <c r="F571" s="212"/>
      <c r="G571" s="212"/>
      <c r="H571" s="212"/>
    </row>
    <row r="572" spans="4:8" x14ac:dyDescent="0.25">
      <c r="D572" s="212"/>
      <c r="E572" s="212"/>
      <c r="F572" s="212"/>
      <c r="G572" s="212"/>
      <c r="H572" s="212"/>
    </row>
    <row r="573" spans="4:8" x14ac:dyDescent="0.25">
      <c r="D573" s="212"/>
      <c r="E573" s="212"/>
      <c r="F573" s="212"/>
      <c r="G573" s="212"/>
      <c r="H573" s="212"/>
    </row>
    <row r="574" spans="4:8" x14ac:dyDescent="0.25">
      <c r="D574" s="212"/>
      <c r="E574" s="212"/>
      <c r="F574" s="212"/>
      <c r="G574" s="212"/>
      <c r="H574" s="212"/>
    </row>
    <row r="575" spans="4:8" x14ac:dyDescent="0.25">
      <c r="D575" s="212"/>
      <c r="E575" s="212"/>
      <c r="F575" s="212"/>
      <c r="G575" s="212"/>
      <c r="H575" s="212"/>
    </row>
    <row r="576" spans="4:8" x14ac:dyDescent="0.25">
      <c r="D576" s="212"/>
      <c r="E576" s="212"/>
      <c r="F576" s="212"/>
      <c r="G576" s="212"/>
      <c r="H576" s="212"/>
    </row>
    <row r="577" spans="4:8" x14ac:dyDescent="0.25">
      <c r="D577" s="212"/>
      <c r="E577" s="212"/>
      <c r="F577" s="212"/>
      <c r="G577" s="212"/>
      <c r="H577" s="212"/>
    </row>
    <row r="578" spans="4:8" x14ac:dyDescent="0.25">
      <c r="D578" s="212"/>
      <c r="E578" s="212"/>
      <c r="F578" s="212"/>
      <c r="G578" s="212"/>
      <c r="H578" s="212"/>
    </row>
    <row r="579" spans="4:8" x14ac:dyDescent="0.25">
      <c r="D579" s="212"/>
      <c r="E579" s="212"/>
      <c r="F579" s="212"/>
      <c r="G579" s="212"/>
      <c r="H579" s="212"/>
    </row>
    <row r="580" spans="4:8" x14ac:dyDescent="0.25">
      <c r="D580" s="212"/>
      <c r="E580" s="212"/>
      <c r="F580" s="212"/>
      <c r="G580" s="212"/>
      <c r="H580" s="212"/>
    </row>
    <row r="581" spans="4:8" x14ac:dyDescent="0.25">
      <c r="D581" s="212"/>
      <c r="E581" s="212"/>
      <c r="F581" s="212"/>
      <c r="G581" s="212"/>
      <c r="H581" s="212"/>
    </row>
    <row r="582" spans="4:8" x14ac:dyDescent="0.25">
      <c r="D582" s="212"/>
      <c r="E582" s="212"/>
      <c r="F582" s="212"/>
      <c r="G582" s="212"/>
      <c r="H582" s="212"/>
    </row>
    <row r="583" spans="4:8" x14ac:dyDescent="0.25">
      <c r="D583" s="212"/>
      <c r="E583" s="212"/>
      <c r="F583" s="212"/>
      <c r="G583" s="212"/>
      <c r="H583" s="212"/>
    </row>
    <row r="584" spans="4:8" x14ac:dyDescent="0.25">
      <c r="D584" s="212"/>
      <c r="E584" s="212"/>
      <c r="F584" s="212"/>
      <c r="G584" s="212"/>
      <c r="H584" s="212"/>
    </row>
    <row r="585" spans="4:8" x14ac:dyDescent="0.25">
      <c r="D585" s="212"/>
      <c r="E585" s="212"/>
      <c r="F585" s="212"/>
      <c r="G585" s="212"/>
      <c r="H585" s="212"/>
    </row>
    <row r="586" spans="4:8" x14ac:dyDescent="0.25">
      <c r="D586" s="212"/>
      <c r="E586" s="212"/>
      <c r="F586" s="212"/>
      <c r="G586" s="212"/>
      <c r="H586" s="212"/>
    </row>
    <row r="587" spans="4:8" x14ac:dyDescent="0.25">
      <c r="D587" s="212"/>
      <c r="E587" s="212"/>
      <c r="F587" s="212"/>
      <c r="G587" s="212"/>
      <c r="H587" s="212"/>
    </row>
    <row r="588" spans="4:8" x14ac:dyDescent="0.25">
      <c r="D588" s="212"/>
      <c r="E588" s="212"/>
      <c r="F588" s="212"/>
      <c r="G588" s="212"/>
      <c r="H588" s="212"/>
    </row>
    <row r="589" spans="4:8" x14ac:dyDescent="0.25">
      <c r="D589" s="212"/>
      <c r="E589" s="212"/>
      <c r="F589" s="212"/>
      <c r="G589" s="212"/>
      <c r="H589" s="212"/>
    </row>
    <row r="590" spans="4:8" x14ac:dyDescent="0.25">
      <c r="D590" s="212"/>
      <c r="E590" s="212"/>
      <c r="F590" s="212"/>
      <c r="G590" s="212"/>
      <c r="H590" s="212"/>
    </row>
    <row r="591" spans="4:8" x14ac:dyDescent="0.25">
      <c r="D591" s="212"/>
      <c r="E591" s="212"/>
      <c r="F591" s="212"/>
      <c r="G591" s="212"/>
      <c r="H591" s="212"/>
    </row>
    <row r="592" spans="4:8" x14ac:dyDescent="0.25">
      <c r="D592" s="212"/>
      <c r="E592" s="212"/>
      <c r="F592" s="212"/>
      <c r="G592" s="212"/>
      <c r="H592" s="212"/>
    </row>
    <row r="593" spans="4:8" x14ac:dyDescent="0.25">
      <c r="D593" s="212"/>
      <c r="E593" s="212"/>
      <c r="F593" s="212"/>
      <c r="G593" s="212"/>
      <c r="H593" s="212"/>
    </row>
    <row r="594" spans="4:8" x14ac:dyDescent="0.25">
      <c r="D594" s="212"/>
      <c r="E594" s="212"/>
      <c r="F594" s="212"/>
      <c r="G594" s="212"/>
      <c r="H594" s="212"/>
    </row>
    <row r="595" spans="4:8" x14ac:dyDescent="0.25">
      <c r="D595" s="212"/>
      <c r="E595" s="212"/>
      <c r="F595" s="212"/>
      <c r="G595" s="212"/>
      <c r="H595" s="212"/>
    </row>
    <row r="596" spans="4:8" x14ac:dyDescent="0.25">
      <c r="D596" s="212"/>
      <c r="E596" s="212"/>
      <c r="F596" s="212"/>
      <c r="G596" s="212"/>
      <c r="H596" s="212"/>
    </row>
    <row r="597" spans="4:8" x14ac:dyDescent="0.25">
      <c r="D597" s="212"/>
      <c r="E597" s="212"/>
      <c r="F597" s="212"/>
      <c r="G597" s="212"/>
      <c r="H597" s="212"/>
    </row>
    <row r="598" spans="4:8" x14ac:dyDescent="0.25">
      <c r="D598" s="212"/>
      <c r="E598" s="212"/>
      <c r="F598" s="212"/>
      <c r="G598" s="212"/>
      <c r="H598" s="212"/>
    </row>
    <row r="599" spans="4:8" x14ac:dyDescent="0.25">
      <c r="D599" s="212"/>
      <c r="E599" s="212"/>
      <c r="F599" s="212"/>
      <c r="G599" s="212"/>
      <c r="H599" s="212"/>
    </row>
    <row r="600" spans="4:8" x14ac:dyDescent="0.25">
      <c r="D600" s="212"/>
      <c r="E600" s="212"/>
      <c r="F600" s="212"/>
      <c r="G600" s="212"/>
      <c r="H600" s="212"/>
    </row>
    <row r="601" spans="4:8" x14ac:dyDescent="0.25">
      <c r="D601" s="212"/>
      <c r="E601" s="212"/>
      <c r="F601" s="212"/>
      <c r="G601" s="212"/>
      <c r="H601" s="212"/>
    </row>
    <row r="602" spans="4:8" x14ac:dyDescent="0.25">
      <c r="D602" s="212"/>
      <c r="E602" s="212"/>
      <c r="F602" s="212"/>
      <c r="G602" s="212"/>
      <c r="H602" s="212"/>
    </row>
    <row r="603" spans="4:8" x14ac:dyDescent="0.25">
      <c r="D603" s="212"/>
      <c r="E603" s="212"/>
      <c r="F603" s="212"/>
      <c r="G603" s="212"/>
      <c r="H603" s="212"/>
    </row>
    <row r="604" spans="4:8" x14ac:dyDescent="0.25">
      <c r="D604" s="212"/>
      <c r="E604" s="212"/>
      <c r="F604" s="212"/>
      <c r="G604" s="212"/>
      <c r="H604" s="212"/>
    </row>
    <row r="605" spans="4:8" x14ac:dyDescent="0.25">
      <c r="D605" s="212"/>
      <c r="E605" s="212"/>
      <c r="F605" s="212"/>
      <c r="G605" s="212"/>
      <c r="H605" s="212"/>
    </row>
    <row r="606" spans="4:8" x14ac:dyDescent="0.25">
      <c r="D606" s="212"/>
      <c r="E606" s="212"/>
      <c r="F606" s="212"/>
      <c r="G606" s="212"/>
      <c r="H606" s="212"/>
    </row>
    <row r="607" spans="4:8" x14ac:dyDescent="0.25">
      <c r="D607" s="212"/>
      <c r="E607" s="212"/>
      <c r="F607" s="212"/>
      <c r="G607" s="212"/>
      <c r="H607" s="212"/>
    </row>
    <row r="608" spans="4:8" x14ac:dyDescent="0.25">
      <c r="D608" s="212"/>
      <c r="E608" s="212"/>
      <c r="F608" s="212"/>
      <c r="G608" s="212"/>
      <c r="H608" s="212"/>
    </row>
    <row r="609" spans="4:8" x14ac:dyDescent="0.25">
      <c r="D609" s="212"/>
      <c r="E609" s="212"/>
      <c r="F609" s="212"/>
      <c r="G609" s="212"/>
      <c r="H609" s="212"/>
    </row>
    <row r="610" spans="4:8" x14ac:dyDescent="0.25">
      <c r="D610" s="212"/>
      <c r="E610" s="212"/>
      <c r="F610" s="212"/>
      <c r="G610" s="212"/>
      <c r="H610" s="212"/>
    </row>
    <row r="611" spans="4:8" x14ac:dyDescent="0.25">
      <c r="D611" s="212"/>
      <c r="E611" s="212"/>
      <c r="F611" s="212"/>
      <c r="G611" s="212"/>
      <c r="H611" s="212"/>
    </row>
    <row r="612" spans="4:8" x14ac:dyDescent="0.25">
      <c r="D612" s="212"/>
      <c r="E612" s="212"/>
      <c r="F612" s="212"/>
      <c r="G612" s="212"/>
      <c r="H612" s="212"/>
    </row>
    <row r="613" spans="4:8" x14ac:dyDescent="0.25">
      <c r="D613" s="212"/>
      <c r="E613" s="212"/>
      <c r="F613" s="212"/>
      <c r="G613" s="212"/>
      <c r="H613" s="212"/>
    </row>
    <row r="614" spans="4:8" x14ac:dyDescent="0.25">
      <c r="D614" s="212"/>
      <c r="E614" s="212"/>
      <c r="F614" s="212"/>
      <c r="G614" s="212"/>
      <c r="H614" s="212"/>
    </row>
    <row r="615" spans="4:8" x14ac:dyDescent="0.25">
      <c r="D615" s="212"/>
      <c r="E615" s="212"/>
      <c r="F615" s="212"/>
      <c r="G615" s="212"/>
      <c r="H615" s="212"/>
    </row>
    <row r="616" spans="4:8" x14ac:dyDescent="0.25">
      <c r="D616" s="212"/>
      <c r="E616" s="212"/>
      <c r="F616" s="212"/>
      <c r="G616" s="212"/>
      <c r="H616" s="212"/>
    </row>
    <row r="617" spans="4:8" x14ac:dyDescent="0.25">
      <c r="D617" s="212"/>
      <c r="E617" s="212"/>
      <c r="F617" s="212"/>
      <c r="G617" s="212"/>
      <c r="H617" s="212"/>
    </row>
    <row r="618" spans="4:8" x14ac:dyDescent="0.25">
      <c r="D618" s="212"/>
      <c r="E618" s="212"/>
      <c r="F618" s="212"/>
      <c r="G618" s="212"/>
      <c r="H618" s="212"/>
    </row>
    <row r="619" spans="4:8" x14ac:dyDescent="0.25">
      <c r="D619" s="212"/>
      <c r="E619" s="212"/>
      <c r="F619" s="212"/>
      <c r="G619" s="212"/>
      <c r="H619" s="212"/>
    </row>
    <row r="620" spans="4:8" x14ac:dyDescent="0.25">
      <c r="D620" s="212"/>
      <c r="E620" s="212"/>
      <c r="F620" s="212"/>
      <c r="G620" s="212"/>
      <c r="H620" s="212"/>
    </row>
    <row r="621" spans="4:8" x14ac:dyDescent="0.25">
      <c r="D621" s="212"/>
      <c r="E621" s="212"/>
      <c r="F621" s="212"/>
      <c r="G621" s="212"/>
      <c r="H621" s="212"/>
    </row>
    <row r="622" spans="4:8" x14ac:dyDescent="0.25">
      <c r="D622" s="212"/>
      <c r="E622" s="212"/>
      <c r="F622" s="212"/>
      <c r="G622" s="212"/>
      <c r="H622" s="212"/>
    </row>
    <row r="623" spans="4:8" x14ac:dyDescent="0.25">
      <c r="D623" s="212"/>
      <c r="E623" s="212"/>
      <c r="F623" s="212"/>
      <c r="G623" s="212"/>
      <c r="H623" s="212"/>
    </row>
    <row r="624" spans="4:8" x14ac:dyDescent="0.25">
      <c r="D624" s="212"/>
      <c r="E624" s="212"/>
      <c r="F624" s="212"/>
      <c r="G624" s="212"/>
      <c r="H624" s="212"/>
    </row>
    <row r="625" spans="4:8" x14ac:dyDescent="0.25">
      <c r="D625" s="212"/>
      <c r="E625" s="212"/>
      <c r="F625" s="212"/>
      <c r="G625" s="212"/>
      <c r="H625" s="212"/>
    </row>
    <row r="626" spans="4:8" x14ac:dyDescent="0.25">
      <c r="D626" s="212"/>
      <c r="E626" s="212"/>
      <c r="F626" s="212"/>
      <c r="G626" s="212"/>
      <c r="H626" s="212"/>
    </row>
    <row r="627" spans="4:8" x14ac:dyDescent="0.25">
      <c r="D627" s="212"/>
      <c r="E627" s="212"/>
      <c r="F627" s="212"/>
      <c r="G627" s="212"/>
      <c r="H627" s="212"/>
    </row>
    <row r="628" spans="4:8" x14ac:dyDescent="0.25">
      <c r="D628" s="212"/>
      <c r="E628" s="212"/>
      <c r="F628" s="212"/>
      <c r="G628" s="212"/>
      <c r="H628" s="212"/>
    </row>
    <row r="629" spans="4:8" x14ac:dyDescent="0.25">
      <c r="D629" s="212"/>
      <c r="E629" s="212"/>
      <c r="F629" s="212"/>
      <c r="G629" s="212"/>
      <c r="H629" s="212"/>
    </row>
    <row r="630" spans="4:8" x14ac:dyDescent="0.25">
      <c r="D630" s="212"/>
      <c r="E630" s="212"/>
      <c r="F630" s="212"/>
      <c r="G630" s="212"/>
      <c r="H630" s="212"/>
    </row>
    <row r="631" spans="4:8" x14ac:dyDescent="0.25">
      <c r="D631" s="212"/>
      <c r="E631" s="212"/>
      <c r="F631" s="212"/>
      <c r="G631" s="212"/>
      <c r="H631" s="212"/>
    </row>
    <row r="632" spans="4:8" x14ac:dyDescent="0.25">
      <c r="D632" s="212"/>
      <c r="E632" s="212"/>
      <c r="F632" s="212"/>
      <c r="G632" s="212"/>
      <c r="H632" s="212"/>
    </row>
    <row r="633" spans="4:8" x14ac:dyDescent="0.25">
      <c r="D633" s="212"/>
      <c r="E633" s="212"/>
      <c r="F633" s="212"/>
      <c r="G633" s="212"/>
      <c r="H633" s="212"/>
    </row>
    <row r="634" spans="4:8" x14ac:dyDescent="0.25">
      <c r="D634" s="212"/>
      <c r="E634" s="212"/>
      <c r="F634" s="212"/>
      <c r="G634" s="212"/>
      <c r="H634" s="212"/>
    </row>
    <row r="635" spans="4:8" x14ac:dyDescent="0.25">
      <c r="D635" s="212"/>
      <c r="E635" s="212"/>
      <c r="F635" s="212"/>
      <c r="G635" s="212"/>
      <c r="H635" s="212"/>
    </row>
    <row r="636" spans="4:8" x14ac:dyDescent="0.25">
      <c r="D636" s="212"/>
      <c r="E636" s="212"/>
      <c r="F636" s="212"/>
      <c r="G636" s="212"/>
      <c r="H636" s="212"/>
    </row>
    <row r="637" spans="4:8" x14ac:dyDescent="0.25">
      <c r="D637" s="212"/>
      <c r="E637" s="212"/>
      <c r="F637" s="212"/>
      <c r="G637" s="212"/>
      <c r="H637" s="212"/>
    </row>
    <row r="638" spans="4:8" x14ac:dyDescent="0.25">
      <c r="D638" s="212"/>
      <c r="E638" s="212"/>
      <c r="F638" s="212"/>
      <c r="G638" s="212"/>
      <c r="H638" s="212"/>
    </row>
    <row r="639" spans="4:8" x14ac:dyDescent="0.25">
      <c r="D639" s="212"/>
      <c r="E639" s="212"/>
      <c r="F639" s="212"/>
      <c r="G639" s="212"/>
      <c r="H639" s="212"/>
    </row>
    <row r="640" spans="4:8" x14ac:dyDescent="0.25">
      <c r="D640" s="212"/>
      <c r="E640" s="212"/>
      <c r="F640" s="212"/>
      <c r="G640" s="212"/>
      <c r="H640" s="212"/>
    </row>
    <row r="641" spans="4:8" x14ac:dyDescent="0.25">
      <c r="D641" s="212"/>
      <c r="E641" s="212"/>
      <c r="F641" s="212"/>
      <c r="G641" s="212"/>
      <c r="H641" s="212"/>
    </row>
    <row r="642" spans="4:8" x14ac:dyDescent="0.25">
      <c r="D642" s="212"/>
      <c r="E642" s="212"/>
      <c r="F642" s="212"/>
      <c r="G642" s="212"/>
      <c r="H642" s="212"/>
    </row>
    <row r="643" spans="4:8" x14ac:dyDescent="0.25">
      <c r="D643" s="212"/>
      <c r="E643" s="212"/>
      <c r="F643" s="212"/>
      <c r="G643" s="212"/>
      <c r="H643" s="212"/>
    </row>
    <row r="644" spans="4:8" x14ac:dyDescent="0.25">
      <c r="D644" s="212"/>
      <c r="E644" s="212"/>
      <c r="F644" s="212"/>
      <c r="G644" s="212"/>
      <c r="H644" s="212"/>
    </row>
    <row r="645" spans="4:8" x14ac:dyDescent="0.25">
      <c r="D645" s="212"/>
      <c r="E645" s="212"/>
      <c r="F645" s="212"/>
      <c r="G645" s="212"/>
      <c r="H645" s="212"/>
    </row>
    <row r="646" spans="4:8" x14ac:dyDescent="0.25">
      <c r="D646" s="212"/>
      <c r="E646" s="212"/>
      <c r="F646" s="212"/>
      <c r="G646" s="212"/>
      <c r="H646" s="212"/>
    </row>
    <row r="647" spans="4:8" x14ac:dyDescent="0.25">
      <c r="D647" s="212"/>
      <c r="E647" s="212"/>
      <c r="F647" s="212"/>
      <c r="G647" s="212"/>
      <c r="H647" s="212"/>
    </row>
    <row r="648" spans="4:8" x14ac:dyDescent="0.25">
      <c r="D648" s="212"/>
      <c r="E648" s="212"/>
      <c r="F648" s="212"/>
      <c r="G648" s="212"/>
      <c r="H648" s="212"/>
    </row>
    <row r="649" spans="4:8" x14ac:dyDescent="0.25">
      <c r="D649" s="212"/>
      <c r="E649" s="212"/>
      <c r="F649" s="212"/>
      <c r="G649" s="212"/>
      <c r="H649" s="212"/>
    </row>
    <row r="650" spans="4:8" x14ac:dyDescent="0.25">
      <c r="D650" s="212"/>
      <c r="E650" s="212"/>
      <c r="F650" s="212"/>
      <c r="G650" s="212"/>
      <c r="H650" s="212"/>
    </row>
    <row r="651" spans="4:8" x14ac:dyDescent="0.25">
      <c r="D651" s="212"/>
      <c r="E651" s="212"/>
      <c r="F651" s="212"/>
      <c r="G651" s="212"/>
      <c r="H651" s="212"/>
    </row>
    <row r="652" spans="4:8" x14ac:dyDescent="0.25">
      <c r="D652" s="212"/>
      <c r="E652" s="212"/>
      <c r="F652" s="212"/>
      <c r="G652" s="212"/>
      <c r="H652" s="212"/>
    </row>
    <row r="653" spans="4:8" x14ac:dyDescent="0.25">
      <c r="D653" s="212"/>
      <c r="E653" s="212"/>
      <c r="F653" s="212"/>
      <c r="G653" s="212"/>
      <c r="H653" s="212"/>
    </row>
    <row r="654" spans="4:8" x14ac:dyDescent="0.25">
      <c r="D654" s="212"/>
      <c r="E654" s="212"/>
      <c r="F654" s="212"/>
      <c r="G654" s="212"/>
      <c r="H654" s="212"/>
    </row>
    <row r="655" spans="4:8" x14ac:dyDescent="0.25">
      <c r="D655" s="212"/>
      <c r="E655" s="212"/>
      <c r="F655" s="212"/>
      <c r="G655" s="212"/>
      <c r="H655" s="212"/>
    </row>
    <row r="656" spans="4:8" x14ac:dyDescent="0.25">
      <c r="D656" s="212"/>
      <c r="E656" s="212"/>
      <c r="F656" s="212"/>
      <c r="G656" s="212"/>
      <c r="H656" s="212"/>
    </row>
    <row r="657" spans="4:8" x14ac:dyDescent="0.25">
      <c r="D657" s="212"/>
      <c r="E657" s="212"/>
      <c r="F657" s="212"/>
      <c r="G657" s="212"/>
      <c r="H657" s="212"/>
    </row>
    <row r="658" spans="4:8" x14ac:dyDescent="0.25">
      <c r="D658" s="212"/>
      <c r="E658" s="212"/>
      <c r="F658" s="212"/>
      <c r="G658" s="212"/>
      <c r="H658" s="212"/>
    </row>
    <row r="659" spans="4:8" x14ac:dyDescent="0.25">
      <c r="D659" s="212"/>
      <c r="E659" s="212"/>
      <c r="F659" s="212"/>
      <c r="G659" s="212"/>
      <c r="H659" s="212"/>
    </row>
    <row r="660" spans="4:8" x14ac:dyDescent="0.25">
      <c r="D660" s="212"/>
      <c r="E660" s="212"/>
      <c r="F660" s="212"/>
      <c r="G660" s="212"/>
      <c r="H660" s="212"/>
    </row>
    <row r="661" spans="4:8" x14ac:dyDescent="0.25">
      <c r="D661" s="212"/>
      <c r="E661" s="212"/>
      <c r="F661" s="212"/>
      <c r="G661" s="212"/>
      <c r="H661" s="212"/>
    </row>
    <row r="662" spans="4:8" x14ac:dyDescent="0.25">
      <c r="D662" s="212"/>
      <c r="E662" s="212"/>
      <c r="F662" s="212"/>
      <c r="G662" s="212"/>
      <c r="H662" s="212"/>
    </row>
    <row r="663" spans="4:8" x14ac:dyDescent="0.25">
      <c r="D663" s="212"/>
      <c r="E663" s="212"/>
      <c r="F663" s="212"/>
      <c r="G663" s="212"/>
      <c r="H663" s="212"/>
    </row>
    <row r="664" spans="4:8" x14ac:dyDescent="0.25">
      <c r="D664" s="212"/>
      <c r="E664" s="212"/>
      <c r="F664" s="212"/>
      <c r="G664" s="212"/>
      <c r="H664" s="212"/>
    </row>
    <row r="665" spans="4:8" x14ac:dyDescent="0.25">
      <c r="D665" s="212"/>
      <c r="E665" s="212"/>
      <c r="F665" s="212"/>
      <c r="G665" s="212"/>
      <c r="H665" s="212"/>
    </row>
    <row r="666" spans="4:8" x14ac:dyDescent="0.25">
      <c r="D666" s="212"/>
      <c r="E666" s="212"/>
      <c r="F666" s="212"/>
      <c r="G666" s="212"/>
      <c r="H666" s="212"/>
    </row>
    <row r="667" spans="4:8" x14ac:dyDescent="0.25">
      <c r="D667" s="212"/>
      <c r="E667" s="212"/>
      <c r="F667" s="212"/>
      <c r="G667" s="212"/>
      <c r="H667" s="212"/>
    </row>
    <row r="668" spans="4:8" x14ac:dyDescent="0.25">
      <c r="D668" s="212"/>
      <c r="E668" s="212"/>
      <c r="F668" s="212"/>
      <c r="G668" s="212"/>
      <c r="H668" s="212"/>
    </row>
    <row r="669" spans="4:8" x14ac:dyDescent="0.25">
      <c r="D669" s="212"/>
      <c r="E669" s="212"/>
      <c r="F669" s="212"/>
      <c r="G669" s="212"/>
      <c r="H669" s="212"/>
    </row>
    <row r="670" spans="4:8" x14ac:dyDescent="0.25">
      <c r="D670" s="212"/>
      <c r="E670" s="212"/>
      <c r="F670" s="212"/>
      <c r="G670" s="212"/>
      <c r="H670" s="212"/>
    </row>
    <row r="671" spans="4:8" x14ac:dyDescent="0.25">
      <c r="D671" s="212"/>
      <c r="E671" s="212"/>
      <c r="F671" s="212"/>
      <c r="G671" s="212"/>
      <c r="H671" s="212"/>
    </row>
    <row r="672" spans="4:8" x14ac:dyDescent="0.25">
      <c r="D672" s="212"/>
      <c r="E672" s="212"/>
      <c r="F672" s="212"/>
      <c r="G672" s="212"/>
      <c r="H672" s="212"/>
    </row>
    <row r="673" spans="4:8" x14ac:dyDescent="0.25">
      <c r="D673" s="212"/>
      <c r="E673" s="212"/>
      <c r="F673" s="212"/>
      <c r="G673" s="212"/>
      <c r="H673" s="212"/>
    </row>
    <row r="674" spans="4:8" x14ac:dyDescent="0.25">
      <c r="D674" s="212"/>
      <c r="E674" s="212"/>
      <c r="F674" s="212"/>
      <c r="G674" s="212"/>
      <c r="H674" s="212"/>
    </row>
    <row r="675" spans="4:8" x14ac:dyDescent="0.25">
      <c r="D675" s="212"/>
      <c r="E675" s="212"/>
      <c r="F675" s="212"/>
      <c r="G675" s="212"/>
      <c r="H675" s="212"/>
    </row>
    <row r="676" spans="4:8" x14ac:dyDescent="0.25">
      <c r="D676" s="212"/>
      <c r="E676" s="212"/>
      <c r="F676" s="212"/>
      <c r="G676" s="212"/>
      <c r="H676" s="212"/>
    </row>
    <row r="677" spans="4:8" x14ac:dyDescent="0.25">
      <c r="D677" s="212"/>
      <c r="E677" s="212"/>
      <c r="F677" s="212"/>
      <c r="G677" s="212"/>
      <c r="H677" s="212"/>
    </row>
    <row r="678" spans="4:8" x14ac:dyDescent="0.25">
      <c r="D678" s="212"/>
      <c r="E678" s="212"/>
      <c r="F678" s="212"/>
      <c r="G678" s="212"/>
      <c r="H678" s="212"/>
    </row>
  </sheetData>
  <autoFilter ref="A5:I45"/>
  <mergeCells count="10">
    <mergeCell ref="A1:I1"/>
    <mergeCell ref="A2:A5"/>
    <mergeCell ref="B2:B5"/>
    <mergeCell ref="C2:C5"/>
    <mergeCell ref="D2:H2"/>
    <mergeCell ref="I2:I5"/>
    <mergeCell ref="D3:H3"/>
    <mergeCell ref="D4:F4"/>
    <mergeCell ref="G4:G5"/>
    <mergeCell ref="H4:H5"/>
  </mergeCells>
  <pageMargins left="0.27559055118110237" right="0.31496062992125984" top="0.35433070866141736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СУ</vt:lpstr>
      <vt:lpstr>ЦУ</vt:lpstr>
      <vt:lpstr>БУ</vt:lpstr>
      <vt:lpstr>ВУ</vt:lpstr>
      <vt:lpstr>КУ</vt:lpstr>
      <vt:lpstr>КрУ (Мехзавод)</vt:lpstr>
      <vt:lpstr>КрУ (Управленческий)</vt:lpstr>
      <vt:lpstr>РУ (Рождествено)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2016-11-28T06:07:03Z</cp:lastPrinted>
  <dcterms:created xsi:type="dcterms:W3CDTF">2012-08-20T11:12:04Z</dcterms:created>
  <dcterms:modified xsi:type="dcterms:W3CDTF">2026-03-26T12:22:51Z</dcterms:modified>
</cp:coreProperties>
</file>